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ThisWorkbook" hidePivotFieldList="1"/>
  <mc:AlternateContent xmlns:mc="http://schemas.openxmlformats.org/markup-compatibility/2006">
    <mc:Choice Requires="x15">
      <x15ac:absPath xmlns:x15ac="http://schemas.microsoft.com/office/spreadsheetml/2010/11/ac" url="F:\AEG\SAS\Clients\PG&amp;E\31297-40-00 Statewide CBP 2018-2020\PY2022 Analysis\AA Report\"/>
    </mc:Choice>
  </mc:AlternateContent>
  <xr:revisionPtr revIDLastSave="0" documentId="13_ncr:1_{C2CFE13A-1C31-4447-A040-BB68E9E08E06}" xr6:coauthVersionLast="47" xr6:coauthVersionMax="47" xr10:uidLastSave="{00000000-0000-0000-0000-000000000000}"/>
  <bookViews>
    <workbookView xWindow="-28920" yWindow="-120" windowWidth="29040" windowHeight="15720" xr2:uid="{00000000-000D-0000-FFFF-FFFF00000000}"/>
  </bookViews>
  <sheets>
    <sheet name="Table - Non-Residential" sheetId="2" r:id="rId1"/>
    <sheet name="Temp" sheetId="5" state="hidden" r:id="rId2"/>
    <sheet name="Names" sheetId="3" state="hidden" r:id="rId3"/>
    <sheet name="NonRes Data" sheetId="1" state="hidden" r:id="rId4"/>
  </sheets>
  <definedNames>
    <definedName name="_xlnm._FilterDatabase" localSheetId="3" hidden="1">'NonRes Data'!$A$1:$DQ$3870</definedName>
    <definedName name="_xlnm._FilterDatabase" localSheetId="1" hidden="1">Temp!#REF!</definedName>
    <definedName name="Aggregator">'Table - Non-Residential'!$B$16</definedName>
    <definedName name="Aggregators">Names!$D$2:$D$11</definedName>
    <definedName name="AutoDR">'Table - Non-Residential'!$B$19</definedName>
    <definedName name="AutoDRs">Names!$F$2:$F$4</definedName>
    <definedName name="Data">'NonRes Data'!$A:$DP</definedName>
    <definedName name="Data_Headers">'NonRes Data'!$A$1:$DP$1</definedName>
    <definedName name="Date">'Table - Non-Residential'!$B$8</definedName>
    <definedName name="DualDR">'Table - Non-Residential'!$B$20</definedName>
    <definedName name="DualDRs">Names!$G$2:$G$4</definedName>
    <definedName name="Event_Days">OFFSET(Temp!$A$1, 1, MATCH("Event Days ("&amp;Product&amp;") ", Temp!$1:$1, 0)-1, COUNTA(OFFSET(Temp!$A:$A, 0, MATCH("Event Days ("&amp;Product&amp;") ", Temp!$1:$1, 0)-1))-1, 1)</definedName>
    <definedName name="EventWindow">'Table - Non-Residential'!$B$9</definedName>
    <definedName name="EventWindows">OFFSET(Temp!$A$1, 1, MATCH("Event Window", Temp!$1:$1, 0)-1, COUNTIFS(Temp!$I:$I,Product,Temp!$J:$J,Date)+1, 1)</definedName>
    <definedName name="Industries">Names!$E$2:$E$10</definedName>
    <definedName name="Industry">'Table - Non-Residential'!$B$18</definedName>
    <definedName name="LCA">'Table - Non-Residential'!$B$15</definedName>
    <definedName name="LCAs">Names!$C$2:$C$10</definedName>
    <definedName name="Lookup_Key">Names!$N$1</definedName>
    <definedName name="Lookup_Segment">Names!$N$2</definedName>
    <definedName name="Product">'Table - Non-Residential'!$B$7</definedName>
    <definedName name="Products">Names!$B$2:$B$4</definedName>
    <definedName name="ResultType">'Table - Non-Residential'!$B$6</definedName>
    <definedName name="SASize">'Table - Non-Residential'!$B$17</definedName>
    <definedName name="SizeDesc">Names!$H$2:$H$5</definedName>
    <definedName name="Sublap">'Table - Non-Residential'!$B$14</definedName>
    <definedName name="Sublaps">Names!$J$2:$J$16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 i="5" l="1"/>
  <c r="N13" i="3"/>
  <c r="N14" i="3" s="1"/>
  <c r="N12" i="3"/>
  <c r="N15" i="3" l="1"/>
  <c r="P53" i="3"/>
  <c r="A6" i="1"/>
  <c r="A3" i="1"/>
  <c r="A4" i="1"/>
  <c r="A5"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K2" i="5" l="1"/>
  <c r="P54" i="3"/>
  <c r="P55" i="3"/>
  <c r="P56" i="3"/>
  <c r="P57" i="3"/>
  <c r="N11" i="3"/>
  <c r="H3" i="5"/>
  <c r="K3" i="5"/>
  <c r="H4" i="5"/>
  <c r="K4" i="5"/>
  <c r="H5" i="5"/>
  <c r="K5" i="5"/>
  <c r="H6" i="5"/>
  <c r="K6" i="5"/>
  <c r="H7" i="5"/>
  <c r="K7" i="5"/>
  <c r="H8" i="5"/>
  <c r="K8" i="5"/>
  <c r="H9" i="5"/>
  <c r="K9" i="5"/>
  <c r="H10" i="5"/>
  <c r="K10" i="5"/>
  <c r="H11" i="5"/>
  <c r="K11" i="5"/>
  <c r="H12" i="5"/>
  <c r="K12" i="5"/>
  <c r="H13" i="5"/>
  <c r="K13" i="5"/>
  <c r="H14" i="5"/>
  <c r="K14" i="5"/>
  <c r="H15" i="5"/>
  <c r="K15" i="5"/>
  <c r="H16" i="5"/>
  <c r="K16" i="5"/>
  <c r="H17" i="5"/>
  <c r="K17" i="5"/>
  <c r="H18" i="5"/>
  <c r="K18" i="5"/>
  <c r="H19" i="5"/>
  <c r="K19" i="5"/>
  <c r="H20" i="5"/>
  <c r="K20" i="5"/>
  <c r="H21" i="5"/>
  <c r="K21" i="5"/>
  <c r="H22" i="5"/>
  <c r="K22" i="5"/>
  <c r="H23" i="5"/>
  <c r="K23" i="5"/>
  <c r="H24" i="5"/>
  <c r="K24" i="5"/>
  <c r="H25" i="5"/>
  <c r="K25" i="5"/>
  <c r="H26" i="5"/>
  <c r="K26" i="5"/>
  <c r="H27" i="5"/>
  <c r="K27" i="5"/>
  <c r="H28" i="5"/>
  <c r="K28" i="5"/>
  <c r="H29" i="5"/>
  <c r="K29" i="5"/>
  <c r="H30" i="5"/>
  <c r="K30" i="5"/>
  <c r="H31" i="5"/>
  <c r="K31" i="5"/>
  <c r="H32" i="5"/>
  <c r="K32" i="5"/>
  <c r="H33" i="5"/>
  <c r="K33" i="5"/>
  <c r="H34" i="5"/>
  <c r="K34" i="5"/>
  <c r="H35" i="5"/>
  <c r="K35" i="5"/>
  <c r="H36" i="5"/>
  <c r="K36" i="5"/>
  <c r="H37" i="5"/>
  <c r="K37" i="5"/>
  <c r="H38" i="5"/>
  <c r="K38" i="5"/>
  <c r="H39" i="5"/>
  <c r="K39" i="5"/>
  <c r="H40" i="5"/>
  <c r="K40" i="5"/>
  <c r="H41" i="5"/>
  <c r="K41" i="5"/>
  <c r="H42" i="5"/>
  <c r="K42" i="5"/>
  <c r="H43" i="5"/>
  <c r="K43" i="5"/>
  <c r="H44" i="5"/>
  <c r="K44" i="5"/>
  <c r="H45" i="5"/>
  <c r="K45" i="5"/>
  <c r="H46" i="5"/>
  <c r="K46" i="5"/>
  <c r="H47" i="5"/>
  <c r="K47" i="5"/>
  <c r="H48" i="5"/>
  <c r="K48" i="5"/>
  <c r="H49" i="5"/>
  <c r="K49" i="5"/>
  <c r="H50" i="5"/>
  <c r="K50" i="5"/>
  <c r="H51" i="5"/>
  <c r="K51" i="5"/>
  <c r="H52" i="5"/>
  <c r="K52" i="5"/>
  <c r="H53" i="5"/>
  <c r="K53" i="5"/>
  <c r="H54" i="5"/>
  <c r="K54" i="5"/>
  <c r="H55" i="5"/>
  <c r="K55" i="5"/>
  <c r="H56" i="5"/>
  <c r="K56" i="5"/>
  <c r="H57" i="5"/>
  <c r="K57" i="5"/>
  <c r="H58" i="5"/>
  <c r="K58" i="5"/>
  <c r="P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2" i="3"/>
  <c r="N9" i="3"/>
  <c r="N8" i="3"/>
  <c r="N7" i="3"/>
  <c r="N6" i="3"/>
  <c r="N5" i="3"/>
  <c r="N4" i="3"/>
  <c r="N3" i="3"/>
  <c r="N2" i="3" l="1"/>
  <c r="H2" i="5"/>
  <c r="F3" i="5" s="1"/>
  <c r="F5" i="5" l="1"/>
  <c r="F4" i="5"/>
  <c r="F6" i="5"/>
  <c r="N1" i="3"/>
  <c r="D12" i="2" s="1"/>
  <c r="F7" i="2" l="1"/>
  <c r="D9" i="2"/>
  <c r="I5" i="2"/>
  <c r="F21" i="2" s="1"/>
  <c r="B10" i="2"/>
  <c r="H26" i="2"/>
  <c r="H35" i="2"/>
  <c r="H6" i="2"/>
  <c r="H19" i="2"/>
  <c r="H29" i="2"/>
  <c r="O33" i="2"/>
  <c r="H32" i="2"/>
  <c r="H27" i="2"/>
  <c r="H22" i="2"/>
  <c r="I4" i="2"/>
  <c r="O32" i="2"/>
  <c r="H21" i="2"/>
  <c r="H36" i="2"/>
  <c r="H24" i="2"/>
  <c r="H34" i="2"/>
  <c r="H18" i="2"/>
  <c r="H37" i="2"/>
  <c r="H28" i="2"/>
  <c r="O27" i="2"/>
  <c r="H16" i="2"/>
  <c r="O17" i="2"/>
  <c r="H17" i="2"/>
  <c r="H23" i="2"/>
  <c r="O16" i="2"/>
  <c r="O35" i="2"/>
  <c r="O24" i="2"/>
  <c r="O20" i="2"/>
  <c r="H30" i="2"/>
  <c r="H25" i="2"/>
  <c r="H31" i="2"/>
  <c r="O18" i="2"/>
  <c r="O29" i="2"/>
  <c r="H20" i="2"/>
  <c r="O26" i="2"/>
  <c r="O37" i="2"/>
  <c r="O34" i="2"/>
  <c r="O22" i="2"/>
  <c r="H38" i="2"/>
  <c r="H33" i="2"/>
  <c r="H39" i="2"/>
  <c r="O19" i="2"/>
  <c r="O30" i="2"/>
  <c r="O21" i="2"/>
  <c r="O28" i="2"/>
  <c r="O31" i="2"/>
  <c r="O36" i="2"/>
  <c r="O39" i="2"/>
  <c r="O38" i="2"/>
  <c r="O25" i="2"/>
  <c r="O23" i="2"/>
  <c r="H7" i="2"/>
  <c r="F6" i="2"/>
  <c r="F36" i="2" l="1"/>
  <c r="G18" i="2"/>
  <c r="F26" i="2"/>
  <c r="G33" i="2"/>
  <c r="G23" i="2"/>
  <c r="G25" i="2"/>
  <c r="G30" i="2"/>
  <c r="F34" i="2"/>
  <c r="F28" i="2"/>
  <c r="F16" i="2"/>
  <c r="G19" i="2"/>
  <c r="G26" i="2"/>
  <c r="G20" i="2"/>
  <c r="F29" i="2"/>
  <c r="F23" i="2"/>
  <c r="G16" i="2"/>
  <c r="G39" i="2"/>
  <c r="F33" i="2"/>
  <c r="G35" i="2"/>
  <c r="G36" i="2"/>
  <c r="F35" i="2"/>
  <c r="F17" i="2"/>
  <c r="G32" i="2"/>
  <c r="F18" i="2"/>
  <c r="F38" i="2"/>
  <c r="F20" i="2"/>
  <c r="G17" i="2"/>
  <c r="F22" i="2"/>
  <c r="F37" i="2"/>
  <c r="G31" i="2"/>
  <c r="F30" i="2"/>
  <c r="G22" i="2"/>
  <c r="G28" i="2"/>
  <c r="F39" i="2"/>
  <c r="G21" i="2"/>
  <c r="F25" i="2"/>
  <c r="G24" i="2"/>
  <c r="G27" i="2"/>
  <c r="G38" i="2"/>
  <c r="G29" i="2"/>
  <c r="F32" i="2"/>
  <c r="F24" i="2"/>
  <c r="G34" i="2"/>
  <c r="F31" i="2"/>
  <c r="G37" i="2"/>
  <c r="F27" i="2"/>
  <c r="F19" i="2"/>
  <c r="E17" i="2" l="1"/>
  <c r="E30" i="2"/>
  <c r="E27" i="2"/>
  <c r="E19" i="2"/>
  <c r="E29" i="2"/>
  <c r="E35" i="2"/>
  <c r="E20" i="2"/>
  <c r="E24" i="2"/>
  <c r="E32" i="2"/>
  <c r="E37" i="2"/>
  <c r="E39" i="2"/>
  <c r="E38" i="2"/>
  <c r="E31" i="2"/>
  <c r="E36" i="2"/>
  <c r="E18" i="2"/>
  <c r="E33" i="2"/>
  <c r="E26" i="2"/>
  <c r="E23" i="2"/>
  <c r="E21" i="2"/>
  <c r="E25" i="2"/>
  <c r="E28" i="2"/>
  <c r="E22" i="2"/>
  <c r="E34" i="2"/>
  <c r="L16" i="2"/>
  <c r="O44" i="2"/>
  <c r="E44" i="2" l="1"/>
  <c r="N16" i="2"/>
  <c r="K16" i="2"/>
  <c r="M16" i="2"/>
  <c r="J16" i="2"/>
  <c r="I16" i="2"/>
  <c r="E16" i="2"/>
  <c r="N38" i="2"/>
  <c r="N37" i="2"/>
  <c r="N36" i="2"/>
  <c r="N35" i="2"/>
  <c r="N34" i="2"/>
  <c r="N33" i="2"/>
  <c r="N32" i="2"/>
  <c r="N31" i="2"/>
  <c r="N30" i="2"/>
  <c r="N29" i="2"/>
  <c r="N28" i="2"/>
  <c r="N27" i="2"/>
  <c r="N26" i="2"/>
  <c r="N25" i="2"/>
  <c r="N24" i="2"/>
  <c r="N23" i="2"/>
  <c r="N22" i="2"/>
  <c r="N21" i="2"/>
  <c r="N20" i="2"/>
  <c r="N19" i="2"/>
  <c r="A3" i="2"/>
  <c r="H44" i="2" l="1"/>
  <c r="H43" i="2"/>
  <c r="I19" i="2"/>
  <c r="J19" i="2"/>
  <c r="K19" i="2"/>
  <c r="M19" i="2"/>
  <c r="L19" i="2"/>
  <c r="I27" i="2"/>
  <c r="J27" i="2"/>
  <c r="K27" i="2"/>
  <c r="M27" i="2"/>
  <c r="L27" i="2"/>
  <c r="I35" i="2"/>
  <c r="J35" i="2"/>
  <c r="K35" i="2"/>
  <c r="M35" i="2"/>
  <c r="L35" i="2"/>
  <c r="J20" i="2"/>
  <c r="K20" i="2"/>
  <c r="L20" i="2"/>
  <c r="M20" i="2"/>
  <c r="I20" i="2"/>
  <c r="J28" i="2"/>
  <c r="K28" i="2"/>
  <c r="L28" i="2"/>
  <c r="M28" i="2"/>
  <c r="I28" i="2"/>
  <c r="J36" i="2"/>
  <c r="K36" i="2"/>
  <c r="L36" i="2"/>
  <c r="M36" i="2"/>
  <c r="I36" i="2"/>
  <c r="M21" i="2"/>
  <c r="K21" i="2"/>
  <c r="I21" i="2"/>
  <c r="J21" i="2"/>
  <c r="L21" i="2"/>
  <c r="M29" i="2"/>
  <c r="K29" i="2"/>
  <c r="I29" i="2"/>
  <c r="L29" i="2"/>
  <c r="J29" i="2"/>
  <c r="M37" i="2"/>
  <c r="K37" i="2"/>
  <c r="L37" i="2"/>
  <c r="I37" i="2"/>
  <c r="J37" i="2"/>
  <c r="I22" i="2"/>
  <c r="J22" i="2"/>
  <c r="K22" i="2"/>
  <c r="L22" i="2"/>
  <c r="M22" i="2"/>
  <c r="I30" i="2"/>
  <c r="J30" i="2"/>
  <c r="K30" i="2"/>
  <c r="L30" i="2"/>
  <c r="M30" i="2"/>
  <c r="I38" i="2"/>
  <c r="K38" i="2"/>
  <c r="J38" i="2"/>
  <c r="L38" i="2"/>
  <c r="M38" i="2"/>
  <c r="K23" i="2"/>
  <c r="L23" i="2"/>
  <c r="M23" i="2"/>
  <c r="I23" i="2"/>
  <c r="J23" i="2"/>
  <c r="K31" i="2"/>
  <c r="L31" i="2"/>
  <c r="M31" i="2"/>
  <c r="I31" i="2"/>
  <c r="J31" i="2"/>
  <c r="I24" i="2"/>
  <c r="L24" i="2"/>
  <c r="J24" i="2"/>
  <c r="K24" i="2"/>
  <c r="M24" i="2"/>
  <c r="I32" i="2"/>
  <c r="L32" i="2"/>
  <c r="M32" i="2"/>
  <c r="J32" i="2"/>
  <c r="K32" i="2"/>
  <c r="I25" i="2"/>
  <c r="J25" i="2"/>
  <c r="K25" i="2"/>
  <c r="L25" i="2"/>
  <c r="M25" i="2"/>
  <c r="I33" i="2"/>
  <c r="J33" i="2"/>
  <c r="K33" i="2"/>
  <c r="L33" i="2"/>
  <c r="M33" i="2"/>
  <c r="L26" i="2"/>
  <c r="M26" i="2"/>
  <c r="I26" i="2"/>
  <c r="J26" i="2"/>
  <c r="K26" i="2"/>
  <c r="L34" i="2"/>
  <c r="M34" i="2"/>
  <c r="K34" i="2"/>
  <c r="I34" i="2"/>
  <c r="J34" i="2"/>
  <c r="G44" i="2"/>
  <c r="F44" i="2"/>
  <c r="N39" i="2"/>
  <c r="N17" i="2"/>
  <c r="N18" i="2"/>
  <c r="K44" i="2" l="1"/>
  <c r="N44" i="2"/>
  <c r="L44" i="2"/>
  <c r="I44" i="2"/>
  <c r="J44" i="2"/>
  <c r="M44" i="2"/>
  <c r="K39" i="2"/>
  <c r="L39" i="2"/>
  <c r="I39" i="2"/>
  <c r="J39" i="2"/>
  <c r="M39" i="2"/>
  <c r="L18" i="2"/>
  <c r="M18" i="2"/>
  <c r="I18" i="2"/>
  <c r="J18" i="2"/>
  <c r="K18" i="2"/>
  <c r="I17" i="2"/>
  <c r="J17" i="2"/>
  <c r="K17" i="2"/>
  <c r="L17" i="2"/>
  <c r="M17" i="2"/>
  <c r="G40" i="2"/>
  <c r="E40" i="2"/>
  <c r="F40" i="2"/>
  <c r="I40" i="2"/>
  <c r="I13" i="2"/>
  <c r="G13" i="2"/>
  <c r="E13" i="2"/>
  <c r="F13" i="2"/>
  <c r="F43" i="2" l="1"/>
  <c r="E43" i="2"/>
  <c r="G43" i="2" l="1"/>
</calcChain>
</file>

<file path=xl/sharedStrings.xml><?xml version="1.0" encoding="utf-8"?>
<sst xmlns="http://schemas.openxmlformats.org/spreadsheetml/2006/main" count="21724" uniqueCount="309">
  <si>
    <t>new_date</t>
  </si>
  <si>
    <t>aggregator_name</t>
  </si>
  <si>
    <t>new_other_dr_prgm</t>
  </si>
  <si>
    <t>lca</t>
  </si>
  <si>
    <t>industry_type</t>
  </si>
  <si>
    <t>kwh1</t>
  </si>
  <si>
    <t>kwh2</t>
  </si>
  <si>
    <t>kwh3</t>
  </si>
  <si>
    <t>kwh4</t>
  </si>
  <si>
    <t>kwh5</t>
  </si>
  <si>
    <t>kwh6</t>
  </si>
  <si>
    <t>kwh7</t>
  </si>
  <si>
    <t>kwh8</t>
  </si>
  <si>
    <t>kwh9</t>
  </si>
  <si>
    <t>kwh10</t>
  </si>
  <si>
    <t>kwh11</t>
  </si>
  <si>
    <t>kwh12</t>
  </si>
  <si>
    <t>kwh13</t>
  </si>
  <si>
    <t>kwh14</t>
  </si>
  <si>
    <t>kwh15</t>
  </si>
  <si>
    <t>kwh16</t>
  </si>
  <si>
    <t>kwh17</t>
  </si>
  <si>
    <t>kwh18</t>
  </si>
  <si>
    <t>kwh19</t>
  </si>
  <si>
    <t>kwh20</t>
  </si>
  <si>
    <t>kwh21</t>
  </si>
  <si>
    <t>kwh22</t>
  </si>
  <si>
    <t>kwh23</t>
  </si>
  <si>
    <t>kwh24</t>
  </si>
  <si>
    <t>Kern</t>
  </si>
  <si>
    <t>1. Agriculture, Mining &amp; Construction</t>
  </si>
  <si>
    <t>3. Wholesale, Transport, other utilities</t>
  </si>
  <si>
    <t>Other</t>
  </si>
  <si>
    <t>4. Retail stores</t>
  </si>
  <si>
    <t>Sierra</t>
  </si>
  <si>
    <t>7. Institutional/Government</t>
  </si>
  <si>
    <t>Greater Bay Area</t>
  </si>
  <si>
    <t>5. Offices, Hotels, Finance, Services</t>
  </si>
  <si>
    <t>2. Manufacturing</t>
  </si>
  <si>
    <t>Stockton</t>
  </si>
  <si>
    <t>Humboldt</t>
  </si>
  <si>
    <t>CPower</t>
  </si>
  <si>
    <t>Utility:</t>
  </si>
  <si>
    <t>Pacific Gas &amp; Electric</t>
  </si>
  <si>
    <t>DR Program:</t>
  </si>
  <si>
    <t>Type of Results:</t>
  </si>
  <si>
    <t>Product:</t>
  </si>
  <si>
    <t>Event Day:</t>
  </si>
  <si>
    <t>Event Window:</t>
  </si>
  <si>
    <t>Program</t>
  </si>
  <si>
    <t>Product</t>
  </si>
  <si>
    <t>Local Capacity Area:</t>
  </si>
  <si>
    <t>Size Group:</t>
  </si>
  <si>
    <t>Aggregator:</t>
  </si>
  <si>
    <t>Event Hours:</t>
  </si>
  <si>
    <t>to</t>
  </si>
  <si>
    <t>Industry Type:</t>
  </si>
  <si>
    <t>Auto DR Enrolled:</t>
  </si>
  <si>
    <t>Dually DR Enrolled:</t>
  </si>
  <si>
    <t>ResultType</t>
  </si>
  <si>
    <t>All</t>
  </si>
  <si>
    <t>Sum</t>
  </si>
  <si>
    <t>(Hour-Ending)</t>
  </si>
  <si>
    <t>Hour-Ending</t>
  </si>
  <si>
    <t>10th%ile</t>
  </si>
  <si>
    <t>30th%ile</t>
  </si>
  <si>
    <t>50th%ile</t>
  </si>
  <si>
    <t>70th%ile</t>
  </si>
  <si>
    <t>90th%ile</t>
  </si>
  <si>
    <t>By Period:</t>
  </si>
  <si>
    <t>Daily</t>
  </si>
  <si>
    <t>Average Temperature 
(deg F)</t>
  </si>
  <si>
    <t>temp1</t>
  </si>
  <si>
    <t>temp2</t>
  </si>
  <si>
    <t>temp3</t>
  </si>
  <si>
    <t>temp4</t>
  </si>
  <si>
    <t>temp5</t>
  </si>
  <si>
    <t>temp6</t>
  </si>
  <si>
    <t>temp7</t>
  </si>
  <si>
    <t>temp8</t>
  </si>
  <si>
    <t>temp9</t>
  </si>
  <si>
    <t>temp10</t>
  </si>
  <si>
    <t>temp11</t>
  </si>
  <si>
    <t>temp12</t>
  </si>
  <si>
    <t>temp13</t>
  </si>
  <si>
    <t>temp14</t>
  </si>
  <si>
    <t>temp15</t>
  </si>
  <si>
    <t>temp16</t>
  </si>
  <si>
    <t>temp17</t>
  </si>
  <si>
    <t>temp18</t>
  </si>
  <si>
    <t>temp19</t>
  </si>
  <si>
    <t>temp20</t>
  </si>
  <si>
    <t>temp21</t>
  </si>
  <si>
    <t>temp22</t>
  </si>
  <si>
    <t>temp23</t>
  </si>
  <si>
    <t>temp24</t>
  </si>
  <si>
    <t>No</t>
  </si>
  <si>
    <t>Yes</t>
  </si>
  <si>
    <t>Event Window</t>
  </si>
  <si>
    <t>sa_size_desc</t>
  </si>
  <si>
    <t>20 to 199.99 kW</t>
  </si>
  <si>
    <t>200 kW and above</t>
  </si>
  <si>
    <t>n/a</t>
  </si>
  <si>
    <t>Northern Coast</t>
  </si>
  <si>
    <t>auto_dr</t>
  </si>
  <si>
    <t>productid</t>
  </si>
  <si>
    <t>Enersponse</t>
  </si>
  <si>
    <t>Label</t>
  </si>
  <si>
    <t>Key</t>
  </si>
  <si>
    <t>HE Start</t>
  </si>
  <si>
    <t>HE End</t>
  </si>
  <si>
    <t>CBP</t>
  </si>
  <si>
    <t>Capacity Bidding Program (CBP)</t>
  </si>
  <si>
    <t>impact1</t>
  </si>
  <si>
    <t>impact2</t>
  </si>
  <si>
    <t>impact3</t>
  </si>
  <si>
    <t>impact4</t>
  </si>
  <si>
    <t>impact5</t>
  </si>
  <si>
    <t>impact6</t>
  </si>
  <si>
    <t>impact7</t>
  </si>
  <si>
    <t>impact8</t>
  </si>
  <si>
    <t>impact9</t>
  </si>
  <si>
    <t>impact10</t>
  </si>
  <si>
    <t>impact11</t>
  </si>
  <si>
    <t>impact12</t>
  </si>
  <si>
    <t>impact13</t>
  </si>
  <si>
    <t>impact14</t>
  </si>
  <si>
    <t>impact15</t>
  </si>
  <si>
    <t>impact16</t>
  </si>
  <si>
    <t>impact17</t>
  </si>
  <si>
    <t>impact18</t>
  </si>
  <si>
    <t>impact19</t>
  </si>
  <si>
    <t>impact20</t>
  </si>
  <si>
    <t>impact21</t>
  </si>
  <si>
    <t>impact22</t>
  </si>
  <si>
    <t>impact23</t>
  </si>
  <si>
    <t>impact24</t>
  </si>
  <si>
    <t>v_impact1</t>
  </si>
  <si>
    <t>v_impact2</t>
  </si>
  <si>
    <t>v_impact3</t>
  </si>
  <si>
    <t>v_impact4</t>
  </si>
  <si>
    <t>v_impact5</t>
  </si>
  <si>
    <t>v_impact6</t>
  </si>
  <si>
    <t>v_impact7</t>
  </si>
  <si>
    <t>v_impact8</t>
  </si>
  <si>
    <t>v_impact9</t>
  </si>
  <si>
    <t>v_impact10</t>
  </si>
  <si>
    <t>v_impact11</t>
  </si>
  <si>
    <t>v_impact12</t>
  </si>
  <si>
    <t>v_impact13</t>
  </si>
  <si>
    <t>v_impact14</t>
  </si>
  <si>
    <t>v_impact15</t>
  </si>
  <si>
    <t>v_impact16</t>
  </si>
  <si>
    <t>v_impact17</t>
  </si>
  <si>
    <t>v_impact18</t>
  </si>
  <si>
    <t>v_impact19</t>
  </si>
  <si>
    <t>v_impact20</t>
  </si>
  <si>
    <t>v_impact21</t>
  </si>
  <si>
    <t>v_impact22</t>
  </si>
  <si>
    <t>v_impact23</t>
  </si>
  <si>
    <t>v_impact24</t>
  </si>
  <si>
    <t>redact</t>
  </si>
  <si>
    <t>redact_load</t>
  </si>
  <si>
    <t>redact_agg</t>
  </si>
  <si>
    <t>Average Event Hour</t>
  </si>
  <si>
    <t>During events where average per-customer data was used as a proxy for one or more participating customer because of partially missing customer data, the sum of aggregate results for the individual subgroups (e.g., the three Size Groups) may not exactly add up to the total (“All” category) for the larger grouping of customers participating in the event.</t>
  </si>
  <si>
    <t>Polaris Energy Services</t>
  </si>
  <si>
    <t>LCA</t>
  </si>
  <si>
    <t>Aggregator</t>
  </si>
  <si>
    <t>Industry_Type</t>
  </si>
  <si>
    <t>AutoDR</t>
  </si>
  <si>
    <t>OtherDR</t>
  </si>
  <si>
    <t>Size_Grp</t>
  </si>
  <si>
    <t>date</t>
  </si>
  <si>
    <t>HE_START</t>
  </si>
  <si>
    <t>HE_END</t>
  </si>
  <si>
    <t>Nom_ct</t>
  </si>
  <si>
    <t>redact_ct</t>
  </si>
  <si>
    <t>Greater Fresno Area</t>
  </si>
  <si>
    <t>kwh</t>
  </si>
  <si>
    <t>impact</t>
  </si>
  <si>
    <t>temp</t>
  </si>
  <si>
    <t>v_impact</t>
  </si>
  <si>
    <t>Number of Accounts with Available Data Event:</t>
  </si>
  <si>
    <t>Segment</t>
  </si>
  <si>
    <t>Combined</t>
  </si>
  <si>
    <t xml:space="preserve">Event Days (All Elect) </t>
  </si>
  <si>
    <t>Raw Variance</t>
  </si>
  <si>
    <t>full_start</t>
  </si>
  <si>
    <t>full_end</t>
  </si>
  <si>
    <t>All CBP</t>
  </si>
  <si>
    <t>Voltus, Inc.</t>
  </si>
  <si>
    <t xml:space="preserve">Event Days (All CBP) </t>
  </si>
  <si>
    <t>Size_Grp-20 to 199.99 kW</t>
  </si>
  <si>
    <t>Industry_Type-3. Wholesale, Transport, other utilities</t>
  </si>
  <si>
    <t>Elect DA 1-4 (1PM-9PM)</t>
  </si>
  <si>
    <t>Industry_Type-4. Retail stores</t>
  </si>
  <si>
    <t>Industry_Type-5. Offices, Hotels, Finance, Services</t>
  </si>
  <si>
    <t>LCA-Sierra</t>
  </si>
  <si>
    <t>Size_Grp-200 kW and above</t>
  </si>
  <si>
    <t>Industry_Type-7. Institutional/Government</t>
  </si>
  <si>
    <t>LCA-Greater Bay Area</t>
  </si>
  <si>
    <t>LCA-Kern</t>
  </si>
  <si>
    <t>Industry_Type-1. Agriculture, Mining &amp; Construction</t>
  </si>
  <si>
    <t>LCA-Other</t>
  </si>
  <si>
    <t>LCA-Stockton</t>
  </si>
  <si>
    <t>Prescribed DA 1-4 (1PM-9PM)</t>
  </si>
  <si>
    <t>Aggregator-CPower</t>
  </si>
  <si>
    <t>LCA-Humboldt</t>
  </si>
  <si>
    <t>Industry_Type-2. Manufacturing</t>
  </si>
  <si>
    <t>Aggregator-Enersponse</t>
  </si>
  <si>
    <t>Aggregator-Voltus, Inc.</t>
  </si>
  <si>
    <t>LCA-Northern Coast</t>
  </si>
  <si>
    <t>Aggregator-Polaris Energy Services</t>
  </si>
  <si>
    <t>LCA-Greater Fresno Area</t>
  </si>
  <si>
    <t xml:space="preserve">Event Days (Elect DA 1-4 (1PM-9PM)) </t>
  </si>
  <si>
    <t>analysis_ct</t>
  </si>
  <si>
    <t>Significant?</t>
  </si>
  <si>
    <t>CARE</t>
  </si>
  <si>
    <t>90% CI</t>
  </si>
  <si>
    <t>kwh_1</t>
  </si>
  <si>
    <t>kwh_2</t>
  </si>
  <si>
    <t>kwh_3</t>
  </si>
  <si>
    <t>kwh_4</t>
  </si>
  <si>
    <t>kwh_5</t>
  </si>
  <si>
    <t>kwh_6</t>
  </si>
  <si>
    <t>kwh_7</t>
  </si>
  <si>
    <t>kwh_8</t>
  </si>
  <si>
    <t>kwh_9</t>
  </si>
  <si>
    <t>kwh_10</t>
  </si>
  <si>
    <t>kwh_11</t>
  </si>
  <si>
    <t>kwh_12</t>
  </si>
  <si>
    <t>kwh_13</t>
  </si>
  <si>
    <t>kwh_14</t>
  </si>
  <si>
    <t>kwh_15</t>
  </si>
  <si>
    <t>kwh_16</t>
  </si>
  <si>
    <t>kwh_17</t>
  </si>
  <si>
    <t>kwh_18</t>
  </si>
  <si>
    <t>kwh_19</t>
  </si>
  <si>
    <t>kwh_20</t>
  </si>
  <si>
    <t>kwh_21</t>
  </si>
  <si>
    <t>kwh_22</t>
  </si>
  <si>
    <t>kwh_23</t>
  </si>
  <si>
    <t>kwh_24</t>
  </si>
  <si>
    <t>EVENT_TYPE</t>
  </si>
  <si>
    <t>EVENT</t>
  </si>
  <si>
    <t>Size_Grp-Below 20 kW</t>
  </si>
  <si>
    <t>Below 20 kW</t>
  </si>
  <si>
    <t>TEST</t>
  </si>
  <si>
    <t>Elect DA 1-4 (1PM-9PM) with Weekends</t>
  </si>
  <si>
    <t>Aggregator-Enel X</t>
  </si>
  <si>
    <t>Enel X</t>
  </si>
  <si>
    <t>Industry_Type-8. Other</t>
  </si>
  <si>
    <t>8. Other</t>
  </si>
  <si>
    <t>Aggregator-City of West Sacramento</t>
  </si>
  <si>
    <t>City of West Sacramento</t>
  </si>
  <si>
    <t>Event Type</t>
  </si>
  <si>
    <t>sublap_id</t>
  </si>
  <si>
    <t>sublap_id-SLAP_PGSI</t>
  </si>
  <si>
    <t>SLAP_PGSI</t>
  </si>
  <si>
    <t>sublap_id-SLAP_PGKN</t>
  </si>
  <si>
    <t>SLAP_PGKN</t>
  </si>
  <si>
    <t>sublap_id-SLAP_PGSB</t>
  </si>
  <si>
    <t>SLAP_PGSB</t>
  </si>
  <si>
    <t>sublap_id-SLAP_PGZP</t>
  </si>
  <si>
    <t>SLAP_PGZP</t>
  </si>
  <si>
    <t>sublap_id-SLAP_PGST</t>
  </si>
  <si>
    <t>SLAP_PGST</t>
  </si>
  <si>
    <t>sublap_id-SLAP_PGEB</t>
  </si>
  <si>
    <t>SLAP_PGEB</t>
  </si>
  <si>
    <t>sublap_id-SLAP_PGF1</t>
  </si>
  <si>
    <t>SLAP_PGF1</t>
  </si>
  <si>
    <t>sublap_id-SLAP_PGNP</t>
  </si>
  <si>
    <t>SLAP_PGNP</t>
  </si>
  <si>
    <t>sublap_id-SLAP_PGFG</t>
  </si>
  <si>
    <t>SLAP_PGFG</t>
  </si>
  <si>
    <t>sublap_id-SLAP_PGNB</t>
  </si>
  <si>
    <t>SLAP_PGNB</t>
  </si>
  <si>
    <t>sublap_id-SLAP_PGSF</t>
  </si>
  <si>
    <t>SLAP_PGSF</t>
  </si>
  <si>
    <t>sublap_id-SLAP_PGCC</t>
  </si>
  <si>
    <t>SLAP_PGCC</t>
  </si>
  <si>
    <t>sublap_id-SLAP_PGP2</t>
  </si>
  <si>
    <t>SLAP_PGP2</t>
  </si>
  <si>
    <t>sublap_id-SLAP_PGHB</t>
  </si>
  <si>
    <t>SLAP_PGHB</t>
  </si>
  <si>
    <t>Sublap</t>
  </si>
  <si>
    <t>Sublap:</t>
  </si>
  <si>
    <t>Sublap_id</t>
  </si>
  <si>
    <t>NOT UPDATED</t>
  </si>
  <si>
    <t xml:space="preserve">Event Days (Elect DA 1-4 (1PM-9PM) with Weekends) </t>
  </si>
  <si>
    <t>LOOKUP</t>
  </si>
  <si>
    <t>Date</t>
  </si>
  <si>
    <t>Window</t>
  </si>
  <si>
    <t>Start</t>
  </si>
  <si>
    <t>End</t>
  </si>
  <si>
    <t>Swell Energy, Inc</t>
  </si>
  <si>
    <t>AutoDR-No</t>
  </si>
  <si>
    <t>AutoDR-Yes</t>
  </si>
  <si>
    <t>OtherDR-No</t>
  </si>
  <si>
    <t>OtherDR-Yes</t>
  </si>
  <si>
    <t>monthly_nomination_mw</t>
  </si>
  <si>
    <t>HE19 Average</t>
  </si>
  <si>
    <t>Average Event Day (HE19)</t>
  </si>
  <si>
    <t>PG&amp;E Non-Residential CBP for PY2022: Ex-Post Analysis</t>
  </si>
  <si>
    <t/>
  </si>
  <si>
    <t>Average Customer</t>
  </si>
  <si>
    <t>Number of Accounts Dispatched for Event:</t>
  </si>
  <si>
    <t>Public Version. Redactions in 2022 Statewide Load Impact Evaluation of California Capacity Bidding Programs and Appendices.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</si>
</sst>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
    <numFmt numFmtId="165" formatCode="[$-409]mmmm\ d\,\ yyyy;@"/>
    <numFmt numFmtId="166" formatCode="[$-409]mm/dd/yyyy"/>
    <numFmt numFmtId="167" formatCode="_(* #,##0_);_(* \(#,##0\);_(* &quot;-&quot;??_);_(@_)"/>
    <numFmt numFmtId="168" formatCode="[$-F400]h:mm:ss\ AM/PM"/>
    <numFmt numFmtId="169" formatCode="[$-409]m/d/yy\ h:mm\ AM/PM;@"/>
    <numFmt numFmtId="170" formatCode="0&quot;% CI&quot;"/>
    <numFmt numFmtId="171" formatCode="0&quot;th Percentile&quot;"/>
  </numFmts>
  <fonts count="41" x14ac:knownFonts="1">
    <font>
      <sz val="11"/>
      <color theme="1"/>
      <name val="Calibri"/>
      <family val="2"/>
      <scheme val="minor"/>
    </font>
    <font>
      <sz val="10"/>
      <name val="Arial"/>
      <family val="2"/>
    </font>
    <font>
      <b/>
      <sz val="10"/>
      <name val="Arial Narrow"/>
      <family val="2"/>
    </font>
    <font>
      <sz val="10"/>
      <color theme="1"/>
      <name val="Arial"/>
      <family val="2"/>
    </font>
    <font>
      <b/>
      <sz val="9"/>
      <color theme="0"/>
      <name val="Arial"/>
      <family val="2"/>
    </font>
    <font>
      <b/>
      <sz val="11"/>
      <color theme="1"/>
      <name val="Calibri"/>
      <family val="2"/>
      <scheme val="minor"/>
    </font>
    <font>
      <sz val="11"/>
      <color rgb="FF006100"/>
      <name val="Calibri"/>
      <family val="2"/>
      <scheme val="minor"/>
    </font>
    <font>
      <sz val="11"/>
      <color theme="1"/>
      <name val="Calibri"/>
      <family val="2"/>
      <scheme val="minor"/>
    </font>
    <font>
      <sz val="10"/>
      <color theme="0"/>
      <name val="Arial"/>
      <family val="2"/>
    </font>
    <font>
      <sz val="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8"/>
      <color theme="3"/>
      <name val="Calibri Light"/>
      <family val="2"/>
      <scheme val="major"/>
    </font>
    <font>
      <sz val="11"/>
      <color rgb="FF9C5700"/>
      <name val="Calibri"/>
      <family val="2"/>
      <scheme val="minor"/>
    </font>
    <font>
      <sz val="11"/>
      <name val="Calibri"/>
      <family val="2"/>
    </font>
    <font>
      <sz val="10"/>
      <name val="Arial"/>
      <family val="2"/>
    </font>
    <font>
      <sz val="10"/>
      <name val="MS Sans Serif"/>
      <family val="2"/>
    </font>
    <font>
      <b/>
      <sz val="10"/>
      <color theme="0"/>
      <name val="Arial Narrow"/>
      <family val="2"/>
    </font>
    <font>
      <b/>
      <sz val="10"/>
      <color rgb="FFFF0000"/>
      <name val="Arial"/>
      <family val="2"/>
    </font>
    <font>
      <sz val="10"/>
      <color rgb="FFFF0000"/>
      <name val="Arial"/>
      <family val="2"/>
    </font>
    <font>
      <b/>
      <sz val="10"/>
      <color rgb="FFFF0000"/>
      <name val="Arial Narrow"/>
      <family val="2"/>
    </font>
    <font>
      <i/>
      <sz val="10"/>
      <color rgb="FFFF0000"/>
      <name val="Arial"/>
      <family val="2"/>
    </font>
    <font>
      <b/>
      <sz val="11"/>
      <color rgb="FF006100"/>
      <name val="Calibri"/>
      <family val="2"/>
      <scheme val="minor"/>
    </font>
    <font>
      <b/>
      <sz val="10"/>
      <name val="Arial"/>
      <family val="2"/>
    </font>
    <font>
      <b/>
      <sz val="18"/>
      <name val="Arial"/>
      <family val="2"/>
    </font>
    <font>
      <sz val="9"/>
      <name val="Arial"/>
      <family val="2"/>
    </font>
    <font>
      <sz val="9"/>
      <name val="Calibri"/>
      <family val="2"/>
      <scheme val="minor"/>
    </font>
    <font>
      <b/>
      <sz val="10"/>
      <color theme="0"/>
      <name val="Arial"/>
      <family val="2"/>
    </font>
    <font>
      <i/>
      <sz val="10"/>
      <name val="Arial"/>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1A1D5D"/>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37">
    <border>
      <left/>
      <right/>
      <top/>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medium">
        <color theme="1"/>
      </left>
      <right style="medium">
        <color theme="1"/>
      </right>
      <top style="thin">
        <color theme="1"/>
      </top>
      <bottom/>
      <diagonal/>
    </border>
    <border>
      <left style="medium">
        <color theme="1"/>
      </left>
      <right style="medium">
        <color theme="1"/>
      </right>
      <top/>
      <bottom/>
      <diagonal/>
    </border>
    <border>
      <left style="medium">
        <color theme="1"/>
      </left>
      <right style="medium">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theme="1"/>
      </right>
      <top style="medium">
        <color indexed="64"/>
      </top>
      <bottom style="thin">
        <color theme="1"/>
      </bottom>
      <diagonal/>
    </border>
    <border>
      <left style="medium">
        <color theme="1"/>
      </left>
      <right style="medium">
        <color theme="1"/>
      </right>
      <top style="medium">
        <color indexed="64"/>
      </top>
      <bottom style="thin">
        <color theme="1"/>
      </bottom>
      <diagonal/>
    </border>
    <border>
      <left style="medium">
        <color indexed="64"/>
      </left>
      <right style="medium">
        <color theme="1"/>
      </right>
      <top style="thin">
        <color theme="1"/>
      </top>
      <bottom style="thin">
        <color theme="1"/>
      </bottom>
      <diagonal/>
    </border>
    <border>
      <left style="medium">
        <color theme="1"/>
      </left>
      <right style="medium">
        <color indexed="64"/>
      </right>
      <top style="thin">
        <color theme="1"/>
      </top>
      <bottom style="thin">
        <color theme="1"/>
      </bottom>
      <diagonal/>
    </border>
    <border>
      <left style="medium">
        <color indexed="64"/>
      </left>
      <right style="medium">
        <color theme="1"/>
      </right>
      <top style="thin">
        <color theme="1"/>
      </top>
      <bottom style="medium">
        <color indexed="64"/>
      </bottom>
      <diagonal/>
    </border>
    <border>
      <left style="medium">
        <color theme="1"/>
      </left>
      <right style="medium">
        <color theme="1"/>
      </right>
      <top style="thin">
        <color theme="1"/>
      </top>
      <bottom style="medium">
        <color indexed="64"/>
      </bottom>
      <diagonal/>
    </border>
    <border>
      <left style="medium">
        <color theme="1"/>
      </left>
      <right/>
      <top style="thin">
        <color theme="1"/>
      </top>
      <bottom style="medium">
        <color indexed="64"/>
      </bottom>
      <diagonal/>
    </border>
    <border>
      <left style="medium">
        <color theme="1"/>
      </left>
      <right style="medium">
        <color indexed="64"/>
      </right>
      <top style="thin">
        <color theme="1"/>
      </top>
      <bottom style="medium">
        <color indexed="64"/>
      </bottom>
      <diagonal/>
    </border>
    <border>
      <left style="medium">
        <color theme="1"/>
      </left>
      <right style="medium">
        <color theme="1"/>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0">
    <xf numFmtId="0" fontId="0" fillId="0" borderId="0"/>
    <xf numFmtId="0" fontId="1" fillId="0" borderId="0"/>
    <xf numFmtId="0" fontId="6" fillId="3" borderId="0" applyNumberFormat="0" applyBorder="0" applyAlignment="0" applyProtection="0"/>
    <xf numFmtId="43" fontId="7" fillId="0" borderId="0" applyFont="0" applyFill="0" applyBorder="0" applyAlignment="0" applyProtection="0"/>
    <xf numFmtId="0" fontId="10" fillId="0" borderId="6" applyNumberFormat="0" applyFill="0" applyAlignment="0" applyProtection="0"/>
    <xf numFmtId="0" fontId="11" fillId="0" borderId="7" applyNumberFormat="0" applyFill="0" applyAlignment="0" applyProtection="0"/>
    <xf numFmtId="0" fontId="12" fillId="0" borderId="8" applyNumberFormat="0" applyFill="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7" borderId="9" applyNumberFormat="0" applyAlignment="0" applyProtection="0"/>
    <xf numFmtId="0" fontId="15" fillId="8" borderId="10" applyNumberFormat="0" applyAlignment="0" applyProtection="0"/>
    <xf numFmtId="0" fontId="16" fillId="8" borderId="9" applyNumberFormat="0" applyAlignment="0" applyProtection="0"/>
    <xf numFmtId="0" fontId="17" fillId="0" borderId="11" applyNumberFormat="0" applyFill="0" applyAlignment="0" applyProtection="0"/>
    <xf numFmtId="0" fontId="18" fillId="9" borderId="12" applyNumberFormat="0" applyAlignment="0" applyProtection="0"/>
    <xf numFmtId="0" fontId="19" fillId="0" borderId="0" applyNumberFormat="0" applyFill="0" applyBorder="0" applyAlignment="0" applyProtection="0"/>
    <xf numFmtId="0" fontId="7" fillId="10" borderId="13" applyNumberFormat="0" applyFont="0" applyAlignment="0" applyProtection="0"/>
    <xf numFmtId="0" fontId="20" fillId="0" borderId="0" applyNumberFormat="0" applyFill="0" applyBorder="0" applyAlignment="0" applyProtection="0"/>
    <xf numFmtId="0" fontId="5" fillId="0" borderId="14" applyNumberFormat="0" applyFill="0" applyAlignment="0" applyProtection="0"/>
    <xf numFmtId="0" fontId="21"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1"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1"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1"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1"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1"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22" fillId="0" borderId="0" applyNumberFormat="0" applyFill="0" applyBorder="0" applyAlignment="0" applyProtection="0"/>
    <xf numFmtId="0" fontId="23" fillId="6"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xf numFmtId="0" fontId="25" fillId="6"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1" fillId="0" borderId="0"/>
    <xf numFmtId="43" fontId="1" fillId="0" borderId="0" applyFont="0" applyFill="0" applyBorder="0" applyAlignment="0" applyProtection="0"/>
    <xf numFmtId="169" fontId="1" fillId="0" borderId="0"/>
    <xf numFmtId="169" fontId="1" fillId="0" borderId="0"/>
    <xf numFmtId="0" fontId="3" fillId="0" borderId="0"/>
    <xf numFmtId="0" fontId="7"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7" fillId="0" borderId="0"/>
    <xf numFmtId="43" fontId="1" fillId="0" borderId="0" applyFont="0" applyFill="0" applyBorder="0" applyAlignment="0" applyProtection="0"/>
    <xf numFmtId="43" fontId="26" fillId="0" borderId="0" applyFont="0" applyFill="0" applyBorder="0" applyAlignment="0" applyProtection="0"/>
    <xf numFmtId="0" fontId="1" fillId="0" borderId="0"/>
    <xf numFmtId="0" fontId="26" fillId="0" borderId="0"/>
    <xf numFmtId="168" fontId="27" fillId="0" borderId="0"/>
    <xf numFmtId="0" fontId="1" fillId="0" borderId="0"/>
    <xf numFmtId="169" fontId="1" fillId="0" borderId="0"/>
    <xf numFmtId="43" fontId="1" fillId="0" borderId="0" applyFont="0" applyFill="0" applyBorder="0" applyAlignment="0" applyProtection="0"/>
    <xf numFmtId="168" fontId="1" fillId="0" borderId="0"/>
    <xf numFmtId="168" fontId="1" fillId="0" borderId="0"/>
    <xf numFmtId="168" fontId="1" fillId="0" borderId="0"/>
    <xf numFmtId="169" fontId="1" fillId="0" borderId="0"/>
    <xf numFmtId="0" fontId="7" fillId="0" borderId="0"/>
    <xf numFmtId="43" fontId="7" fillId="0" borderId="0" applyFont="0" applyFill="0" applyBorder="0" applyAlignment="0" applyProtection="0"/>
    <xf numFmtId="43" fontId="26" fillId="0" borderId="0" applyFont="0" applyFill="0" applyBorder="0" applyAlignment="0" applyProtection="0"/>
    <xf numFmtId="0" fontId="7" fillId="10" borderId="13" applyNumberFormat="0" applyFont="0" applyAlignment="0" applyProtection="0"/>
    <xf numFmtId="0" fontId="26" fillId="0" borderId="0"/>
    <xf numFmtId="9" fontId="7"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7" fillId="0" borderId="0"/>
    <xf numFmtId="0" fontId="7" fillId="0" borderId="0"/>
    <xf numFmtId="0" fontId="1" fillId="0" borderId="0">
      <alignment horizontal="left" wrapText="1"/>
    </xf>
    <xf numFmtId="9" fontId="7" fillId="0" borderId="0" applyFont="0" applyFill="0" applyBorder="0" applyAlignment="0" applyProtection="0"/>
  </cellStyleXfs>
  <cellXfs count="86">
    <xf numFmtId="0" fontId="0" fillId="0" borderId="0" xfId="0"/>
    <xf numFmtId="0" fontId="2" fillId="2" borderId="3" xfId="1" applyFont="1" applyFill="1" applyBorder="1" applyAlignment="1">
      <alignment horizontal="center" vertical="center" wrapText="1"/>
    </xf>
    <xf numFmtId="49" fontId="0" fillId="0" borderId="0" xfId="0" applyNumberFormat="1"/>
    <xf numFmtId="0" fontId="5" fillId="0" borderId="0" xfId="0" applyFont="1" applyAlignment="1">
      <alignment horizontal="center"/>
    </xf>
    <xf numFmtId="0" fontId="8" fillId="2" borderId="0" xfId="0" applyFont="1" applyFill="1" applyAlignment="1">
      <alignment vertical="center"/>
    </xf>
    <xf numFmtId="167" fontId="0" fillId="0" borderId="0" xfId="3" applyNumberFormat="1" applyFont="1"/>
    <xf numFmtId="0" fontId="9" fillId="0" borderId="0" xfId="0" applyFont="1"/>
    <xf numFmtId="166" fontId="9" fillId="0" borderId="0" xfId="0" applyNumberFormat="1" applyFont="1"/>
    <xf numFmtId="0" fontId="5" fillId="0" borderId="0" xfId="0" applyFont="1"/>
    <xf numFmtId="14" fontId="0" fillId="0" borderId="0" xfId="0" applyNumberFormat="1"/>
    <xf numFmtId="15" fontId="0" fillId="0" borderId="0" xfId="0" applyNumberFormat="1"/>
    <xf numFmtId="11" fontId="0" fillId="0" borderId="0" xfId="0" applyNumberFormat="1"/>
    <xf numFmtId="15" fontId="6" fillId="3" borderId="0" xfId="2" applyNumberFormat="1"/>
    <xf numFmtId="0" fontId="6" fillId="3" borderId="0" xfId="2"/>
    <xf numFmtId="0" fontId="21" fillId="2" borderId="0" xfId="0" applyFont="1" applyFill="1"/>
    <xf numFmtId="1" fontId="0" fillId="0" borderId="0" xfId="0" applyNumberFormat="1"/>
    <xf numFmtId="0" fontId="29" fillId="2" borderId="0" xfId="0" applyFont="1" applyFill="1" applyAlignment="1">
      <alignment horizontal="center" vertical="center"/>
    </xf>
    <xf numFmtId="0" fontId="0" fillId="35" borderId="0" xfId="0" applyFill="1"/>
    <xf numFmtId="171" fontId="4" fillId="4" borderId="21" xfId="0" applyNumberFormat="1" applyFont="1" applyFill="1" applyBorder="1" applyAlignment="1">
      <alignment horizontal="center"/>
    </xf>
    <xf numFmtId="0" fontId="9" fillId="0" borderId="0" xfId="2" applyFont="1" applyFill="1"/>
    <xf numFmtId="0" fontId="6" fillId="0" borderId="0" xfId="2" applyFill="1"/>
    <xf numFmtId="0" fontId="0" fillId="0" borderId="0" xfId="0" applyNumberFormat="1"/>
    <xf numFmtId="0" fontId="30" fillId="2" borderId="0" xfId="0" applyFont="1" applyFill="1" applyAlignment="1">
      <alignment horizontal="right" vertical="center"/>
    </xf>
    <xf numFmtId="0" fontId="31" fillId="2" borderId="0" xfId="0" applyFont="1" applyFill="1" applyAlignment="1">
      <alignment vertical="center"/>
    </xf>
    <xf numFmtId="0" fontId="19" fillId="2" borderId="0" xfId="0" applyFont="1" applyFill="1"/>
    <xf numFmtId="0" fontId="4" fillId="4" borderId="5" xfId="0" applyFont="1" applyFill="1" applyBorder="1" applyAlignment="1">
      <alignment horizontal="center"/>
    </xf>
    <xf numFmtId="0" fontId="32" fillId="2" borderId="0" xfId="0" applyFont="1" applyFill="1" applyAlignment="1">
      <alignment horizontal="center" vertical="center"/>
    </xf>
    <xf numFmtId="0" fontId="31" fillId="2" borderId="1" xfId="0" applyFont="1" applyFill="1" applyBorder="1" applyAlignment="1">
      <alignment vertical="center"/>
    </xf>
    <xf numFmtId="9" fontId="31" fillId="2" borderId="0" xfId="89" applyFont="1" applyFill="1" applyAlignment="1">
      <alignment vertical="center"/>
    </xf>
    <xf numFmtId="0" fontId="33" fillId="2" borderId="0" xfId="0" applyFont="1" applyFill="1" applyAlignment="1">
      <alignment vertical="center" wrapText="1"/>
    </xf>
    <xf numFmtId="0" fontId="33" fillId="2" borderId="0" xfId="0" applyFont="1" applyFill="1" applyAlignment="1">
      <alignment vertical="center"/>
    </xf>
    <xf numFmtId="0" fontId="34" fillId="3" borderId="0" xfId="2" applyFont="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34" fillId="3" borderId="31" xfId="2" applyFont="1" applyBorder="1"/>
    <xf numFmtId="0" fontId="6" fillId="3" borderId="32" xfId="2" applyBorder="1"/>
    <xf numFmtId="0" fontId="6" fillId="3" borderId="34" xfId="2" applyBorder="1"/>
    <xf numFmtId="0" fontId="6" fillId="3" borderId="36" xfId="2" applyBorder="1"/>
    <xf numFmtId="0" fontId="35" fillId="2" borderId="2" xfId="0" applyFont="1" applyFill="1" applyBorder="1" applyAlignment="1">
      <alignment horizontal="right" vertical="center"/>
    </xf>
    <xf numFmtId="0" fontId="2" fillId="2" borderId="3" xfId="0" applyFont="1" applyFill="1" applyBorder="1" applyAlignment="1">
      <alignment horizontal="center" vertical="center"/>
    </xf>
    <xf numFmtId="0" fontId="35" fillId="2" borderId="0" xfId="0" applyFont="1" applyFill="1" applyAlignment="1">
      <alignment horizontal="right" vertical="center"/>
    </xf>
    <xf numFmtId="165" fontId="2" fillId="2" borderId="3" xfId="0" applyNumberFormat="1" applyFont="1" applyFill="1" applyBorder="1" applyAlignment="1">
      <alignment horizontal="center" vertical="center"/>
    </xf>
    <xf numFmtId="0" fontId="5" fillId="0" borderId="31" xfId="0" applyFont="1" applyBorder="1" applyAlignment="1">
      <alignment horizontal="center"/>
    </xf>
    <xf numFmtId="0" fontId="6" fillId="3" borderId="33" xfId="2" applyBorder="1"/>
    <xf numFmtId="0" fontId="6" fillId="3" borderId="35" xfId="2" applyBorder="1"/>
    <xf numFmtId="2" fontId="2" fillId="2" borderId="3" xfId="0" applyNumberFormat="1" applyFont="1" applyFill="1" applyBorder="1" applyAlignment="1">
      <alignment horizontal="center" vertical="center"/>
    </xf>
    <xf numFmtId="0" fontId="35" fillId="2" borderId="0" xfId="0" applyFont="1" applyFill="1" applyAlignment="1">
      <alignment horizontal="center" vertical="center"/>
    </xf>
    <xf numFmtId="3" fontId="2" fillId="2" borderId="3" xfId="0" applyNumberFormat="1" applyFont="1" applyFill="1" applyBorder="1" applyAlignment="1">
      <alignment horizontal="center" vertical="center"/>
    </xf>
    <xf numFmtId="0" fontId="37" fillId="2" borderId="5" xfId="0" applyFont="1" applyFill="1" applyBorder="1" applyAlignment="1">
      <alignment horizontal="center" vertical="center"/>
    </xf>
    <xf numFmtId="0" fontId="37" fillId="2" borderId="16" xfId="0" applyFont="1" applyFill="1" applyBorder="1" applyAlignment="1">
      <alignment horizontal="center" vertical="center"/>
    </xf>
    <xf numFmtId="164" fontId="37" fillId="2" borderId="5" xfId="0" applyNumberFormat="1" applyFont="1" applyFill="1" applyBorder="1" applyAlignment="1">
      <alignment horizontal="center" vertical="center"/>
    </xf>
    <xf numFmtId="164" fontId="37" fillId="2" borderId="27" xfId="0" applyNumberFormat="1" applyFont="1" applyFill="1" applyBorder="1" applyAlignment="1">
      <alignment horizontal="center" vertical="center"/>
    </xf>
    <xf numFmtId="0" fontId="37" fillId="2" borderId="24" xfId="0" applyFont="1" applyFill="1" applyBorder="1" applyAlignment="1">
      <alignment horizontal="center" vertical="center"/>
    </xf>
    <xf numFmtId="0" fontId="37" fillId="2" borderId="26" xfId="0" applyFont="1" applyFill="1" applyBorder="1" applyAlignment="1">
      <alignment horizontal="center" vertical="center"/>
    </xf>
    <xf numFmtId="164" fontId="37" fillId="2" borderId="16" xfId="0" applyNumberFormat="1" applyFont="1" applyFill="1" applyBorder="1" applyAlignment="1">
      <alignment horizontal="center" vertical="center"/>
    </xf>
    <xf numFmtId="164" fontId="37" fillId="2" borderId="25" xfId="0" applyNumberFormat="1" applyFont="1" applyFill="1" applyBorder="1" applyAlignment="1">
      <alignment horizontal="center" vertical="center"/>
    </xf>
    <xf numFmtId="164" fontId="37" fillId="2" borderId="28" xfId="0" applyNumberFormat="1" applyFont="1" applyFill="1" applyBorder="1" applyAlignment="1">
      <alignment horizontal="center" vertical="center"/>
    </xf>
    <xf numFmtId="164" fontId="37" fillId="2" borderId="29" xfId="0" applyNumberFormat="1" applyFont="1" applyFill="1" applyBorder="1" applyAlignment="1">
      <alignment horizontal="center" vertical="center"/>
    </xf>
    <xf numFmtId="0" fontId="30" fillId="2" borderId="15" xfId="0" applyFont="1" applyFill="1" applyBorder="1" applyAlignment="1">
      <alignment vertical="center" wrapText="1"/>
    </xf>
    <xf numFmtId="0" fontId="30" fillId="2" borderId="0" xfId="0" applyFont="1" applyFill="1" applyAlignment="1">
      <alignment vertical="center" wrapText="1"/>
    </xf>
    <xf numFmtId="0" fontId="30" fillId="2" borderId="1" xfId="0" applyFont="1" applyFill="1" applyBorder="1" applyAlignment="1">
      <alignment vertical="center" wrapText="1"/>
    </xf>
    <xf numFmtId="0" fontId="0" fillId="0" borderId="0" xfId="0" applyBorder="1"/>
    <xf numFmtId="0" fontId="0" fillId="0" borderId="0" xfId="0" applyFill="1"/>
    <xf numFmtId="0" fontId="39" fillId="2" borderId="0" xfId="0" applyFont="1" applyFill="1" applyAlignment="1">
      <alignment horizontal="right" vertical="center"/>
    </xf>
    <xf numFmtId="3" fontId="29" fillId="2" borderId="0" xfId="0" applyNumberFormat="1" applyFont="1" applyFill="1" applyAlignment="1">
      <alignment horizontal="center" vertical="center"/>
    </xf>
    <xf numFmtId="170" fontId="4" fillId="4" borderId="19" xfId="0" applyNumberFormat="1" applyFont="1" applyFill="1" applyBorder="1" applyAlignment="1">
      <alignment horizontal="center"/>
    </xf>
    <xf numFmtId="170" fontId="4" fillId="4" borderId="20" xfId="0" applyNumberFormat="1" applyFont="1" applyFill="1" applyBorder="1" applyAlignment="1">
      <alignment horizontal="center"/>
    </xf>
    <xf numFmtId="0" fontId="31" fillId="2" borderId="0" xfId="0" applyFont="1" applyFill="1" applyAlignment="1">
      <alignment horizontal="center" vertical="center" wrapText="1"/>
    </xf>
    <xf numFmtId="0" fontId="31" fillId="2" borderId="0" xfId="0" applyFont="1" applyFill="1" applyBorder="1" applyAlignment="1">
      <alignment horizontal="center" vertical="center"/>
    </xf>
    <xf numFmtId="0" fontId="4" fillId="4" borderId="4" xfId="0" applyFont="1" applyFill="1" applyBorder="1" applyAlignment="1">
      <alignment horizontal="center"/>
    </xf>
    <xf numFmtId="0" fontId="4" fillId="4" borderId="5" xfId="0" applyFont="1" applyFill="1" applyBorder="1" applyAlignment="1">
      <alignment horizontal="center"/>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36" fillId="2" borderId="0" xfId="0" applyFont="1" applyFill="1" applyAlignment="1">
      <alignment horizontal="center" vertical="center"/>
    </xf>
    <xf numFmtId="0" fontId="38" fillId="2" borderId="0" xfId="0" applyFont="1" applyFill="1" applyBorder="1" applyAlignment="1">
      <alignment horizontal="left" vertical="top" wrapText="1"/>
    </xf>
    <xf numFmtId="0" fontId="4" fillId="4" borderId="23" xfId="0" applyFont="1" applyFill="1" applyBorder="1" applyAlignment="1">
      <alignment horizontal="center"/>
    </xf>
    <xf numFmtId="0" fontId="4" fillId="4" borderId="22" xfId="0" applyFont="1" applyFill="1" applyBorder="1" applyAlignment="1">
      <alignment horizontal="center"/>
    </xf>
    <xf numFmtId="0" fontId="4" fillId="4" borderId="24" xfId="0" applyFont="1" applyFill="1" applyBorder="1" applyAlignment="1">
      <alignment horizontal="center"/>
    </xf>
    <xf numFmtId="0" fontId="4" fillId="4" borderId="23" xfId="0" applyFont="1" applyFill="1" applyBorder="1" applyAlignment="1">
      <alignment horizontal="center" wrapText="1"/>
    </xf>
    <xf numFmtId="0" fontId="4" fillId="4" borderId="30" xfId="0" applyFont="1" applyFill="1" applyBorder="1" applyAlignment="1">
      <alignment horizontal="center" wrapText="1"/>
    </xf>
    <xf numFmtId="0" fontId="4" fillId="4" borderId="17" xfId="0" applyFont="1" applyFill="1" applyBorder="1" applyAlignment="1">
      <alignment horizontal="center" wrapText="1"/>
    </xf>
    <xf numFmtId="0" fontId="4" fillId="4" borderId="18" xfId="0" applyFont="1" applyFill="1" applyBorder="1" applyAlignment="1">
      <alignment horizontal="center" wrapText="1"/>
    </xf>
    <xf numFmtId="0" fontId="40" fillId="2" borderId="0" xfId="0" applyFont="1" applyFill="1" applyAlignment="1">
      <alignment horizontal="center" vertical="center"/>
    </xf>
  </cellXfs>
  <cellStyles count="90">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xfId="46" builtinId="32" customBuiltin="1"/>
    <cellStyle name="60% - Accent1 2" xfId="38" xr:uid="{00000000-0005-0000-0000-00000D000000}"/>
    <cellStyle name="60% - Accent2" xfId="47" builtinId="36" customBuiltin="1"/>
    <cellStyle name="60% - Accent2 2" xfId="39" xr:uid="{00000000-0005-0000-0000-00000F000000}"/>
    <cellStyle name="60% - Accent3" xfId="48" builtinId="40" customBuiltin="1"/>
    <cellStyle name="60% - Accent3 2" xfId="40" xr:uid="{00000000-0005-0000-0000-000011000000}"/>
    <cellStyle name="60% - Accent4" xfId="49" builtinId="44" customBuiltin="1"/>
    <cellStyle name="60% - Accent4 2" xfId="41" xr:uid="{00000000-0005-0000-0000-000013000000}"/>
    <cellStyle name="60% - Accent5" xfId="50" builtinId="48" customBuiltin="1"/>
    <cellStyle name="60% - Accent5 2" xfId="42" xr:uid="{00000000-0005-0000-0000-000015000000}"/>
    <cellStyle name="60% - Accent6" xfId="51" builtinId="52" customBuiltin="1"/>
    <cellStyle name="60% - Accent6 2" xfId="43" xr:uid="{00000000-0005-0000-0000-000017000000}"/>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ad" xfId="8" builtinId="27" customBuiltin="1"/>
    <cellStyle name="Calculation" xfId="11" builtinId="22" customBuiltin="1"/>
    <cellStyle name="Check Cell" xfId="13" builtinId="23" customBuiltin="1"/>
    <cellStyle name="Comma" xfId="3" builtinId="3"/>
    <cellStyle name="Comma 10" xfId="69" xr:uid="{00000000-0005-0000-0000-000022000000}"/>
    <cellStyle name="Comma 2" xfId="62" xr:uid="{00000000-0005-0000-0000-000023000000}"/>
    <cellStyle name="Comma 3" xfId="53" xr:uid="{00000000-0005-0000-0000-000024000000}"/>
    <cellStyle name="Comma 4" xfId="58" xr:uid="{00000000-0005-0000-0000-000025000000}"/>
    <cellStyle name="Comma 5" xfId="63" xr:uid="{00000000-0005-0000-0000-000026000000}"/>
    <cellStyle name="Comma 6" xfId="75" xr:uid="{00000000-0005-0000-0000-000027000000}"/>
    <cellStyle name="Comma 7" xfId="76" xr:uid="{00000000-0005-0000-0000-000028000000}"/>
    <cellStyle name="Comma 8" xfId="81" xr:uid="{00000000-0005-0000-0000-000029000000}"/>
    <cellStyle name="Comma 9" xfId="85" xr:uid="{00000000-0005-0000-0000-00002A000000}"/>
    <cellStyle name="Explanatory Text" xfId="16" builtinId="53" customBuiltin="1"/>
    <cellStyle name="Good" xfId="2"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9" builtinId="20" customBuiltin="1"/>
    <cellStyle name="Linked Cell" xfId="12" builtinId="24" customBuiltin="1"/>
    <cellStyle name="Neutral" xfId="45" builtinId="28" customBuiltin="1"/>
    <cellStyle name="Neutral 2" xfId="37" xr:uid="{00000000-0005-0000-0000-000034000000}"/>
    <cellStyle name="Normal" xfId="0" builtinId="0"/>
    <cellStyle name="Normal 10" xfId="67" xr:uid="{00000000-0005-0000-0000-000036000000}"/>
    <cellStyle name="Normal 11" xfId="65" xr:uid="{00000000-0005-0000-0000-000037000000}"/>
    <cellStyle name="Normal 12" xfId="74" xr:uid="{00000000-0005-0000-0000-000038000000}"/>
    <cellStyle name="Normal 13" xfId="78" xr:uid="{00000000-0005-0000-0000-000039000000}"/>
    <cellStyle name="Normal 14" xfId="80" xr:uid="{00000000-0005-0000-0000-00003A000000}"/>
    <cellStyle name="Normal 15" xfId="83" xr:uid="{00000000-0005-0000-0000-00003B000000}"/>
    <cellStyle name="Normal 16" xfId="84" xr:uid="{00000000-0005-0000-0000-00003C000000}"/>
    <cellStyle name="Normal 17" xfId="86" xr:uid="{00000000-0005-0000-0000-00003D000000}"/>
    <cellStyle name="Normal 18" xfId="87" xr:uid="{00000000-0005-0000-0000-00003E000000}"/>
    <cellStyle name="Normal 19" xfId="66" xr:uid="{00000000-0005-0000-0000-00003F000000}"/>
    <cellStyle name="Normal 2" xfId="1" xr:uid="{00000000-0005-0000-0000-000040000000}"/>
    <cellStyle name="Normal 2 2" xfId="56" xr:uid="{00000000-0005-0000-0000-000041000000}"/>
    <cellStyle name="Normal 2 2 2" xfId="64" xr:uid="{00000000-0005-0000-0000-000042000000}"/>
    <cellStyle name="Normal 2 3" xfId="52" xr:uid="{00000000-0005-0000-0000-000043000000}"/>
    <cellStyle name="Normal 2 4" xfId="72" xr:uid="{00000000-0005-0000-0000-000044000000}"/>
    <cellStyle name="Normal 23" xfId="88" xr:uid="{00000000-0005-0000-0000-000045000000}"/>
    <cellStyle name="Normal 3" xfId="70" xr:uid="{00000000-0005-0000-0000-000046000000}"/>
    <cellStyle name="Normal 3 2" xfId="71" xr:uid="{00000000-0005-0000-0000-000047000000}"/>
    <cellStyle name="Normal 4" xfId="73" xr:uid="{00000000-0005-0000-0000-000048000000}"/>
    <cellStyle name="Normal 5" xfId="61" xr:uid="{00000000-0005-0000-0000-000049000000}"/>
    <cellStyle name="Normal 6" xfId="57" xr:uid="{00000000-0005-0000-0000-00004A000000}"/>
    <cellStyle name="Normal 7" xfId="54" xr:uid="{00000000-0005-0000-0000-00004B000000}"/>
    <cellStyle name="Normal 8" xfId="68" xr:uid="{00000000-0005-0000-0000-00004C000000}"/>
    <cellStyle name="Normal 9" xfId="55" xr:uid="{00000000-0005-0000-0000-00004D000000}"/>
    <cellStyle name="Note" xfId="15" builtinId="10" customBuiltin="1"/>
    <cellStyle name="Note 2" xfId="77" xr:uid="{00000000-0005-0000-0000-00004F000000}"/>
    <cellStyle name="Output" xfId="10" builtinId="21" customBuiltin="1"/>
    <cellStyle name="Percent" xfId="89" builtinId="5"/>
    <cellStyle name="Percent 2" xfId="59" xr:uid="{00000000-0005-0000-0000-000051000000}"/>
    <cellStyle name="Percent 3" xfId="60" xr:uid="{00000000-0005-0000-0000-000052000000}"/>
    <cellStyle name="Percent 4" xfId="79" xr:uid="{00000000-0005-0000-0000-000053000000}"/>
    <cellStyle name="Percent 5" xfId="82" xr:uid="{00000000-0005-0000-0000-000054000000}"/>
    <cellStyle name="Title" xfId="44" builtinId="15" customBuiltin="1"/>
    <cellStyle name="Title 2" xfId="36" xr:uid="{00000000-0005-0000-0000-000056000000}"/>
    <cellStyle name="Total" xfId="17" builtinId="25" customBuiltin="1"/>
    <cellStyle name="Warning Text" xfId="14" builtinId="11" customBuiltin="1"/>
  </cellStyles>
  <dxfs count="15">
    <dxf>
      <font>
        <color theme="0"/>
      </font>
    </dxf>
    <dxf>
      <fill>
        <patternFill>
          <bgColor rgb="FFBFBFBF"/>
        </patternFill>
      </fill>
    </dxf>
    <dxf>
      <fill>
        <patternFill>
          <bgColor theme="4" tint="0.59996337778862885"/>
        </patternFill>
      </fill>
    </dxf>
    <dxf>
      <fill>
        <patternFill>
          <bgColor theme="7" tint="0.79998168889431442"/>
        </patternFill>
      </fill>
    </dxf>
    <dxf>
      <fill>
        <patternFill>
          <bgColor rgb="FFBFBFBF"/>
        </patternFill>
      </fill>
    </dxf>
    <dxf>
      <font>
        <b/>
        <i val="0"/>
        <color rgb="FFC00000"/>
      </font>
      <fill>
        <patternFill patternType="none">
          <bgColor auto="1"/>
        </patternFill>
      </fill>
    </dxf>
    <dxf>
      <fill>
        <patternFill>
          <bgColor theme="4" tint="0.59996337778862885"/>
        </patternFill>
      </fill>
    </dxf>
    <dxf>
      <fill>
        <patternFill>
          <bgColor theme="7" tint="0.79998168889431442"/>
        </patternFill>
      </fill>
    </dxf>
    <dxf>
      <font>
        <color theme="0"/>
      </font>
    </dxf>
    <dxf>
      <font>
        <color theme="0"/>
      </font>
    </dxf>
    <dxf>
      <fill>
        <patternFill>
          <bgColor rgb="FFBFBFBF"/>
        </patternFill>
      </fill>
    </dxf>
    <dxf>
      <font>
        <color rgb="FF9C0006"/>
      </font>
      <fill>
        <patternFill>
          <bgColor rgb="FFFFC7CE"/>
        </patternFill>
      </fill>
    </dxf>
    <dxf>
      <font>
        <color rgb="FFFF0000"/>
      </font>
      <fill>
        <patternFill>
          <bgColor theme="7" tint="0.79998168889431442"/>
        </patternFill>
      </fill>
    </dxf>
    <dxf>
      <font>
        <b/>
        <i val="0"/>
        <color rgb="FFC00000"/>
      </font>
      <fill>
        <patternFill>
          <bgColor rgb="FFFF9999"/>
        </patternFill>
      </fill>
    </dxf>
    <dxf>
      <fill>
        <patternFill>
          <bgColor theme="4" tint="0.59996337778862885"/>
        </patternFill>
      </fill>
    </dxf>
  </dxfs>
  <tableStyles count="0" defaultTableStyle="TableStyleMedium2" defaultPivotStyle="PivotStyleLight16"/>
  <colors>
    <mruColors>
      <color rgb="FFFFF8E5"/>
      <color rgb="FFBFBFBF"/>
      <color rgb="FF1A1D5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4510127826465313E-2"/>
          <c:y val="0.12200435729847495"/>
          <c:w val="0.89978039105420782"/>
          <c:h val="0.79535656082205397"/>
        </c:manualLayout>
      </c:layout>
      <c:scatterChart>
        <c:scatterStyle val="smoothMarker"/>
        <c:varyColors val="0"/>
        <c:ser>
          <c:idx val="0"/>
          <c:order val="0"/>
          <c:tx>
            <c:strRef>
              <c:f>'Table - Non-Residential'!$F$13</c:f>
              <c:strCache>
                <c:ptCount val="1"/>
                <c:pt idx="0">
                  <c:v>Observed Event Day Load (kWh/hour)</c:v>
                </c:pt>
              </c:strCache>
            </c:strRef>
          </c:tx>
          <c:spPr>
            <a:ln w="28575" cap="rnd">
              <a:solidFill>
                <a:srgbClr val="4472C4">
                  <a:lumMod val="60000"/>
                  <a:lumOff val="40000"/>
                </a:srgbClr>
              </a:solidFill>
              <a:round/>
            </a:ln>
            <a:effectLst/>
          </c:spPr>
          <c:marker>
            <c:symbol val="none"/>
          </c:marker>
          <c:xVal>
            <c:numRef>
              <c:f>'Table - Non-Residential'!$D$16:$D$39</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Non-Residential'!$F$16:$F$39</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0-F894-42F4-B36B-1986F6160401}"/>
            </c:ext>
          </c:extLst>
        </c:ser>
        <c:ser>
          <c:idx val="2"/>
          <c:order val="1"/>
          <c:tx>
            <c:strRef>
              <c:f>'Table - Non-Residential'!$E$13</c:f>
              <c:strCache>
                <c:ptCount val="1"/>
                <c:pt idx="0">
                  <c:v>Estimated Reference Load (kWh/hour)</c:v>
                </c:pt>
              </c:strCache>
            </c:strRef>
          </c:tx>
          <c:spPr>
            <a:ln w="38100" cap="rnd">
              <a:solidFill>
                <a:srgbClr val="1A1D5D"/>
              </a:solidFill>
              <a:prstDash val="sysDot"/>
              <a:round/>
            </a:ln>
            <a:effectLst/>
          </c:spPr>
          <c:marker>
            <c:symbol val="none"/>
          </c:marker>
          <c:xVal>
            <c:numRef>
              <c:f>'Table - Non-Residential'!$D$16:$D$39</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Non-Residential'!$E$16:$E$39</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1-F894-42F4-B36B-1986F6160401}"/>
            </c:ext>
          </c:extLst>
        </c:ser>
        <c:ser>
          <c:idx val="1"/>
          <c:order val="4"/>
          <c:tx>
            <c:strRef>
              <c:f>'Table - Non-Residential'!$G$13</c:f>
              <c:strCache>
                <c:ptCount val="1"/>
                <c:pt idx="0">
                  <c:v>Estimated Load Impact (kWh/hour)</c:v>
                </c:pt>
              </c:strCache>
            </c:strRef>
          </c:tx>
          <c:spPr>
            <a:ln w="28575" cap="rnd">
              <a:solidFill>
                <a:srgbClr val="1A1D5D"/>
              </a:solidFill>
              <a:round/>
            </a:ln>
            <a:effectLst/>
          </c:spPr>
          <c:marker>
            <c:symbol val="none"/>
          </c:marker>
          <c:xVal>
            <c:numRef>
              <c:f>'Table - Non-Residential'!$D$16:$D$39</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xVal>
          <c:yVal>
            <c:numRef>
              <c:f>'Table - Non-Residential'!$G$16:$G$39</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1"/>
          <c:extLst>
            <c:ext xmlns:c16="http://schemas.microsoft.com/office/drawing/2014/chart" uri="{C3380CC4-5D6E-409C-BE32-E72D297353CC}">
              <c16:uniqueId val="{00000000-2E63-4D76-8C30-BA4E5F360C5E}"/>
            </c:ext>
          </c:extLst>
        </c:ser>
        <c:dLbls>
          <c:showLegendKey val="0"/>
          <c:showVal val="0"/>
          <c:showCatName val="0"/>
          <c:showSerName val="0"/>
          <c:showPercent val="0"/>
          <c:showBubbleSize val="0"/>
        </c:dLbls>
        <c:axId val="480612448"/>
        <c:axId val="486495584"/>
      </c:scatterChart>
      <c:scatterChart>
        <c:scatterStyle val="smoothMarker"/>
        <c:varyColors val="0"/>
        <c:ser>
          <c:idx val="3"/>
          <c:order val="2"/>
          <c:tx>
            <c:v>Hour Start</c:v>
          </c:tx>
          <c:spPr>
            <a:ln w="19050" cap="rnd">
              <a:solidFill>
                <a:schemeClr val="accent4"/>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 - Non-Residential'!$F$7</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3-F894-42F4-B36B-1986F6160401}"/>
            </c:ext>
          </c:extLst>
        </c:ser>
        <c:ser>
          <c:idx val="4"/>
          <c:order val="3"/>
          <c:tx>
            <c:v>Hour End</c:v>
          </c:tx>
          <c:spPr>
            <a:ln w="19050" cap="rnd">
              <a:solidFill>
                <a:schemeClr val="accent5"/>
              </a:solidFill>
              <a:round/>
            </a:ln>
            <a:effectLst/>
          </c:spPr>
          <c:marker>
            <c:symbol val="none"/>
          </c:marker>
          <c:errBars>
            <c:errDir val="y"/>
            <c:errBarType val="both"/>
            <c:errValType val="cust"/>
            <c:noEndCap val="1"/>
            <c:plus>
              <c:numLit>
                <c:formatCode>General</c:formatCode>
                <c:ptCount val="1"/>
                <c:pt idx="0">
                  <c:v>2.5</c:v>
                </c:pt>
              </c:numLit>
            </c:plus>
            <c:minus>
              <c:numLit>
                <c:formatCode>General</c:formatCode>
                <c:ptCount val="1"/>
                <c:pt idx="0">
                  <c:v>2.5</c:v>
                </c:pt>
              </c:numLit>
            </c:minus>
            <c:spPr>
              <a:noFill/>
              <a:ln w="12700" cap="flat" cmpd="sng" algn="ctr">
                <a:solidFill>
                  <a:schemeClr val="bg1">
                    <a:lumMod val="50000"/>
                  </a:schemeClr>
                </a:solidFill>
                <a:prstDash val="dash"/>
                <a:round/>
              </a:ln>
              <a:effectLst/>
            </c:spPr>
          </c:errBars>
          <c:errBars>
            <c:errDir val="x"/>
            <c:errBarType val="both"/>
            <c:errValType val="fixedVal"/>
            <c:noEndCap val="0"/>
            <c:val val="1"/>
            <c:spPr>
              <a:noFill/>
              <a:ln w="9525" cap="flat" cmpd="sng" algn="ctr">
                <a:noFill/>
                <a:round/>
              </a:ln>
              <a:effectLst/>
            </c:spPr>
          </c:errBars>
          <c:xVal>
            <c:numRef>
              <c:f>'Table - Non-Residential'!$H$7</c:f>
              <c:numCache>
                <c:formatCode>General</c:formatCode>
                <c:ptCount val="1"/>
                <c:pt idx="0">
                  <c:v>19</c:v>
                </c:pt>
              </c:numCache>
            </c:numRef>
          </c:xVal>
          <c:yVal>
            <c:numLit>
              <c:formatCode>General</c:formatCode>
              <c:ptCount val="1"/>
              <c:pt idx="0">
                <c:v>1</c:v>
              </c:pt>
            </c:numLit>
          </c:yVal>
          <c:smooth val="1"/>
          <c:extLst>
            <c:ext xmlns:c16="http://schemas.microsoft.com/office/drawing/2014/chart" uri="{C3380CC4-5D6E-409C-BE32-E72D297353CC}">
              <c16:uniqueId val="{00000004-F894-42F4-B36B-1986F6160401}"/>
            </c:ext>
          </c:extLst>
        </c:ser>
        <c:dLbls>
          <c:showLegendKey val="0"/>
          <c:showVal val="0"/>
          <c:showCatName val="0"/>
          <c:showSerName val="0"/>
          <c:showPercent val="0"/>
          <c:showBubbleSize val="0"/>
        </c:dLbls>
        <c:axId val="421186880"/>
        <c:axId val="421186320"/>
      </c:scatterChart>
      <c:valAx>
        <c:axId val="480612448"/>
        <c:scaling>
          <c:orientation val="minMax"/>
          <c:max val="24"/>
          <c:min val="1"/>
        </c:scaling>
        <c:delete val="0"/>
        <c:axPos val="b"/>
        <c:majorGridlines>
          <c:spPr>
            <a:ln w="9525" cap="flat" cmpd="sng" algn="ctr">
              <a:noFill/>
              <a:round/>
            </a:ln>
            <a:effectLst/>
          </c:spPr>
        </c:majorGridlines>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Hour-Ending</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6495584"/>
        <c:crosses val="autoZero"/>
        <c:crossBetween val="midCat"/>
        <c:majorUnit val="1"/>
      </c:valAx>
      <c:valAx>
        <c:axId val="486495584"/>
        <c:scaling>
          <c:orientation val="minMax"/>
          <c:min val="0"/>
        </c:scaling>
        <c:delete val="0"/>
        <c:axPos val="l"/>
        <c:majorGridlines>
          <c:spPr>
            <a:ln w="9525" cap="flat" cmpd="sng" algn="ctr">
              <a:solidFill>
                <a:schemeClr val="bg1">
                  <a:lumMod val="65000"/>
                </a:schemeClr>
              </a:solidFill>
              <a:round/>
            </a:ln>
            <a:effectLst/>
          </c:spPr>
        </c:majorGridlines>
        <c:title>
          <c:tx>
            <c:strRef>
              <c:f>'Table - Non-Residential'!$A$3</c:f>
              <c:strCache>
                <c:ptCount val="1"/>
                <c:pt idx="0">
                  <c:v>kW</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80612448"/>
        <c:crosses val="autoZero"/>
        <c:crossBetween val="midCat"/>
      </c:valAx>
      <c:valAx>
        <c:axId val="421186320"/>
        <c:scaling>
          <c:orientation val="minMax"/>
          <c:max val="2.5"/>
          <c:min val="0"/>
        </c:scaling>
        <c:delete val="0"/>
        <c:axPos val="r"/>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421186880"/>
        <c:crosses val="max"/>
        <c:crossBetween val="midCat"/>
      </c:valAx>
      <c:valAx>
        <c:axId val="421186880"/>
        <c:scaling>
          <c:orientation val="minMax"/>
        </c:scaling>
        <c:delete val="1"/>
        <c:axPos val="b"/>
        <c:numFmt formatCode="General" sourceLinked="1"/>
        <c:majorTickMark val="out"/>
        <c:minorTickMark val="none"/>
        <c:tickLblPos val="nextTo"/>
        <c:crossAx val="421186320"/>
        <c:crosses val="autoZero"/>
        <c:crossBetween val="midCat"/>
      </c:valAx>
      <c:spPr>
        <a:solidFill>
          <a:schemeClr val="bg1"/>
        </a:solidFill>
        <a:ln>
          <a:noFill/>
        </a:ln>
        <a:effectLst/>
      </c:spPr>
    </c:plotArea>
    <c:legend>
      <c:legendPos val="b"/>
      <c:legendEntry>
        <c:idx val="3"/>
        <c:delete val="1"/>
      </c:legendEntry>
      <c:legendEntry>
        <c:idx val="4"/>
        <c:delete val="1"/>
      </c:legendEntry>
      <c:layout>
        <c:manualLayout>
          <c:xMode val="edge"/>
          <c:yMode val="edge"/>
          <c:x val="0.53900800869709597"/>
          <c:y val="1.1618776411118543E-2"/>
          <c:w val="0.46099192918707971"/>
          <c:h val="8.2920715156700422E-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lumMod val="85000"/>
      </a:schemeClr>
    </a:solidFill>
    <a:ln w="9525" cap="flat" cmpd="sng" algn="ctr">
      <a:solidFill>
        <a:schemeClr val="tx1">
          <a:lumMod val="15000"/>
          <a:lumOff val="85000"/>
        </a:schemeClr>
      </a:solidFill>
      <a:round/>
    </a:ln>
    <a:effectLst/>
  </c:spPr>
  <c:txPr>
    <a:bodyPr/>
    <a:lstStyle/>
    <a:p>
      <a:pPr>
        <a:defRPr baseline="0">
          <a:solidFill>
            <a:sysClr val="windowText" lastClr="000000"/>
          </a:solidFill>
        </a:defRPr>
      </a:pPr>
      <a:endParaRPr lang="en-US"/>
    </a:p>
  </c:txPr>
  <c:printSettings>
    <c:headerFooter/>
    <c:pageMargins b="0.7500000000000131" l="0.70000000000000062" r="0.70000000000000062" t="0.7500000000000131"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19</xdr:row>
      <xdr:rowOff>190499</xdr:rowOff>
    </xdr:from>
    <xdr:to>
      <xdr:col>2</xdr:col>
      <xdr:colOff>2247899</xdr:colOff>
      <xdr:row>44</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O52"/>
  <sheetViews>
    <sheetView tabSelected="1" zoomScale="73" zoomScaleNormal="73" workbookViewId="0">
      <selection activeCell="C14" sqref="C14"/>
    </sheetView>
  </sheetViews>
  <sheetFormatPr defaultColWidth="9.109375" defaultRowHeight="15" customHeight="1" x14ac:dyDescent="0.3"/>
  <cols>
    <col min="1" max="1" width="29" style="23" customWidth="1"/>
    <col min="2" max="2" width="36.33203125" style="23" customWidth="1"/>
    <col min="3" max="3" width="34" style="23" customWidth="1"/>
    <col min="4" max="4" width="16.5546875" style="23" customWidth="1"/>
    <col min="5" max="14" width="15.6640625" style="23" customWidth="1"/>
    <col min="15" max="15" width="9.109375" style="23" hidden="1" customWidth="1"/>
    <col min="16" max="16" width="12.6640625" style="23" customWidth="1"/>
    <col min="17" max="16384" width="9.109375" style="23"/>
  </cols>
  <sheetData>
    <row r="1" spans="1:15" ht="45" customHeight="1" x14ac:dyDescent="0.3">
      <c r="A1" s="76" t="s">
        <v>304</v>
      </c>
      <c r="B1" s="76"/>
      <c r="C1" s="76"/>
      <c r="D1" s="76"/>
      <c r="E1" s="76"/>
      <c r="F1" s="76"/>
      <c r="G1" s="76"/>
      <c r="H1" s="76"/>
      <c r="I1" s="76"/>
      <c r="J1" s="76"/>
      <c r="K1" s="76"/>
      <c r="L1" s="76"/>
      <c r="M1" s="76"/>
    </row>
    <row r="2" spans="1:15" ht="15" customHeight="1" x14ac:dyDescent="0.3">
      <c r="A2" s="85" t="s">
        <v>308</v>
      </c>
      <c r="B2" s="85"/>
      <c r="C2" s="85"/>
      <c r="D2" s="85"/>
      <c r="E2" s="85"/>
      <c r="F2" s="85"/>
      <c r="G2" s="85"/>
      <c r="H2" s="85"/>
      <c r="I2" s="85"/>
      <c r="J2" s="85"/>
      <c r="K2" s="85"/>
      <c r="L2" s="85"/>
      <c r="M2" s="85"/>
    </row>
    <row r="3" spans="1:15" ht="15" customHeight="1" thickBot="1" x14ac:dyDescent="0.35">
      <c r="A3" s="4" t="str">
        <f>IF(ResultType="Aggregate Impact","MW","kW")</f>
        <v>kW</v>
      </c>
      <c r="B3" s="27"/>
      <c r="E3" s="4" t="s">
        <v>182</v>
      </c>
      <c r="F3" s="4" t="s">
        <v>179</v>
      </c>
      <c r="G3" s="4" t="s">
        <v>180</v>
      </c>
      <c r="H3" s="4" t="s">
        <v>181</v>
      </c>
      <c r="I3" s="4">
        <v>10</v>
      </c>
      <c r="J3" s="4">
        <v>30</v>
      </c>
      <c r="K3" s="4">
        <v>50</v>
      </c>
      <c r="L3" s="4">
        <v>70</v>
      </c>
      <c r="M3" s="4">
        <v>90</v>
      </c>
      <c r="N3" s="4">
        <v>95</v>
      </c>
      <c r="O3" s="23" t="s">
        <v>182</v>
      </c>
    </row>
    <row r="4" spans="1:15" ht="15" customHeight="1" thickBot="1" x14ac:dyDescent="0.35">
      <c r="A4" s="41" t="s">
        <v>42</v>
      </c>
      <c r="B4" s="42" t="s">
        <v>43</v>
      </c>
      <c r="C4" s="24"/>
      <c r="H4" s="66" t="s">
        <v>183</v>
      </c>
      <c r="I4" s="67">
        <f>IFERROR(VLOOKUP(Lookup_Key,Data,MATCH(J4,Data_Headers,0),FALSE),"")</f>
        <v>4</v>
      </c>
      <c r="J4" s="14" t="s">
        <v>216</v>
      </c>
    </row>
    <row r="5" spans="1:15" ht="15" customHeight="1" thickBot="1" x14ac:dyDescent="0.35">
      <c r="A5" s="43" t="s">
        <v>44</v>
      </c>
      <c r="B5" s="42" t="s">
        <v>112</v>
      </c>
      <c r="H5" s="41" t="s">
        <v>307</v>
      </c>
      <c r="I5" s="50">
        <f>IFERROR(VLOOKUP(Lookup_Key,Data,MATCH(J5,Data_Headers,0),FALSE),"")</f>
        <v>4</v>
      </c>
      <c r="J5" s="14" t="s">
        <v>176</v>
      </c>
    </row>
    <row r="6" spans="1:15" ht="15" customHeight="1" thickBot="1" x14ac:dyDescent="0.35">
      <c r="A6" s="43" t="s">
        <v>45</v>
      </c>
      <c r="B6" s="1" t="s">
        <v>306</v>
      </c>
      <c r="E6" s="4" t="s">
        <v>188</v>
      </c>
      <c r="F6" s="16">
        <f>IFERROR(VLOOKUP(Lookup_Key,Data,MATCH(E6,Data_Headers,0),FALSE),"")</f>
        <v>14</v>
      </c>
      <c r="G6" s="4" t="s">
        <v>189</v>
      </c>
      <c r="H6" s="16">
        <f>IFERROR(VLOOKUP(Lookup_Key,Data,MATCH(G6,Data_Headers,0),FALSE),"")</f>
        <v>21</v>
      </c>
      <c r="J6" s="24"/>
    </row>
    <row r="7" spans="1:15" ht="15" customHeight="1" thickBot="1" x14ac:dyDescent="0.35">
      <c r="A7" s="43" t="s">
        <v>46</v>
      </c>
      <c r="B7" s="42" t="s">
        <v>195</v>
      </c>
      <c r="E7" s="43" t="s">
        <v>54</v>
      </c>
      <c r="F7" s="42">
        <f>IFERROR(VLOOKUP(Lookup_Key,Data,MATCH(F8,Data_Headers,0),FALSE),"")</f>
        <v>19</v>
      </c>
      <c r="G7" s="49" t="s">
        <v>55</v>
      </c>
      <c r="H7" s="42">
        <f>IFERROR(VLOOKUP(Lookup_Key,Data,MATCH(H8,Data_Headers,0),FALSE),"")</f>
        <v>19</v>
      </c>
      <c r="I7" s="24"/>
      <c r="J7" s="24"/>
      <c r="K7" s="24"/>
      <c r="L7" s="24"/>
      <c r="M7" s="24"/>
    </row>
    <row r="8" spans="1:15" ht="15" customHeight="1" thickBot="1" x14ac:dyDescent="0.35">
      <c r="A8" s="43" t="s">
        <v>47</v>
      </c>
      <c r="B8" s="44" t="s">
        <v>303</v>
      </c>
      <c r="C8" s="26"/>
      <c r="E8" s="43" t="s">
        <v>62</v>
      </c>
      <c r="F8" s="14" t="s">
        <v>174</v>
      </c>
      <c r="G8" s="24"/>
      <c r="H8" s="14" t="s">
        <v>175</v>
      </c>
      <c r="I8" s="24"/>
      <c r="J8" s="24"/>
      <c r="K8" s="24"/>
      <c r="L8" s="24"/>
      <c r="M8" s="24"/>
    </row>
    <row r="9" spans="1:15" ht="15" customHeight="1" thickBot="1" x14ac:dyDescent="0.35">
      <c r="A9" s="43" t="s">
        <v>48</v>
      </c>
      <c r="B9" s="44" t="s">
        <v>305</v>
      </c>
      <c r="D9" s="70" t="str">
        <f>IF(LEFT(Date,3)="Ave","This average includes all events dispatched on the specified hour.",IF(VLOOKUP(Lookup_Key,Data,MATCH("Combined",Data_Headers,0),FALSE)=1,"Results for this combination is composed of different event windows. All nominated accounts were called during the hours highlighted in blue. Subgroups of the nominated accounts were called during the hours highlighted in yellow.",""))</f>
        <v>This average includes all events dispatched on the specified hour.</v>
      </c>
      <c r="E9" s="70"/>
      <c r="F9" s="70"/>
      <c r="G9" s="70"/>
      <c r="H9" s="70"/>
      <c r="I9" s="70"/>
      <c r="J9" s="70"/>
      <c r="K9" s="70"/>
      <c r="L9" s="70"/>
      <c r="M9" s="70"/>
      <c r="N9" s="70"/>
    </row>
    <row r="10" spans="1:15" ht="15" customHeight="1" thickBot="1" x14ac:dyDescent="0.35">
      <c r="A10" s="43" t="s">
        <v>256</v>
      </c>
      <c r="B10" s="48" t="str">
        <f>IFERROR(VLOOKUP(Lookup_Key,Data,MATCH("EVENT_TYPE",Data_Headers,0),FALSE),"")</f>
        <v>HE19 Average</v>
      </c>
      <c r="D10" s="70"/>
      <c r="E10" s="70"/>
      <c r="F10" s="70"/>
      <c r="G10" s="70"/>
      <c r="H10" s="70"/>
      <c r="I10" s="70"/>
      <c r="J10" s="70"/>
      <c r="K10" s="70"/>
      <c r="L10" s="70"/>
      <c r="M10" s="70"/>
      <c r="N10" s="70"/>
    </row>
    <row r="11" spans="1:15" ht="15" customHeight="1" x14ac:dyDescent="0.3">
      <c r="A11" s="22"/>
      <c r="B11" s="61"/>
      <c r="D11" s="70"/>
      <c r="E11" s="70"/>
      <c r="F11" s="70"/>
      <c r="G11" s="70"/>
      <c r="H11" s="70"/>
      <c r="I11" s="70"/>
      <c r="J11" s="70"/>
      <c r="K11" s="70"/>
      <c r="L11" s="70"/>
      <c r="M11" s="70"/>
      <c r="N11" s="70"/>
    </row>
    <row r="12" spans="1:15" ht="15" customHeight="1" thickBot="1" x14ac:dyDescent="0.35">
      <c r="A12" s="22"/>
      <c r="B12" s="62"/>
      <c r="D12" s="71" t="str">
        <f>IFERROR(IF(VLOOKUP(Lookup_Key,Data,MATCH("redact",Data_Headers,0),FALSE)=1,"Results are confidential for this combination.",""),"Unable to Display: There is no data available for this combination.")</f>
        <v>Results are confidential for this combination.</v>
      </c>
      <c r="E12" s="71"/>
      <c r="F12" s="71"/>
      <c r="G12" s="71"/>
      <c r="H12" s="71"/>
      <c r="I12" s="71"/>
      <c r="J12" s="71"/>
      <c r="K12" s="71"/>
      <c r="L12" s="71"/>
      <c r="M12" s="71"/>
      <c r="N12" s="71"/>
    </row>
    <row r="13" spans="1:15" ht="24.75" customHeight="1" thickBot="1" x14ac:dyDescent="0.35">
      <c r="B13" s="63"/>
      <c r="D13" s="72" t="s">
        <v>63</v>
      </c>
      <c r="E13" s="74" t="str">
        <f>"Estimated Reference Load ("&amp;IF(ResultType="Aggregate Impact","MWh","kWh")&amp;"/hour)"</f>
        <v>Estimated Reference Load (kWh/hour)</v>
      </c>
      <c r="F13" s="74" t="str">
        <f>"Observed Event Day Load ("&amp;IF(ResultType="Aggregate Impact","MWh","kWh")&amp;"/hour)"</f>
        <v>Observed Event Day Load (kWh/hour)</v>
      </c>
      <c r="G13" s="74" t="str">
        <f>"Estimated Load Impact ("&amp;IF(ResultType="Aggregate Impact","MWh","kWh")&amp;"/hour)"</f>
        <v>Estimated Load Impact (kWh/hour)</v>
      </c>
      <c r="H13" s="74" t="s">
        <v>71</v>
      </c>
      <c r="I13" s="72" t="str">
        <f>"Uncertainty Adjusted Impact ("&amp;IF(ResultType="Aggregate Impact","MWh/hr)- Percentiles","kWh/hr)- Percentiles")</f>
        <v>Uncertainty Adjusted Impact (kWh/hr)- Percentiles</v>
      </c>
      <c r="J13" s="72"/>
      <c r="K13" s="72"/>
      <c r="L13" s="72"/>
      <c r="M13" s="72"/>
      <c r="N13" s="68" t="s">
        <v>219</v>
      </c>
    </row>
    <row r="14" spans="1:15" ht="15" customHeight="1" thickBot="1" x14ac:dyDescent="0.35">
      <c r="A14" s="41" t="s">
        <v>287</v>
      </c>
      <c r="B14" s="42" t="s">
        <v>60</v>
      </c>
      <c r="D14" s="73"/>
      <c r="E14" s="75"/>
      <c r="F14" s="75"/>
      <c r="G14" s="75"/>
      <c r="H14" s="75"/>
      <c r="I14" s="73"/>
      <c r="J14" s="73"/>
      <c r="K14" s="73"/>
      <c r="L14" s="73"/>
      <c r="M14" s="73"/>
      <c r="N14" s="69"/>
    </row>
    <row r="15" spans="1:15" ht="15" customHeight="1" thickBot="1" x14ac:dyDescent="0.3">
      <c r="A15" s="41" t="s">
        <v>51</v>
      </c>
      <c r="B15" s="42" t="s">
        <v>29</v>
      </c>
      <c r="C15" s="28"/>
      <c r="D15" s="73"/>
      <c r="E15" s="75"/>
      <c r="F15" s="75"/>
      <c r="G15" s="75"/>
      <c r="H15" s="75"/>
      <c r="I15" s="25" t="s">
        <v>64</v>
      </c>
      <c r="J15" s="25" t="s">
        <v>65</v>
      </c>
      <c r="K15" s="25" t="s">
        <v>66</v>
      </c>
      <c r="L15" s="25" t="s">
        <v>67</v>
      </c>
      <c r="M15" s="25" t="s">
        <v>68</v>
      </c>
      <c r="N15" s="18" t="s">
        <v>217</v>
      </c>
      <c r="O15" s="23" t="s">
        <v>187</v>
      </c>
    </row>
    <row r="16" spans="1:15" ht="15" customHeight="1" thickBot="1" x14ac:dyDescent="0.35">
      <c r="A16" s="41" t="s">
        <v>53</v>
      </c>
      <c r="B16" s="42" t="s">
        <v>60</v>
      </c>
      <c r="D16" s="51">
        <v>1</v>
      </c>
      <c r="E16" s="53">
        <f>F16+G16</f>
        <v>0</v>
      </c>
      <c r="F16" s="53">
        <f t="shared" ref="F16:G39" si="0">IFERROR(VLOOKUP(Lookup_Key,Data,MATCH(F$3&amp;$D16,Data_Headers,0),FALSE)*IF(ResultType="Aggregate Impact",1/1000,1/$I$5),0)</f>
        <v>0</v>
      </c>
      <c r="G16" s="53">
        <f t="shared" si="0"/>
        <v>0</v>
      </c>
      <c r="H16" s="53">
        <f t="shared" ref="H16:H39" si="1">IFERROR(VLOOKUP(Lookup_Key,Data,MATCH(H$3&amp;$D16,Data_Headers,0),FALSE),0)</f>
        <v>85.214286000000001</v>
      </c>
      <c r="I16" s="53">
        <f t="shared" ref="I16:M25" si="2">IFERROR($G16+(SQRT($O16)*IF(ResultType="Aggregate Impact",1/1000,1/$I$5)*_xlfn.NORM.S.INV(I$3/100)), 0)</f>
        <v>0</v>
      </c>
      <c r="J16" s="53">
        <f t="shared" si="2"/>
        <v>0</v>
      </c>
      <c r="K16" s="53">
        <f t="shared" si="2"/>
        <v>0</v>
      </c>
      <c r="L16" s="53">
        <f t="shared" si="2"/>
        <v>0</v>
      </c>
      <c r="M16" s="53">
        <f t="shared" si="2"/>
        <v>0</v>
      </c>
      <c r="N16" s="53" t="str">
        <f t="shared" ref="N16:N39" si="3">IF(ABS(G16)&gt;(SQRT($O16)*IF(ResultType="Aggregate Impact",1/1000,1/$I$5)*_xlfn.NORM.S.INV(N$3/100)),"Yes","No")</f>
        <v>No</v>
      </c>
      <c r="O16" s="23">
        <f t="shared" ref="O16:O39" si="4">IFERROR(VLOOKUP(Lookup_Key,Data,MATCH(O$3&amp;$D16,Data_Headers,0),FALSE),0)</f>
        <v>0</v>
      </c>
    </row>
    <row r="17" spans="1:15" ht="15" customHeight="1" thickBot="1" x14ac:dyDescent="0.35">
      <c r="A17" s="41" t="s">
        <v>52</v>
      </c>
      <c r="B17" s="42" t="s">
        <v>60</v>
      </c>
      <c r="D17" s="51">
        <v>2</v>
      </c>
      <c r="E17" s="53">
        <f t="shared" ref="E17:E39" si="5">F17+G17</f>
        <v>0</v>
      </c>
      <c r="F17" s="53">
        <f t="shared" si="0"/>
        <v>0</v>
      </c>
      <c r="G17" s="53">
        <f t="shared" si="0"/>
        <v>0</v>
      </c>
      <c r="H17" s="53">
        <f t="shared" si="1"/>
        <v>83.785713999999999</v>
      </c>
      <c r="I17" s="53">
        <f t="shared" si="2"/>
        <v>0</v>
      </c>
      <c r="J17" s="53">
        <f t="shared" si="2"/>
        <v>0</v>
      </c>
      <c r="K17" s="53">
        <f t="shared" si="2"/>
        <v>0</v>
      </c>
      <c r="L17" s="53">
        <f t="shared" si="2"/>
        <v>0</v>
      </c>
      <c r="M17" s="53">
        <f t="shared" si="2"/>
        <v>0</v>
      </c>
      <c r="N17" s="53" t="str">
        <f t="shared" si="3"/>
        <v>No</v>
      </c>
      <c r="O17" s="23">
        <f t="shared" si="4"/>
        <v>0</v>
      </c>
    </row>
    <row r="18" spans="1:15" ht="15" customHeight="1" thickBot="1" x14ac:dyDescent="0.35">
      <c r="A18" s="41" t="s">
        <v>56</v>
      </c>
      <c r="B18" s="42" t="s">
        <v>60</v>
      </c>
      <c r="D18" s="51">
        <v>3</v>
      </c>
      <c r="E18" s="53">
        <f t="shared" si="5"/>
        <v>0</v>
      </c>
      <c r="F18" s="53">
        <f t="shared" si="0"/>
        <v>0</v>
      </c>
      <c r="G18" s="53">
        <f t="shared" si="0"/>
        <v>0</v>
      </c>
      <c r="H18" s="53">
        <f t="shared" si="1"/>
        <v>81.714286000000001</v>
      </c>
      <c r="I18" s="53">
        <f t="shared" si="2"/>
        <v>0</v>
      </c>
      <c r="J18" s="53">
        <f t="shared" si="2"/>
        <v>0</v>
      </c>
      <c r="K18" s="53">
        <f t="shared" si="2"/>
        <v>0</v>
      </c>
      <c r="L18" s="53">
        <f t="shared" si="2"/>
        <v>0</v>
      </c>
      <c r="M18" s="53">
        <f t="shared" si="2"/>
        <v>0</v>
      </c>
      <c r="N18" s="53" t="str">
        <f t="shared" si="3"/>
        <v>No</v>
      </c>
      <c r="O18" s="23">
        <f t="shared" si="4"/>
        <v>0</v>
      </c>
    </row>
    <row r="19" spans="1:15" ht="15" customHeight="1" thickBot="1" x14ac:dyDescent="0.35">
      <c r="A19" s="41" t="s">
        <v>57</v>
      </c>
      <c r="B19" s="42" t="s">
        <v>60</v>
      </c>
      <c r="D19" s="51">
        <v>4</v>
      </c>
      <c r="E19" s="53">
        <f t="shared" si="5"/>
        <v>0</v>
      </c>
      <c r="F19" s="53">
        <f t="shared" si="0"/>
        <v>0</v>
      </c>
      <c r="G19" s="53">
        <f t="shared" si="0"/>
        <v>0</v>
      </c>
      <c r="H19" s="53">
        <f t="shared" si="1"/>
        <v>80.071428999999995</v>
      </c>
      <c r="I19" s="53">
        <f t="shared" si="2"/>
        <v>0</v>
      </c>
      <c r="J19" s="53">
        <f t="shared" si="2"/>
        <v>0</v>
      </c>
      <c r="K19" s="53">
        <f t="shared" si="2"/>
        <v>0</v>
      </c>
      <c r="L19" s="53">
        <f t="shared" si="2"/>
        <v>0</v>
      </c>
      <c r="M19" s="53">
        <f t="shared" si="2"/>
        <v>0</v>
      </c>
      <c r="N19" s="53" t="str">
        <f t="shared" si="3"/>
        <v>No</v>
      </c>
      <c r="O19" s="23">
        <f t="shared" si="4"/>
        <v>0</v>
      </c>
    </row>
    <row r="20" spans="1:15" ht="15" customHeight="1" thickBot="1" x14ac:dyDescent="0.35">
      <c r="A20" s="41" t="s">
        <v>58</v>
      </c>
      <c r="B20" s="42" t="s">
        <v>60</v>
      </c>
      <c r="D20" s="51">
        <v>5</v>
      </c>
      <c r="E20" s="53">
        <f t="shared" si="5"/>
        <v>0</v>
      </c>
      <c r="F20" s="53">
        <f t="shared" si="0"/>
        <v>0</v>
      </c>
      <c r="G20" s="53">
        <f t="shared" si="0"/>
        <v>0</v>
      </c>
      <c r="H20" s="53">
        <f t="shared" si="1"/>
        <v>78.571428999999995</v>
      </c>
      <c r="I20" s="53">
        <f t="shared" si="2"/>
        <v>0</v>
      </c>
      <c r="J20" s="53">
        <f t="shared" si="2"/>
        <v>0</v>
      </c>
      <c r="K20" s="53">
        <f t="shared" si="2"/>
        <v>0</v>
      </c>
      <c r="L20" s="53">
        <f t="shared" si="2"/>
        <v>0</v>
      </c>
      <c r="M20" s="53">
        <f t="shared" si="2"/>
        <v>0</v>
      </c>
      <c r="N20" s="53" t="str">
        <f t="shared" si="3"/>
        <v>No</v>
      </c>
      <c r="O20" s="23">
        <f t="shared" si="4"/>
        <v>0</v>
      </c>
    </row>
    <row r="21" spans="1:15" ht="15" customHeight="1" x14ac:dyDescent="0.3">
      <c r="D21" s="51">
        <v>6</v>
      </c>
      <c r="E21" s="53">
        <f t="shared" si="5"/>
        <v>0</v>
      </c>
      <c r="F21" s="53">
        <f t="shared" si="0"/>
        <v>0</v>
      </c>
      <c r="G21" s="53">
        <f t="shared" si="0"/>
        <v>0</v>
      </c>
      <c r="H21" s="53">
        <f t="shared" si="1"/>
        <v>77.142857000000006</v>
      </c>
      <c r="I21" s="53">
        <f t="shared" si="2"/>
        <v>0</v>
      </c>
      <c r="J21" s="53">
        <f t="shared" si="2"/>
        <v>0</v>
      </c>
      <c r="K21" s="53">
        <f t="shared" si="2"/>
        <v>0</v>
      </c>
      <c r="L21" s="53">
        <f t="shared" si="2"/>
        <v>0</v>
      </c>
      <c r="M21" s="53">
        <f t="shared" si="2"/>
        <v>0</v>
      </c>
      <c r="N21" s="53" t="str">
        <f t="shared" si="3"/>
        <v>No</v>
      </c>
      <c r="O21" s="23">
        <f t="shared" si="4"/>
        <v>0</v>
      </c>
    </row>
    <row r="22" spans="1:15" ht="15" customHeight="1" x14ac:dyDescent="0.3">
      <c r="D22" s="51">
        <v>7</v>
      </c>
      <c r="E22" s="53">
        <f t="shared" si="5"/>
        <v>0</v>
      </c>
      <c r="F22" s="53">
        <f t="shared" si="0"/>
        <v>0</v>
      </c>
      <c r="G22" s="53">
        <f t="shared" si="0"/>
        <v>0</v>
      </c>
      <c r="H22" s="53">
        <f t="shared" si="1"/>
        <v>77</v>
      </c>
      <c r="I22" s="53">
        <f t="shared" si="2"/>
        <v>0</v>
      </c>
      <c r="J22" s="53">
        <f t="shared" si="2"/>
        <v>0</v>
      </c>
      <c r="K22" s="53">
        <f t="shared" si="2"/>
        <v>0</v>
      </c>
      <c r="L22" s="53">
        <f t="shared" si="2"/>
        <v>0</v>
      </c>
      <c r="M22" s="53">
        <f t="shared" si="2"/>
        <v>0</v>
      </c>
      <c r="N22" s="53" t="str">
        <f t="shared" si="3"/>
        <v>No</v>
      </c>
      <c r="O22" s="23">
        <f t="shared" si="4"/>
        <v>0</v>
      </c>
    </row>
    <row r="23" spans="1:15" ht="15" customHeight="1" x14ac:dyDescent="0.3">
      <c r="D23" s="51">
        <v>8</v>
      </c>
      <c r="E23" s="53">
        <f t="shared" si="5"/>
        <v>0</v>
      </c>
      <c r="F23" s="53">
        <f t="shared" si="0"/>
        <v>0</v>
      </c>
      <c r="G23" s="53">
        <f t="shared" si="0"/>
        <v>0</v>
      </c>
      <c r="H23" s="53">
        <f t="shared" si="1"/>
        <v>79.357142999999994</v>
      </c>
      <c r="I23" s="53">
        <f t="shared" si="2"/>
        <v>0</v>
      </c>
      <c r="J23" s="53">
        <f t="shared" si="2"/>
        <v>0</v>
      </c>
      <c r="K23" s="53">
        <f t="shared" si="2"/>
        <v>0</v>
      </c>
      <c r="L23" s="53">
        <f t="shared" si="2"/>
        <v>0</v>
      </c>
      <c r="M23" s="53">
        <f t="shared" si="2"/>
        <v>0</v>
      </c>
      <c r="N23" s="53" t="str">
        <f t="shared" si="3"/>
        <v>No</v>
      </c>
      <c r="O23" s="23">
        <f t="shared" si="4"/>
        <v>0</v>
      </c>
    </row>
    <row r="24" spans="1:15" ht="15" customHeight="1" x14ac:dyDescent="0.3">
      <c r="D24" s="51">
        <v>9</v>
      </c>
      <c r="E24" s="53">
        <f t="shared" si="5"/>
        <v>0</v>
      </c>
      <c r="F24" s="53">
        <f t="shared" si="0"/>
        <v>0</v>
      </c>
      <c r="G24" s="53">
        <f t="shared" si="0"/>
        <v>0</v>
      </c>
      <c r="H24" s="53">
        <f t="shared" si="1"/>
        <v>83.642857000000006</v>
      </c>
      <c r="I24" s="53">
        <f t="shared" si="2"/>
        <v>0</v>
      </c>
      <c r="J24" s="53">
        <f t="shared" si="2"/>
        <v>0</v>
      </c>
      <c r="K24" s="53">
        <f t="shared" si="2"/>
        <v>0</v>
      </c>
      <c r="L24" s="53">
        <f t="shared" si="2"/>
        <v>0</v>
      </c>
      <c r="M24" s="53">
        <f t="shared" si="2"/>
        <v>0</v>
      </c>
      <c r="N24" s="53" t="str">
        <f t="shared" si="3"/>
        <v>No</v>
      </c>
      <c r="O24" s="23">
        <f t="shared" si="4"/>
        <v>0</v>
      </c>
    </row>
    <row r="25" spans="1:15" ht="15" customHeight="1" x14ac:dyDescent="0.3">
      <c r="D25" s="51">
        <v>10</v>
      </c>
      <c r="E25" s="53">
        <f t="shared" si="5"/>
        <v>0</v>
      </c>
      <c r="F25" s="53">
        <f t="shared" si="0"/>
        <v>0</v>
      </c>
      <c r="G25" s="53">
        <f t="shared" si="0"/>
        <v>0</v>
      </c>
      <c r="H25" s="53">
        <f t="shared" si="1"/>
        <v>88.071428999999995</v>
      </c>
      <c r="I25" s="53">
        <f t="shared" si="2"/>
        <v>0</v>
      </c>
      <c r="J25" s="53">
        <f t="shared" si="2"/>
        <v>0</v>
      </c>
      <c r="K25" s="53">
        <f t="shared" si="2"/>
        <v>0</v>
      </c>
      <c r="L25" s="53">
        <f t="shared" si="2"/>
        <v>0</v>
      </c>
      <c r="M25" s="53">
        <f t="shared" si="2"/>
        <v>0</v>
      </c>
      <c r="N25" s="53" t="str">
        <f t="shared" si="3"/>
        <v>No</v>
      </c>
      <c r="O25" s="23">
        <f t="shared" si="4"/>
        <v>0</v>
      </c>
    </row>
    <row r="26" spans="1:15" ht="15" customHeight="1" x14ac:dyDescent="0.3">
      <c r="D26" s="51">
        <v>11</v>
      </c>
      <c r="E26" s="53">
        <f t="shared" si="5"/>
        <v>0</v>
      </c>
      <c r="F26" s="53">
        <f t="shared" si="0"/>
        <v>0</v>
      </c>
      <c r="G26" s="53">
        <f t="shared" si="0"/>
        <v>0</v>
      </c>
      <c r="H26" s="53">
        <f t="shared" si="1"/>
        <v>92.142857000000006</v>
      </c>
      <c r="I26" s="53">
        <f t="shared" ref="I26:M39" si="6">IFERROR($G26+(SQRT($O26)*IF(ResultType="Aggregate Impact",1/1000,1/$I$5)*_xlfn.NORM.S.INV(I$3/100)), 0)</f>
        <v>0</v>
      </c>
      <c r="J26" s="53">
        <f t="shared" si="6"/>
        <v>0</v>
      </c>
      <c r="K26" s="53">
        <f t="shared" si="6"/>
        <v>0</v>
      </c>
      <c r="L26" s="53">
        <f t="shared" si="6"/>
        <v>0</v>
      </c>
      <c r="M26" s="53">
        <f t="shared" si="6"/>
        <v>0</v>
      </c>
      <c r="N26" s="53" t="str">
        <f t="shared" si="3"/>
        <v>No</v>
      </c>
      <c r="O26" s="23">
        <f t="shared" si="4"/>
        <v>0</v>
      </c>
    </row>
    <row r="27" spans="1:15" ht="15" customHeight="1" x14ac:dyDescent="0.3">
      <c r="D27" s="51">
        <v>12</v>
      </c>
      <c r="E27" s="53">
        <f t="shared" si="5"/>
        <v>0</v>
      </c>
      <c r="F27" s="53">
        <f t="shared" si="0"/>
        <v>0</v>
      </c>
      <c r="G27" s="53">
        <f t="shared" si="0"/>
        <v>0</v>
      </c>
      <c r="H27" s="53">
        <f t="shared" si="1"/>
        <v>95.142857000000006</v>
      </c>
      <c r="I27" s="53">
        <f t="shared" si="6"/>
        <v>0</v>
      </c>
      <c r="J27" s="53">
        <f t="shared" si="6"/>
        <v>0</v>
      </c>
      <c r="K27" s="53">
        <f t="shared" si="6"/>
        <v>0</v>
      </c>
      <c r="L27" s="53">
        <f t="shared" si="6"/>
        <v>0</v>
      </c>
      <c r="M27" s="53">
        <f t="shared" si="6"/>
        <v>0</v>
      </c>
      <c r="N27" s="53" t="str">
        <f t="shared" si="3"/>
        <v>No</v>
      </c>
      <c r="O27" s="23">
        <f t="shared" si="4"/>
        <v>0</v>
      </c>
    </row>
    <row r="28" spans="1:15" ht="15" customHeight="1" x14ac:dyDescent="0.3">
      <c r="D28" s="51">
        <v>13</v>
      </c>
      <c r="E28" s="53">
        <f t="shared" si="5"/>
        <v>0</v>
      </c>
      <c r="F28" s="53">
        <f t="shared" si="0"/>
        <v>0</v>
      </c>
      <c r="G28" s="53">
        <f t="shared" si="0"/>
        <v>0</v>
      </c>
      <c r="H28" s="53">
        <f t="shared" si="1"/>
        <v>97.785713999999999</v>
      </c>
      <c r="I28" s="53">
        <f t="shared" si="6"/>
        <v>0</v>
      </c>
      <c r="J28" s="53">
        <f t="shared" si="6"/>
        <v>0</v>
      </c>
      <c r="K28" s="53">
        <f t="shared" si="6"/>
        <v>0</v>
      </c>
      <c r="L28" s="53">
        <f t="shared" si="6"/>
        <v>0</v>
      </c>
      <c r="M28" s="53">
        <f t="shared" si="6"/>
        <v>0</v>
      </c>
      <c r="N28" s="53" t="str">
        <f t="shared" si="3"/>
        <v>No</v>
      </c>
      <c r="O28" s="23">
        <f t="shared" si="4"/>
        <v>0</v>
      </c>
    </row>
    <row r="29" spans="1:15" ht="15" customHeight="1" x14ac:dyDescent="0.3">
      <c r="D29" s="51">
        <v>14</v>
      </c>
      <c r="E29" s="53">
        <f t="shared" si="5"/>
        <v>0</v>
      </c>
      <c r="F29" s="53">
        <f t="shared" si="0"/>
        <v>0</v>
      </c>
      <c r="G29" s="53">
        <f t="shared" si="0"/>
        <v>0</v>
      </c>
      <c r="H29" s="53">
        <f t="shared" si="1"/>
        <v>99.785713999999999</v>
      </c>
      <c r="I29" s="53">
        <f t="shared" si="6"/>
        <v>0</v>
      </c>
      <c r="J29" s="53">
        <f t="shared" si="6"/>
        <v>0</v>
      </c>
      <c r="K29" s="53">
        <f t="shared" si="6"/>
        <v>0</v>
      </c>
      <c r="L29" s="53">
        <f t="shared" si="6"/>
        <v>0</v>
      </c>
      <c r="M29" s="53">
        <f t="shared" si="6"/>
        <v>0</v>
      </c>
      <c r="N29" s="53" t="str">
        <f t="shared" si="3"/>
        <v>No</v>
      </c>
      <c r="O29" s="23">
        <f t="shared" si="4"/>
        <v>0</v>
      </c>
    </row>
    <row r="30" spans="1:15" ht="15" customHeight="1" x14ac:dyDescent="0.3">
      <c r="D30" s="51">
        <v>15</v>
      </c>
      <c r="E30" s="53">
        <f t="shared" si="5"/>
        <v>0</v>
      </c>
      <c r="F30" s="53">
        <f t="shared" si="0"/>
        <v>0</v>
      </c>
      <c r="G30" s="53">
        <f t="shared" si="0"/>
        <v>0</v>
      </c>
      <c r="H30" s="53">
        <f t="shared" si="1"/>
        <v>101.5</v>
      </c>
      <c r="I30" s="53">
        <f t="shared" si="6"/>
        <v>0</v>
      </c>
      <c r="J30" s="53">
        <f t="shared" si="6"/>
        <v>0</v>
      </c>
      <c r="K30" s="53">
        <f t="shared" si="6"/>
        <v>0</v>
      </c>
      <c r="L30" s="53">
        <f t="shared" si="6"/>
        <v>0</v>
      </c>
      <c r="M30" s="53">
        <f t="shared" si="6"/>
        <v>0</v>
      </c>
      <c r="N30" s="53" t="str">
        <f t="shared" si="3"/>
        <v>No</v>
      </c>
      <c r="O30" s="23">
        <f t="shared" si="4"/>
        <v>0</v>
      </c>
    </row>
    <row r="31" spans="1:15" ht="15" customHeight="1" x14ac:dyDescent="0.3">
      <c r="D31" s="51">
        <v>16</v>
      </c>
      <c r="E31" s="53">
        <f t="shared" si="5"/>
        <v>0</v>
      </c>
      <c r="F31" s="53">
        <f t="shared" si="0"/>
        <v>0</v>
      </c>
      <c r="G31" s="53">
        <f t="shared" si="0"/>
        <v>0</v>
      </c>
      <c r="H31" s="53">
        <f t="shared" si="1"/>
        <v>102.71429000000001</v>
      </c>
      <c r="I31" s="53">
        <f t="shared" si="6"/>
        <v>0</v>
      </c>
      <c r="J31" s="53">
        <f t="shared" si="6"/>
        <v>0</v>
      </c>
      <c r="K31" s="53">
        <f t="shared" si="6"/>
        <v>0</v>
      </c>
      <c r="L31" s="53">
        <f t="shared" si="6"/>
        <v>0</v>
      </c>
      <c r="M31" s="53">
        <f t="shared" si="6"/>
        <v>0</v>
      </c>
      <c r="N31" s="53" t="str">
        <f t="shared" si="3"/>
        <v>No</v>
      </c>
      <c r="O31" s="23">
        <f t="shared" si="4"/>
        <v>0</v>
      </c>
    </row>
    <row r="32" spans="1:15" ht="15" customHeight="1" x14ac:dyDescent="0.3">
      <c r="D32" s="51">
        <v>17</v>
      </c>
      <c r="E32" s="53">
        <f t="shared" si="5"/>
        <v>0</v>
      </c>
      <c r="F32" s="53">
        <f t="shared" si="0"/>
        <v>0</v>
      </c>
      <c r="G32" s="53">
        <f t="shared" si="0"/>
        <v>0</v>
      </c>
      <c r="H32" s="53">
        <f t="shared" si="1"/>
        <v>102.92856999999999</v>
      </c>
      <c r="I32" s="53">
        <f t="shared" si="6"/>
        <v>0</v>
      </c>
      <c r="J32" s="53">
        <f t="shared" si="6"/>
        <v>0</v>
      </c>
      <c r="K32" s="53">
        <f t="shared" si="6"/>
        <v>0</v>
      </c>
      <c r="L32" s="53">
        <f t="shared" si="6"/>
        <v>0</v>
      </c>
      <c r="M32" s="53">
        <f t="shared" si="6"/>
        <v>0</v>
      </c>
      <c r="N32" s="53" t="str">
        <f t="shared" si="3"/>
        <v>No</v>
      </c>
      <c r="O32" s="23">
        <f t="shared" si="4"/>
        <v>0</v>
      </c>
    </row>
    <row r="33" spans="4:15" ht="15" customHeight="1" x14ac:dyDescent="0.3">
      <c r="D33" s="51">
        <v>18</v>
      </c>
      <c r="E33" s="53">
        <f t="shared" si="5"/>
        <v>0</v>
      </c>
      <c r="F33" s="53">
        <f t="shared" si="0"/>
        <v>0</v>
      </c>
      <c r="G33" s="53">
        <f t="shared" si="0"/>
        <v>0</v>
      </c>
      <c r="H33" s="53">
        <f t="shared" si="1"/>
        <v>102.64286</v>
      </c>
      <c r="I33" s="53">
        <f t="shared" si="6"/>
        <v>0</v>
      </c>
      <c r="J33" s="53">
        <f t="shared" si="6"/>
        <v>0</v>
      </c>
      <c r="K33" s="53">
        <f t="shared" si="6"/>
        <v>0</v>
      </c>
      <c r="L33" s="53">
        <f t="shared" si="6"/>
        <v>0</v>
      </c>
      <c r="M33" s="53">
        <f t="shared" si="6"/>
        <v>0</v>
      </c>
      <c r="N33" s="53" t="str">
        <f t="shared" si="3"/>
        <v>No</v>
      </c>
      <c r="O33" s="23">
        <f t="shared" si="4"/>
        <v>0</v>
      </c>
    </row>
    <row r="34" spans="4:15" ht="15" customHeight="1" x14ac:dyDescent="0.3">
      <c r="D34" s="51">
        <v>19</v>
      </c>
      <c r="E34" s="53">
        <f t="shared" si="5"/>
        <v>0</v>
      </c>
      <c r="F34" s="53">
        <f t="shared" si="0"/>
        <v>0</v>
      </c>
      <c r="G34" s="53">
        <f>IFERROR(VLOOKUP(Lookup_Key,Data,MATCH(G$3&amp;$D34,Data_Headers,0),FALSE)*IF(ResultType="Aggregate Impact",1/1000,1/$I$5),0)</f>
        <v>0</v>
      </c>
      <c r="H34" s="53">
        <f t="shared" si="1"/>
        <v>101.57143000000001</v>
      </c>
      <c r="I34" s="53">
        <f t="shared" si="6"/>
        <v>0</v>
      </c>
      <c r="J34" s="53">
        <f t="shared" si="6"/>
        <v>0</v>
      </c>
      <c r="K34" s="53">
        <f t="shared" si="6"/>
        <v>0</v>
      </c>
      <c r="L34" s="53">
        <f t="shared" si="6"/>
        <v>0</v>
      </c>
      <c r="M34" s="53">
        <f t="shared" si="6"/>
        <v>0</v>
      </c>
      <c r="N34" s="53" t="str">
        <f t="shared" si="3"/>
        <v>No</v>
      </c>
      <c r="O34" s="23">
        <f t="shared" si="4"/>
        <v>0</v>
      </c>
    </row>
    <row r="35" spans="4:15" ht="15" customHeight="1" x14ac:dyDescent="0.3">
      <c r="D35" s="51">
        <v>20</v>
      </c>
      <c r="E35" s="53">
        <f t="shared" si="5"/>
        <v>0</v>
      </c>
      <c r="F35" s="53">
        <f t="shared" si="0"/>
        <v>0</v>
      </c>
      <c r="G35" s="53">
        <f t="shared" si="0"/>
        <v>0</v>
      </c>
      <c r="H35" s="53">
        <f t="shared" si="1"/>
        <v>99.357142999999994</v>
      </c>
      <c r="I35" s="53">
        <f t="shared" si="6"/>
        <v>0</v>
      </c>
      <c r="J35" s="53">
        <f t="shared" si="6"/>
        <v>0</v>
      </c>
      <c r="K35" s="53">
        <f t="shared" si="6"/>
        <v>0</v>
      </c>
      <c r="L35" s="53">
        <f t="shared" si="6"/>
        <v>0</v>
      </c>
      <c r="M35" s="53">
        <f t="shared" si="6"/>
        <v>0</v>
      </c>
      <c r="N35" s="53" t="str">
        <f t="shared" si="3"/>
        <v>No</v>
      </c>
      <c r="O35" s="23">
        <f t="shared" si="4"/>
        <v>0</v>
      </c>
    </row>
    <row r="36" spans="4:15" ht="15" customHeight="1" x14ac:dyDescent="0.3">
      <c r="D36" s="51">
        <v>21</v>
      </c>
      <c r="E36" s="53">
        <f t="shared" si="5"/>
        <v>0</v>
      </c>
      <c r="F36" s="53">
        <f t="shared" si="0"/>
        <v>0</v>
      </c>
      <c r="G36" s="53">
        <f t="shared" si="0"/>
        <v>0</v>
      </c>
      <c r="H36" s="53">
        <f t="shared" si="1"/>
        <v>96.642857000000006</v>
      </c>
      <c r="I36" s="53">
        <f t="shared" si="6"/>
        <v>0</v>
      </c>
      <c r="J36" s="53">
        <f t="shared" si="6"/>
        <v>0</v>
      </c>
      <c r="K36" s="53">
        <f t="shared" si="6"/>
        <v>0</v>
      </c>
      <c r="L36" s="53">
        <f t="shared" si="6"/>
        <v>0</v>
      </c>
      <c r="M36" s="53">
        <f t="shared" si="6"/>
        <v>0</v>
      </c>
      <c r="N36" s="53" t="str">
        <f t="shared" si="3"/>
        <v>No</v>
      </c>
      <c r="O36" s="23">
        <f t="shared" si="4"/>
        <v>0</v>
      </c>
    </row>
    <row r="37" spans="4:15" ht="15" customHeight="1" x14ac:dyDescent="0.3">
      <c r="D37" s="51">
        <v>22</v>
      </c>
      <c r="E37" s="53">
        <f t="shared" si="5"/>
        <v>0</v>
      </c>
      <c r="F37" s="53">
        <f t="shared" si="0"/>
        <v>0</v>
      </c>
      <c r="G37" s="53">
        <f t="shared" si="0"/>
        <v>0</v>
      </c>
      <c r="H37" s="53">
        <f t="shared" si="1"/>
        <v>93.857142999999994</v>
      </c>
      <c r="I37" s="53">
        <f t="shared" si="6"/>
        <v>0</v>
      </c>
      <c r="J37" s="53">
        <f t="shared" si="6"/>
        <v>0</v>
      </c>
      <c r="K37" s="53">
        <f t="shared" si="6"/>
        <v>0</v>
      </c>
      <c r="L37" s="53">
        <f t="shared" si="6"/>
        <v>0</v>
      </c>
      <c r="M37" s="53">
        <f t="shared" si="6"/>
        <v>0</v>
      </c>
      <c r="N37" s="53" t="str">
        <f t="shared" si="3"/>
        <v>No</v>
      </c>
      <c r="O37" s="23">
        <f t="shared" si="4"/>
        <v>0</v>
      </c>
    </row>
    <row r="38" spans="4:15" ht="15" customHeight="1" x14ac:dyDescent="0.3">
      <c r="D38" s="51">
        <v>23</v>
      </c>
      <c r="E38" s="53">
        <f t="shared" si="5"/>
        <v>0</v>
      </c>
      <c r="F38" s="53">
        <f t="shared" si="0"/>
        <v>0</v>
      </c>
      <c r="G38" s="53">
        <f t="shared" si="0"/>
        <v>0</v>
      </c>
      <c r="H38" s="53">
        <f t="shared" si="1"/>
        <v>90.928571000000005</v>
      </c>
      <c r="I38" s="53">
        <f t="shared" si="6"/>
        <v>0</v>
      </c>
      <c r="J38" s="53">
        <f t="shared" si="6"/>
        <v>0</v>
      </c>
      <c r="K38" s="53">
        <f t="shared" si="6"/>
        <v>0</v>
      </c>
      <c r="L38" s="53">
        <f t="shared" si="6"/>
        <v>0</v>
      </c>
      <c r="M38" s="53">
        <f t="shared" si="6"/>
        <v>0</v>
      </c>
      <c r="N38" s="53" t="str">
        <f t="shared" si="3"/>
        <v>No</v>
      </c>
      <c r="O38" s="23">
        <f t="shared" si="4"/>
        <v>0</v>
      </c>
    </row>
    <row r="39" spans="4:15" ht="15" customHeight="1" thickBot="1" x14ac:dyDescent="0.35">
      <c r="D39" s="52">
        <v>24</v>
      </c>
      <c r="E39" s="53">
        <f t="shared" si="5"/>
        <v>0</v>
      </c>
      <c r="F39" s="53">
        <f t="shared" si="0"/>
        <v>0</v>
      </c>
      <c r="G39" s="53">
        <f t="shared" si="0"/>
        <v>0</v>
      </c>
      <c r="H39" s="53">
        <f t="shared" si="1"/>
        <v>88.142857000000006</v>
      </c>
      <c r="I39" s="57">
        <f t="shared" si="6"/>
        <v>0</v>
      </c>
      <c r="J39" s="57">
        <f t="shared" si="6"/>
        <v>0</v>
      </c>
      <c r="K39" s="57">
        <f t="shared" si="6"/>
        <v>0</v>
      </c>
      <c r="L39" s="57">
        <f t="shared" si="6"/>
        <v>0</v>
      </c>
      <c r="M39" s="57">
        <f t="shared" si="6"/>
        <v>0</v>
      </c>
      <c r="N39" s="57" t="str">
        <f t="shared" si="3"/>
        <v>No</v>
      </c>
      <c r="O39" s="23">
        <f t="shared" si="4"/>
        <v>0</v>
      </c>
    </row>
    <row r="40" spans="4:15" ht="24.75" customHeight="1" x14ac:dyDescent="0.3">
      <c r="D40" s="79" t="s">
        <v>69</v>
      </c>
      <c r="E40" s="81" t="str">
        <f>"Estimated Reference Energy Use ("&amp;IF(ResultType="Aggregate Impact","MWh","kWh")&amp;"/hour)"</f>
        <v>Estimated Reference Energy Use (kWh/hour)</v>
      </c>
      <c r="F40" s="81" t="str">
        <f>"Observed Event Day Energy Use ("&amp;IF(ResultType="Aggregate Impact","MWh","kWh")&amp;"/hour)"</f>
        <v>Observed Event Day Energy Use (kWh/hour)</v>
      </c>
      <c r="G40" s="81" t="str">
        <f>"Estimated Change in Energy Use ("&amp;IF(ResultType="Aggregate Impact","MWh","kWh")&amp;"/hour)"</f>
        <v>Estimated Change in Energy Use (kWh/hour)</v>
      </c>
      <c r="H40" s="82" t="s">
        <v>71</v>
      </c>
      <c r="I40" s="78" t="str">
        <f>"Uncertainty Adjusted Impact ("&amp;IF(ResultType="Aggregate Impact","MWh/hr)- Percentiles","kWh/hr)- Percentiles")</f>
        <v>Uncertainty Adjusted Impact (kWh/hr)- Percentiles</v>
      </c>
      <c r="J40" s="78"/>
      <c r="K40" s="78"/>
      <c r="L40" s="78"/>
      <c r="M40" s="78"/>
      <c r="N40" s="68" t="s">
        <v>219</v>
      </c>
    </row>
    <row r="41" spans="4:15" ht="15" customHeight="1" x14ac:dyDescent="0.3">
      <c r="D41" s="80"/>
      <c r="E41" s="75"/>
      <c r="F41" s="75"/>
      <c r="G41" s="75"/>
      <c r="H41" s="83"/>
      <c r="I41" s="73"/>
      <c r="J41" s="73"/>
      <c r="K41" s="73"/>
      <c r="L41" s="73"/>
      <c r="M41" s="73"/>
      <c r="N41" s="69"/>
    </row>
    <row r="42" spans="4:15" ht="15" customHeight="1" x14ac:dyDescent="0.25">
      <c r="D42" s="80"/>
      <c r="E42" s="75"/>
      <c r="F42" s="75"/>
      <c r="G42" s="75"/>
      <c r="H42" s="84"/>
      <c r="I42" s="25" t="s">
        <v>64</v>
      </c>
      <c r="J42" s="25" t="s">
        <v>65</v>
      </c>
      <c r="K42" s="25" t="s">
        <v>66</v>
      </c>
      <c r="L42" s="25" t="s">
        <v>67</v>
      </c>
      <c r="M42" s="25" t="s">
        <v>68</v>
      </c>
      <c r="N42" s="18" t="s">
        <v>217</v>
      </c>
    </row>
    <row r="43" spans="4:15" ht="15" customHeight="1" x14ac:dyDescent="0.3">
      <c r="D43" s="55" t="s">
        <v>70</v>
      </c>
      <c r="E43" s="53">
        <f>SUM(E16:E39)</f>
        <v>0</v>
      </c>
      <c r="F43" s="53">
        <f>SUM(F16:F39)</f>
        <v>0</v>
      </c>
      <c r="G43" s="53">
        <f>SUM(G16:G39)</f>
        <v>0</v>
      </c>
      <c r="H43" s="53">
        <f>AVERAGE(H16:H39)</f>
        <v>90.821428874999995</v>
      </c>
      <c r="I43" s="53" t="s">
        <v>102</v>
      </c>
      <c r="J43" s="53" t="s">
        <v>102</v>
      </c>
      <c r="K43" s="53" t="s">
        <v>102</v>
      </c>
      <c r="L43" s="53" t="s">
        <v>102</v>
      </c>
      <c r="M43" s="53" t="s">
        <v>102</v>
      </c>
      <c r="N43" s="58" t="s">
        <v>102</v>
      </c>
    </row>
    <row r="44" spans="4:15" ht="15" customHeight="1" thickBot="1" x14ac:dyDescent="0.35">
      <c r="D44" s="56" t="s">
        <v>164</v>
      </c>
      <c r="E44" s="54">
        <f>IFERROR(IF($F$7=0,"n/a",AVERAGEIFS(E$16:E$39,$D$16:$D$39, "&gt;="&amp;$F$7,$D$16:$D$39,"&lt;="&amp;$H$7)),0)</f>
        <v>0</v>
      </c>
      <c r="F44" s="54">
        <f>IFERROR(IF($F$7=0,"n/a",AVERAGEIFS(F$16:F$39,$D$16:$D$39, "&gt;="&amp;$F$7,$D$16:$D$39,"&lt;="&amp;$H$7)),0)</f>
        <v>0</v>
      </c>
      <c r="G44" s="54">
        <f>IFERROR(IF($F$7=0,"n/a",AVERAGEIFS(G$16:G$39,$D$16:$D$39, "&gt;="&amp;$F$7,$D$16:$D$39,"&lt;="&amp;$H$7)),0)</f>
        <v>0</v>
      </c>
      <c r="H44" s="54">
        <f>IFERROR(IF($F$7=0,"n/a",AVERAGEIFS(H$16:H$39,$D$16:$D$39, "&gt;="&amp;$F$7,$D$16:$D$39,"&lt;="&amp;$H$7)),0)</f>
        <v>101.57143000000001</v>
      </c>
      <c r="I44" s="54">
        <f>IFERROR(IF($F$7=0,"n/a",$G44+(SQRT($O44)*IF(ResultType="Aggregate Impact",1/1000,1/$I$5)*_xlfn.NORM.S.INV(I$3/100))), 0)</f>
        <v>0</v>
      </c>
      <c r="J44" s="54">
        <f>IFERROR(IF($F$7=0,"n/a",$G44+(SQRT($O44)*IF(ResultType="Aggregate Impact",1/1000,1/$I$5)*_xlfn.NORM.S.INV(J$3/100))), 0)</f>
        <v>0</v>
      </c>
      <c r="K44" s="54">
        <f>IFERROR(IF($F$7=0,"n/a",$G44+(SQRT($O44)*IF(ResultType="Aggregate Impact",1/1000,1/$I$5)*_xlfn.NORM.S.INV(K$3/100))), 0)</f>
        <v>0</v>
      </c>
      <c r="L44" s="54">
        <f>IFERROR(IF($F$7=0,"n/a",$G44+(SQRT($O44)*IF(ResultType="Aggregate Impact",1/1000,1/$I$5)*_xlfn.NORM.S.INV(L$3/100))), 0)</f>
        <v>0</v>
      </c>
      <c r="M44" s="59">
        <f>IFERROR(IF($F$7=0,"n/a",$G44+(SQRT($O44)*IF(ResultType="Aggregate Impact",1/1000,1/$I$5)*_xlfn.NORM.S.INV(M$3/100))), 0)</f>
        <v>0</v>
      </c>
      <c r="N44" s="60" t="str">
        <f>IF(ABS(G44)&gt;(SQRT($O44)*IF(ResultType="Aggregate Impact",1/1000,1/$I$5)*_xlfn.NORM.S.INV(N$3/100)),"Yes","No")</f>
        <v>No</v>
      </c>
      <c r="O44" s="23">
        <f>IFERROR(IF($F$7=0,"n/a",AVERAGEIFS(O$16:O$39,$D$16:$D$39, "&gt;="&amp;$F$7,$D$16:$D$39,"&lt;="&amp;$H$7)),0)</f>
        <v>0</v>
      </c>
    </row>
    <row r="45" spans="4:15" ht="30" customHeight="1" x14ac:dyDescent="0.3">
      <c r="D45" s="77" t="s">
        <v>165</v>
      </c>
      <c r="E45" s="77"/>
      <c r="F45" s="77"/>
      <c r="G45" s="77"/>
      <c r="H45" s="77"/>
      <c r="I45" s="77"/>
      <c r="J45" s="77"/>
      <c r="K45" s="77"/>
      <c r="L45" s="77"/>
      <c r="M45" s="77"/>
    </row>
    <row r="46" spans="4:15" ht="15" customHeight="1" x14ac:dyDescent="0.3">
      <c r="G46" s="28"/>
    </row>
    <row r="47" spans="4:15" ht="15" customHeight="1" x14ac:dyDescent="0.3">
      <c r="D47" s="29"/>
      <c r="E47" s="30"/>
      <c r="F47" s="30"/>
      <c r="G47" s="30"/>
      <c r="H47" s="30"/>
      <c r="I47" s="30"/>
      <c r="J47" s="30"/>
      <c r="K47" s="30"/>
      <c r="L47" s="30"/>
      <c r="M47" s="30"/>
    </row>
    <row r="48" spans="4:15" ht="15" customHeight="1" x14ac:dyDescent="0.3">
      <c r="D48" s="30"/>
      <c r="E48" s="30"/>
      <c r="F48" s="30"/>
      <c r="G48" s="30"/>
      <c r="H48" s="30"/>
      <c r="I48" s="30"/>
      <c r="J48" s="30"/>
      <c r="K48" s="30"/>
      <c r="L48" s="30"/>
      <c r="M48" s="30"/>
    </row>
    <row r="49" spans="4:13" ht="15" customHeight="1" x14ac:dyDescent="0.3">
      <c r="D49" s="30"/>
      <c r="E49" s="30"/>
      <c r="F49" s="30"/>
      <c r="G49" s="30"/>
      <c r="H49" s="30"/>
      <c r="I49" s="30"/>
      <c r="J49" s="30"/>
      <c r="K49" s="30"/>
      <c r="L49" s="30"/>
      <c r="M49" s="30"/>
    </row>
    <row r="50" spans="4:13" ht="15" customHeight="1" x14ac:dyDescent="0.3">
      <c r="D50" s="30"/>
      <c r="E50" s="30"/>
      <c r="F50" s="30"/>
      <c r="G50" s="30"/>
      <c r="H50" s="30"/>
      <c r="I50" s="30"/>
      <c r="J50" s="30"/>
      <c r="K50" s="30"/>
      <c r="L50" s="30"/>
      <c r="M50" s="30"/>
    </row>
    <row r="51" spans="4:13" ht="15" customHeight="1" x14ac:dyDescent="0.3">
      <c r="D51" s="30"/>
      <c r="E51" s="30"/>
      <c r="F51" s="30"/>
      <c r="G51" s="30"/>
      <c r="H51" s="30"/>
      <c r="I51" s="30"/>
      <c r="J51" s="30"/>
      <c r="K51" s="30"/>
      <c r="L51" s="30"/>
      <c r="M51" s="30"/>
    </row>
    <row r="52" spans="4:13" ht="15" customHeight="1" x14ac:dyDescent="0.3">
      <c r="D52" s="30"/>
      <c r="E52" s="30"/>
      <c r="F52" s="30"/>
      <c r="G52" s="30"/>
      <c r="H52" s="30"/>
      <c r="I52" s="30"/>
      <c r="J52" s="30"/>
      <c r="K52" s="30"/>
      <c r="L52" s="30"/>
      <c r="M52" s="30"/>
    </row>
  </sheetData>
  <mergeCells count="19">
    <mergeCell ref="D45:M45"/>
    <mergeCell ref="I40:M41"/>
    <mergeCell ref="D40:D42"/>
    <mergeCell ref="F40:F42"/>
    <mergeCell ref="E40:E42"/>
    <mergeCell ref="G40:G42"/>
    <mergeCell ref="H40:H42"/>
    <mergeCell ref="A1:M1"/>
    <mergeCell ref="A2:M2"/>
    <mergeCell ref="E13:E15"/>
    <mergeCell ref="G13:G15"/>
    <mergeCell ref="H13:H15"/>
    <mergeCell ref="N40:N41"/>
    <mergeCell ref="N13:N14"/>
    <mergeCell ref="D9:N11"/>
    <mergeCell ref="D12:N12"/>
    <mergeCell ref="I13:M14"/>
    <mergeCell ref="D13:D15"/>
    <mergeCell ref="F13:F15"/>
  </mergeCells>
  <conditionalFormatting sqref="H44 E43:G44 I43:M44 D16:M39">
    <cfRule type="expression" dxfId="14" priority="22">
      <formula>AND($D16&gt;=$F$7, $D16 &lt;=$H$7)</formula>
    </cfRule>
  </conditionalFormatting>
  <conditionalFormatting sqref="D9:D10 D12">
    <cfRule type="expression" dxfId="13" priority="33">
      <formula>D9&lt;&gt;""</formula>
    </cfRule>
  </conditionalFormatting>
  <conditionalFormatting sqref="N7:O7">
    <cfRule type="notContainsBlanks" dxfId="12" priority="20">
      <formula>LEN(TRIM(N7))&gt;0</formula>
    </cfRule>
  </conditionalFormatting>
  <conditionalFormatting sqref="B11">
    <cfRule type="cellIs" dxfId="11" priority="14" operator="notEqual">
      <formula>""</formula>
    </cfRule>
  </conditionalFormatting>
  <conditionalFormatting sqref="E43:G44 I16:M39 I44:M44 E16:G39">
    <cfRule type="expression" dxfId="10" priority="41">
      <formula>$D$12="Results are confidential for this combination."</formula>
    </cfRule>
  </conditionalFormatting>
  <conditionalFormatting sqref="F7 H7">
    <cfRule type="cellIs" dxfId="9" priority="13" operator="equal">
      <formula>0</formula>
    </cfRule>
  </conditionalFormatting>
  <conditionalFormatting sqref="F6">
    <cfRule type="cellIs" dxfId="8" priority="11" operator="equal">
      <formula>0</formula>
    </cfRule>
  </conditionalFormatting>
  <conditionalFormatting sqref="D16:M39">
    <cfRule type="expression" dxfId="7" priority="28">
      <formula>AND($D16&gt;=$F$6, $D16 &lt;=$H$6)</formula>
    </cfRule>
  </conditionalFormatting>
  <conditionalFormatting sqref="N16:N39">
    <cfRule type="expression" dxfId="6" priority="5">
      <formula>AND($D16&gt;=$F$7, $D16 &lt;=$H$7)</formula>
    </cfRule>
    <cfRule type="cellIs" dxfId="5" priority="46" operator="equal">
      <formula>"No"</formula>
    </cfRule>
  </conditionalFormatting>
  <conditionalFormatting sqref="N16:N39">
    <cfRule type="expression" dxfId="4" priority="10">
      <formula>$D$12="Results are confidential for this combination."</formula>
    </cfRule>
  </conditionalFormatting>
  <conditionalFormatting sqref="N16:N39">
    <cfRule type="expression" dxfId="3" priority="9">
      <formula>AND($D16&gt;=$F$6, $D16 &lt;=$H$6)</formula>
    </cfRule>
  </conditionalFormatting>
  <conditionalFormatting sqref="N43:N44">
    <cfRule type="expression" dxfId="2" priority="2">
      <formula>AND($D43&gt;=$F$7, $D43 &lt;=$H$7)</formula>
    </cfRule>
  </conditionalFormatting>
  <conditionalFormatting sqref="N44">
    <cfRule type="expression" dxfId="1" priority="4">
      <formula>$D$12="Results are confidential for this combination."</formula>
    </cfRule>
  </conditionalFormatting>
  <conditionalFormatting sqref="H6">
    <cfRule type="cellIs" dxfId="0" priority="1" operator="equal">
      <formula>0</formula>
    </cfRule>
  </conditionalFormatting>
  <dataValidations count="11">
    <dataValidation type="list" allowBlank="1" showInputMessage="1" showErrorMessage="1" sqref="B6" xr:uid="{00000000-0002-0000-0000-000000000000}">
      <formula1>"Aggregate Impact, Average Customer"</formula1>
    </dataValidation>
    <dataValidation type="list" allowBlank="1" showInputMessage="1" showErrorMessage="1" sqref="B7" xr:uid="{00000000-0002-0000-0000-000001000000}">
      <formula1>Products</formula1>
    </dataValidation>
    <dataValidation type="list" allowBlank="1" showInputMessage="1" showErrorMessage="1" sqref="B15" xr:uid="{00000000-0002-0000-0000-000002000000}">
      <formula1>LCAs</formula1>
    </dataValidation>
    <dataValidation type="list" allowBlank="1" showInputMessage="1" showErrorMessage="1" sqref="B16" xr:uid="{00000000-0002-0000-0000-000003000000}">
      <formula1>Aggregators</formula1>
    </dataValidation>
    <dataValidation type="list" allowBlank="1" showInputMessage="1" showErrorMessage="1" sqref="B18" xr:uid="{00000000-0002-0000-0000-000004000000}">
      <formula1>Industries</formula1>
    </dataValidation>
    <dataValidation type="list" allowBlank="1" showInputMessage="1" showErrorMessage="1" sqref="B19" xr:uid="{00000000-0002-0000-0000-000005000000}">
      <formula1>AutoDRs</formula1>
    </dataValidation>
    <dataValidation type="list" allowBlank="1" showInputMessage="1" showErrorMessage="1" sqref="B20" xr:uid="{00000000-0002-0000-0000-000006000000}">
      <formula1>DualDRs</formula1>
    </dataValidation>
    <dataValidation type="list" allowBlank="1" showInputMessage="1" showErrorMessage="1" sqref="B8" xr:uid="{00000000-0002-0000-0000-000007000000}">
      <formula1>Event_Days</formula1>
    </dataValidation>
    <dataValidation type="list" allowBlank="1" showInputMessage="1" showErrorMessage="1" sqref="B17" xr:uid="{00000000-0002-0000-0000-000008000000}">
      <formula1>SizeDesc</formula1>
    </dataValidation>
    <dataValidation type="list" allowBlank="1" showInputMessage="1" showErrorMessage="1" sqref="B14" xr:uid="{237EE6C4-0CD7-4265-8D11-A1E9E9D3DE50}">
      <formula1>Sublaps</formula1>
    </dataValidation>
    <dataValidation type="list" showInputMessage="1" showErrorMessage="1" sqref="B9" xr:uid="{00000000-0002-0000-0000-000009000000}">
      <formula1>EventWindows</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sheetPr>
  <dimension ref="A1:U247"/>
  <sheetViews>
    <sheetView topLeftCell="D1" zoomScale="85" zoomScaleNormal="85" workbookViewId="0">
      <selection activeCell="K35" sqref="K35"/>
    </sheetView>
  </sheetViews>
  <sheetFormatPr defaultRowHeight="14.4" x14ac:dyDescent="0.3"/>
  <cols>
    <col min="1" max="1" width="18.109375" bestFit="1" customWidth="1"/>
    <col min="2" max="4" width="35.88671875" bestFit="1" customWidth="1"/>
    <col min="5" max="5" width="35.88671875" customWidth="1"/>
    <col min="6" max="6" width="14.33203125" bestFit="1" customWidth="1"/>
    <col min="8" max="8" width="45.88671875" bestFit="1" customWidth="1"/>
    <col min="9" max="9" width="28.6640625" bestFit="1" customWidth="1"/>
    <col min="10" max="10" width="20.109375" customWidth="1"/>
    <col min="11" max="11" width="14.33203125" bestFit="1" customWidth="1"/>
    <col min="12" max="15" width="7.88671875" customWidth="1"/>
    <col min="16" max="16" width="14.33203125" bestFit="1" customWidth="1"/>
    <col min="17" max="17" width="9.88671875" bestFit="1" customWidth="1"/>
    <col min="20" max="20" width="28.6640625" bestFit="1" customWidth="1"/>
    <col min="21" max="22" width="9.88671875" bestFit="1" customWidth="1"/>
    <col min="23" max="23" width="8.109375" bestFit="1" customWidth="1"/>
    <col min="24" max="24" width="10.44140625" bestFit="1" customWidth="1"/>
  </cols>
  <sheetData>
    <row r="1" spans="1:21" x14ac:dyDescent="0.3">
      <c r="B1" s="3" t="s">
        <v>192</v>
      </c>
      <c r="C1" s="3" t="s">
        <v>186</v>
      </c>
      <c r="D1" s="3" t="s">
        <v>215</v>
      </c>
      <c r="E1" s="3" t="s">
        <v>290</v>
      </c>
      <c r="F1" s="45" t="s">
        <v>98</v>
      </c>
      <c r="G1" s="32"/>
      <c r="H1" s="8" t="s">
        <v>108</v>
      </c>
      <c r="I1" s="8" t="s">
        <v>105</v>
      </c>
      <c r="J1" s="8" t="s">
        <v>0</v>
      </c>
      <c r="K1" s="8" t="s">
        <v>107</v>
      </c>
      <c r="L1" s="8" t="s">
        <v>109</v>
      </c>
      <c r="M1" s="8" t="s">
        <v>110</v>
      </c>
      <c r="P1" s="9"/>
      <c r="Q1" s="15"/>
      <c r="R1" s="15"/>
    </row>
    <row r="2" spans="1:21" x14ac:dyDescent="0.3">
      <c r="B2" s="12" t="s">
        <v>303</v>
      </c>
      <c r="C2" s="12" t="s">
        <v>303</v>
      </c>
      <c r="D2" s="12" t="s">
        <v>303</v>
      </c>
      <c r="E2" s="12" t="s">
        <v>303</v>
      </c>
      <c r="F2" s="46" t="str">
        <f>IF(COUNTIFS($I:$I,Product,$J:$J,Date)=0,"",IF(COUNTIFS($I:$I,Product,$J:$J,Date)=1,VLOOKUP(Product&amp;"_"&amp;Date&amp;"_"&amp;G2,$H:$M,4,FALSE),"Combined"))</f>
        <v/>
      </c>
      <c r="G2" s="34">
        <v>1</v>
      </c>
      <c r="H2" s="13" t="str">
        <f>I2&amp;"_"&amp;J2&amp;"_"&amp;COUNTIFS($I$1:$I2, $I2, $J$1:$J2, $J2)</f>
        <v>Elect DA 1-4 (1PM-9PM)_44701_1</v>
      </c>
      <c r="I2" t="s">
        <v>195</v>
      </c>
      <c r="J2" s="9">
        <v>44701</v>
      </c>
      <c r="K2" s="13" t="str">
        <f t="shared" ref="K2:K33" si="0">"HE-"&amp;L2&amp;" to HE-"&amp;M2</f>
        <v>HE-20 to HE-21</v>
      </c>
      <c r="L2">
        <v>20</v>
      </c>
      <c r="M2">
        <v>21</v>
      </c>
      <c r="N2" t="s">
        <v>248</v>
      </c>
      <c r="Q2" s="10"/>
      <c r="U2" s="10"/>
    </row>
    <row r="3" spans="1:21" x14ac:dyDescent="0.3">
      <c r="B3" s="9">
        <v>44706</v>
      </c>
      <c r="C3" s="9">
        <v>44706</v>
      </c>
      <c r="D3" s="9">
        <v>44701</v>
      </c>
      <c r="E3" s="9">
        <v>44701</v>
      </c>
      <c r="F3" s="46" t="str">
        <f>IF(COUNTIFS($I:$I,Product,$J:$J,Date)=1,"",IFERROR(VLOOKUP(Product&amp;"_"&amp;Date&amp;"_"&amp;G3,$H:$M,4,FALSE),""))</f>
        <v/>
      </c>
      <c r="G3" s="34">
        <v>1</v>
      </c>
      <c r="H3" s="13" t="str">
        <f>I3&amp;"_"&amp;J3&amp;"_"&amp;COUNTIFS($I$1:$I3, $I3, $J$1:$J3, $J3)</f>
        <v>Elect DA 1-4 (1PM-9PM)_44706_1</v>
      </c>
      <c r="I3" t="s">
        <v>195</v>
      </c>
      <c r="J3" s="9">
        <v>44706</v>
      </c>
      <c r="K3" s="13" t="str">
        <f t="shared" si="0"/>
        <v>HE-15 to HE-16</v>
      </c>
      <c r="L3">
        <v>15</v>
      </c>
      <c r="M3">
        <v>16</v>
      </c>
      <c r="N3" t="s">
        <v>245</v>
      </c>
      <c r="Q3" s="10"/>
      <c r="U3" s="10"/>
    </row>
    <row r="4" spans="1:21" x14ac:dyDescent="0.3">
      <c r="B4" s="9">
        <v>44701</v>
      </c>
      <c r="C4" s="9">
        <v>44701</v>
      </c>
      <c r="D4" s="9">
        <v>44706</v>
      </c>
      <c r="E4" s="9">
        <v>44740</v>
      </c>
      <c r="F4" s="46" t="str">
        <f>IF(COUNTIFS($I:$I,Product,$J:$J,Date)=1,"",IFERROR(VLOOKUP(Product&amp;"_"&amp;Date&amp;"_"&amp;G4,$H:$M,4,FALSE),""))</f>
        <v/>
      </c>
      <c r="G4" s="34">
        <v>2</v>
      </c>
      <c r="H4" s="13" t="str">
        <f>I4&amp;"_"&amp;J4&amp;"_"&amp;COUNTIFS($I$1:$I4, $I4, $J$1:$J4, $J4)</f>
        <v>Elect DA 1-4 (1PM-9PM)_44706_2</v>
      </c>
      <c r="I4" t="s">
        <v>195</v>
      </c>
      <c r="J4" s="9">
        <v>44706</v>
      </c>
      <c r="K4" s="13" t="str">
        <f t="shared" si="0"/>
        <v>HE-20 to HE-21</v>
      </c>
      <c r="L4">
        <v>20</v>
      </c>
      <c r="M4">
        <v>21</v>
      </c>
      <c r="N4" t="s">
        <v>245</v>
      </c>
      <c r="Q4" s="10"/>
      <c r="U4" s="10"/>
    </row>
    <row r="5" spans="1:21" x14ac:dyDescent="0.3">
      <c r="B5" s="9">
        <v>44720</v>
      </c>
      <c r="C5" s="9">
        <v>44720</v>
      </c>
      <c r="D5" s="9">
        <v>44720</v>
      </c>
      <c r="E5" s="9">
        <v>44764</v>
      </c>
      <c r="F5" s="46" t="str">
        <f>IF(COUNTIFS($I:$I,Product,$J:$J,Date)=1,"",IFERROR(VLOOKUP(Product&amp;"_"&amp;Date&amp;"_"&amp;G5,$H:$M,4,FALSE),""))</f>
        <v/>
      </c>
      <c r="G5" s="34">
        <v>3</v>
      </c>
      <c r="H5" s="13" t="str">
        <f>I5&amp;"_"&amp;J5&amp;"_"&amp;COUNTIFS($I$1:$I5, $I5, $J$1:$J5, $J5)</f>
        <v>Elect DA 1-4 (1PM-9PM)_44720_1</v>
      </c>
      <c r="I5" t="s">
        <v>195</v>
      </c>
      <c r="J5" s="9">
        <v>44720</v>
      </c>
      <c r="K5" s="13" t="str">
        <f t="shared" si="0"/>
        <v>HE-15 to HE-15</v>
      </c>
      <c r="L5">
        <v>15</v>
      </c>
      <c r="M5">
        <v>15</v>
      </c>
      <c r="N5" t="s">
        <v>245</v>
      </c>
      <c r="Q5" s="10"/>
      <c r="U5" s="10"/>
    </row>
    <row r="6" spans="1:21" x14ac:dyDescent="0.3">
      <c r="B6" s="9">
        <v>44721</v>
      </c>
      <c r="C6" s="9">
        <v>44721</v>
      </c>
      <c r="D6" s="9">
        <v>44721</v>
      </c>
      <c r="E6" s="9">
        <v>44799</v>
      </c>
      <c r="F6" s="47" t="str">
        <f>IF(COUNTIFS($I:$I,Product,$J:$J,Date)=1,"",IFERROR(VLOOKUP(Product&amp;"_"&amp;Date&amp;"_"&amp;G6,$H:$M,4,FALSE),""))</f>
        <v/>
      </c>
      <c r="G6" s="36">
        <v>4</v>
      </c>
      <c r="H6" s="13" t="str">
        <f>I6&amp;"_"&amp;J6&amp;"_"&amp;COUNTIFS($I$1:$I6, $I6, $J$1:$J6, $J6)</f>
        <v>Elect DA 1-4 (1PM-9PM)_44720_2</v>
      </c>
      <c r="I6" t="s">
        <v>195</v>
      </c>
      <c r="J6" s="9">
        <v>44720</v>
      </c>
      <c r="K6" s="13" t="str">
        <f t="shared" si="0"/>
        <v>HE-20 to HE-21</v>
      </c>
      <c r="L6">
        <v>20</v>
      </c>
      <c r="M6">
        <v>21</v>
      </c>
      <c r="N6" t="s">
        <v>245</v>
      </c>
      <c r="Q6" s="10"/>
      <c r="U6" s="10"/>
    </row>
    <row r="7" spans="1:21" x14ac:dyDescent="0.3">
      <c r="B7" s="9">
        <v>44722</v>
      </c>
      <c r="C7" s="9">
        <v>44722</v>
      </c>
      <c r="D7" s="9">
        <v>44722</v>
      </c>
      <c r="E7" s="9">
        <v>44805</v>
      </c>
      <c r="H7" s="13" t="str">
        <f>I7&amp;"_"&amp;J7&amp;"_"&amp;COUNTIFS($I$1:$I7, $I7, $J$1:$J7, $J7)</f>
        <v>Elect DA 1-4 (1PM-9PM)_44721_1</v>
      </c>
      <c r="I7" t="s">
        <v>195</v>
      </c>
      <c r="J7" s="9">
        <v>44721</v>
      </c>
      <c r="K7" s="13" t="str">
        <f t="shared" si="0"/>
        <v>HE-20 to HE-21</v>
      </c>
      <c r="L7">
        <v>20</v>
      </c>
      <c r="M7">
        <v>21</v>
      </c>
      <c r="N7" t="s">
        <v>245</v>
      </c>
      <c r="Q7" s="10"/>
      <c r="U7" s="10"/>
    </row>
    <row r="8" spans="1:21" x14ac:dyDescent="0.3">
      <c r="B8" s="9">
        <v>44733</v>
      </c>
      <c r="C8" s="9">
        <v>44733</v>
      </c>
      <c r="D8" s="9">
        <v>44733</v>
      </c>
      <c r="E8" s="9">
        <v>44808</v>
      </c>
      <c r="H8" s="13" t="str">
        <f>I8&amp;"_"&amp;J8&amp;"_"&amp;COUNTIFS($I$1:$I8, $I8, $J$1:$J8, $J8)</f>
        <v>Elect DA 1-4 (1PM-9PM)_44722_1</v>
      </c>
      <c r="I8" t="s">
        <v>195</v>
      </c>
      <c r="J8" s="9">
        <v>44722</v>
      </c>
      <c r="K8" s="13" t="str">
        <f t="shared" si="0"/>
        <v>HE-14 to HE-17</v>
      </c>
      <c r="L8">
        <v>14</v>
      </c>
      <c r="M8">
        <v>17</v>
      </c>
      <c r="N8" t="s">
        <v>245</v>
      </c>
      <c r="Q8" s="10"/>
      <c r="U8" s="10"/>
    </row>
    <row r="9" spans="1:21" x14ac:dyDescent="0.3">
      <c r="B9" s="9">
        <v>44734</v>
      </c>
      <c r="C9" s="9">
        <v>44734</v>
      </c>
      <c r="D9" s="9">
        <v>44734</v>
      </c>
      <c r="E9" s="9">
        <v>44810</v>
      </c>
      <c r="H9" s="13" t="str">
        <f>I9&amp;"_"&amp;J9&amp;"_"&amp;COUNTIFS($I$1:$I9, $I9, $J$1:$J9, $J9)</f>
        <v>Elect DA 1-4 (1PM-9PM)_44722_2</v>
      </c>
      <c r="I9" t="s">
        <v>195</v>
      </c>
      <c r="J9" s="9">
        <v>44722</v>
      </c>
      <c r="K9" s="13" t="str">
        <f t="shared" si="0"/>
        <v>HE-18 to HE-21</v>
      </c>
      <c r="L9">
        <v>18</v>
      </c>
      <c r="M9">
        <v>21</v>
      </c>
      <c r="N9" t="s">
        <v>245</v>
      </c>
      <c r="Q9" s="10"/>
      <c r="U9" s="10"/>
    </row>
    <row r="10" spans="1:21" x14ac:dyDescent="0.3">
      <c r="B10" s="9">
        <v>44735</v>
      </c>
      <c r="C10" s="9">
        <v>44735</v>
      </c>
      <c r="D10" s="9">
        <v>44735</v>
      </c>
      <c r="E10" s="9">
        <v>44811</v>
      </c>
      <c r="H10" s="13" t="str">
        <f>I10&amp;"_"&amp;J10&amp;"_"&amp;COUNTIFS($I$1:$I10, $I10, $J$1:$J10, $J10)</f>
        <v>Elect DA 1-4 (1PM-9PM)_44722_3</v>
      </c>
      <c r="I10" t="s">
        <v>195</v>
      </c>
      <c r="J10" s="9">
        <v>44722</v>
      </c>
      <c r="K10" s="13" t="str">
        <f t="shared" si="0"/>
        <v>HE-20 to HE-20</v>
      </c>
      <c r="L10">
        <v>20</v>
      </c>
      <c r="M10">
        <v>20</v>
      </c>
      <c r="N10" t="s">
        <v>245</v>
      </c>
      <c r="Q10" s="10"/>
      <c r="U10" s="10"/>
    </row>
    <row r="11" spans="1:21" x14ac:dyDescent="0.3">
      <c r="B11" s="9">
        <v>44736</v>
      </c>
      <c r="C11" s="9">
        <v>44736</v>
      </c>
      <c r="D11" s="9">
        <v>44736</v>
      </c>
      <c r="E11" s="9">
        <v>44812</v>
      </c>
      <c r="H11" s="13" t="str">
        <f>I11&amp;"_"&amp;J11&amp;"_"&amp;COUNTIFS($I$1:$I11, $I11, $J$1:$J11, $J11)</f>
        <v>Elect DA 1-4 (1PM-9PM)_44722_4</v>
      </c>
      <c r="I11" t="s">
        <v>195</v>
      </c>
      <c r="J11" s="9">
        <v>44722</v>
      </c>
      <c r="K11" s="13" t="str">
        <f t="shared" si="0"/>
        <v>HE-20 to HE-21</v>
      </c>
      <c r="L11">
        <v>20</v>
      </c>
      <c r="M11">
        <v>21</v>
      </c>
      <c r="N11" t="s">
        <v>245</v>
      </c>
      <c r="Q11" s="10"/>
      <c r="U11" s="10"/>
    </row>
    <row r="12" spans="1:21" x14ac:dyDescent="0.3">
      <c r="B12" s="9">
        <v>44740</v>
      </c>
      <c r="C12" s="9">
        <v>44740</v>
      </c>
      <c r="D12" s="9">
        <v>44740</v>
      </c>
      <c r="E12" s="9">
        <v>44854</v>
      </c>
      <c r="H12" s="13" t="str">
        <f>I12&amp;"_"&amp;J12&amp;"_"&amp;COUNTIFS($I$1:$I12, $I12, $J$1:$J12, $J12)</f>
        <v>Elect DA 1-4 (1PM-9PM)_44733_1</v>
      </c>
      <c r="I12" t="s">
        <v>195</v>
      </c>
      <c r="J12" s="9">
        <v>44733</v>
      </c>
      <c r="K12" s="13" t="str">
        <f t="shared" si="0"/>
        <v>HE-16 to HE-16</v>
      </c>
      <c r="L12">
        <v>16</v>
      </c>
      <c r="M12">
        <v>16</v>
      </c>
      <c r="N12" t="s">
        <v>245</v>
      </c>
      <c r="Q12" s="10"/>
      <c r="U12" s="10"/>
    </row>
    <row r="13" spans="1:21" x14ac:dyDescent="0.3">
      <c r="A13" s="10"/>
      <c r="B13" s="9">
        <v>44764</v>
      </c>
      <c r="C13" s="9">
        <v>44764</v>
      </c>
      <c r="D13" s="9">
        <v>44764</v>
      </c>
      <c r="H13" s="13" t="str">
        <f>I13&amp;"_"&amp;J13&amp;"_"&amp;COUNTIFS($I$1:$I13, $I13, $J$1:$J13, $J13)</f>
        <v>Elect DA 1-4 (1PM-9PM)_44733_2</v>
      </c>
      <c r="I13" t="s">
        <v>195</v>
      </c>
      <c r="J13" s="9">
        <v>44733</v>
      </c>
      <c r="K13" s="13" t="str">
        <f t="shared" si="0"/>
        <v>HE-18 to HE-19</v>
      </c>
      <c r="L13">
        <v>18</v>
      </c>
      <c r="M13">
        <v>19</v>
      </c>
      <c r="N13" t="s">
        <v>245</v>
      </c>
      <c r="Q13" s="10"/>
      <c r="U13" s="10"/>
    </row>
    <row r="14" spans="1:21" x14ac:dyDescent="0.3">
      <c r="A14" s="10"/>
      <c r="B14" s="9">
        <v>44774</v>
      </c>
      <c r="C14" s="9">
        <v>44774</v>
      </c>
      <c r="D14" s="9">
        <v>44774</v>
      </c>
      <c r="H14" s="13" t="str">
        <f>I14&amp;"_"&amp;J14&amp;"_"&amp;COUNTIFS($I$1:$I14, $I14, $J$1:$J14, $J14)</f>
        <v>Elect DA 1-4 (1PM-9PM)_44733_3</v>
      </c>
      <c r="I14" t="s">
        <v>195</v>
      </c>
      <c r="J14" s="9">
        <v>44733</v>
      </c>
      <c r="K14" s="13" t="str">
        <f t="shared" si="0"/>
        <v>HE-18 to HE-20</v>
      </c>
      <c r="L14">
        <v>18</v>
      </c>
      <c r="M14">
        <v>20</v>
      </c>
      <c r="N14" t="s">
        <v>245</v>
      </c>
      <c r="Q14" s="10"/>
      <c r="U14" s="10"/>
    </row>
    <row r="15" spans="1:21" x14ac:dyDescent="0.3">
      <c r="A15" s="10"/>
      <c r="B15" s="9">
        <v>44777</v>
      </c>
      <c r="C15" s="9">
        <v>44777</v>
      </c>
      <c r="D15" s="9">
        <v>44777</v>
      </c>
      <c r="H15" s="13" t="str">
        <f>I15&amp;"_"&amp;J15&amp;"_"&amp;COUNTIFS($I$1:$I15, $I15, $J$1:$J15, $J15)</f>
        <v>Elect DA 1-4 (1PM-9PM)_44734_1</v>
      </c>
      <c r="I15" t="s">
        <v>195</v>
      </c>
      <c r="J15" s="9">
        <v>44734</v>
      </c>
      <c r="K15" s="13" t="str">
        <f t="shared" si="0"/>
        <v>HE-15 to HE-15</v>
      </c>
      <c r="L15">
        <v>15</v>
      </c>
      <c r="M15">
        <v>15</v>
      </c>
      <c r="N15" t="s">
        <v>245</v>
      </c>
      <c r="Q15" s="10"/>
      <c r="U15" s="10"/>
    </row>
    <row r="16" spans="1:21" x14ac:dyDescent="0.3">
      <c r="A16" s="10"/>
      <c r="B16" s="9">
        <v>44789</v>
      </c>
      <c r="C16" s="9">
        <v>44789</v>
      </c>
      <c r="D16" s="9">
        <v>44789</v>
      </c>
      <c r="H16" s="13" t="str">
        <f>I16&amp;"_"&amp;J16&amp;"_"&amp;COUNTIFS($I$1:$I16, $I16, $J$1:$J16, $J16)</f>
        <v>Elect DA 1-4 (1PM-9PM)_44734_2</v>
      </c>
      <c r="I16" t="s">
        <v>195</v>
      </c>
      <c r="J16" s="9">
        <v>44734</v>
      </c>
      <c r="K16" s="13" t="str">
        <f t="shared" si="0"/>
        <v>HE-18 to HE-18</v>
      </c>
      <c r="L16">
        <v>18</v>
      </c>
      <c r="M16">
        <v>18</v>
      </c>
      <c r="N16" t="s">
        <v>245</v>
      </c>
      <c r="Q16" s="10"/>
      <c r="U16" s="10"/>
    </row>
    <row r="17" spans="1:21" x14ac:dyDescent="0.3">
      <c r="A17" s="10"/>
      <c r="B17" s="9">
        <v>44799</v>
      </c>
      <c r="C17" s="9">
        <v>44799</v>
      </c>
      <c r="D17" s="9">
        <v>44799</v>
      </c>
      <c r="H17" s="13" t="str">
        <f>I17&amp;"_"&amp;J17&amp;"_"&amp;COUNTIFS($I$1:$I17, $I17, $J$1:$J17, $J17)</f>
        <v>Elect DA 1-4 (1PM-9PM)_44735_1</v>
      </c>
      <c r="I17" t="s">
        <v>195</v>
      </c>
      <c r="J17" s="9">
        <v>44735</v>
      </c>
      <c r="K17" s="13" t="str">
        <f t="shared" si="0"/>
        <v>HE-15 to HE-18</v>
      </c>
      <c r="L17">
        <v>15</v>
      </c>
      <c r="M17">
        <v>18</v>
      </c>
      <c r="N17" t="s">
        <v>245</v>
      </c>
      <c r="Q17" s="10"/>
      <c r="U17" s="10"/>
    </row>
    <row r="18" spans="1:21" x14ac:dyDescent="0.3">
      <c r="A18" s="10"/>
      <c r="B18" s="9">
        <v>44805</v>
      </c>
      <c r="C18" s="9">
        <v>44805</v>
      </c>
      <c r="D18" s="9">
        <v>44805</v>
      </c>
      <c r="H18" s="13" t="str">
        <f>I18&amp;"_"&amp;J18&amp;"_"&amp;COUNTIFS($I$1:$I18, $I18, $J$1:$J18, $J18)</f>
        <v>Elect DA 1-4 (1PM-9PM)_44735_2</v>
      </c>
      <c r="I18" t="s">
        <v>195</v>
      </c>
      <c r="J18" s="9">
        <v>44735</v>
      </c>
      <c r="K18" s="13" t="str">
        <f t="shared" si="0"/>
        <v>HE-18 to HE-18</v>
      </c>
      <c r="L18">
        <v>18</v>
      </c>
      <c r="M18">
        <v>18</v>
      </c>
      <c r="N18" t="s">
        <v>245</v>
      </c>
      <c r="Q18" s="10"/>
      <c r="U18" s="10"/>
    </row>
    <row r="19" spans="1:21" x14ac:dyDescent="0.3">
      <c r="A19" s="10"/>
      <c r="B19" s="9">
        <v>44806</v>
      </c>
      <c r="C19" s="9">
        <v>44806</v>
      </c>
      <c r="D19" s="9">
        <v>44806</v>
      </c>
      <c r="H19" s="13" t="str">
        <f>I19&amp;"_"&amp;J19&amp;"_"&amp;COUNTIFS($I$1:$I19, $I19, $J$1:$J19, $J19)</f>
        <v>Elect DA 1-4 (1PM-9PM)_44735_3</v>
      </c>
      <c r="I19" t="s">
        <v>195</v>
      </c>
      <c r="J19" s="9">
        <v>44735</v>
      </c>
      <c r="K19" s="13" t="str">
        <f t="shared" si="0"/>
        <v>HE-18 to HE-19</v>
      </c>
      <c r="L19">
        <v>18</v>
      </c>
      <c r="M19">
        <v>19</v>
      </c>
      <c r="N19" t="s">
        <v>245</v>
      </c>
      <c r="Q19" s="10"/>
      <c r="U19" s="10"/>
    </row>
    <row r="20" spans="1:21" x14ac:dyDescent="0.3">
      <c r="A20" s="10"/>
      <c r="B20" s="9">
        <v>44808</v>
      </c>
      <c r="C20" s="9">
        <v>44808</v>
      </c>
      <c r="D20" s="9">
        <v>44810</v>
      </c>
      <c r="H20" s="13" t="str">
        <f>I20&amp;"_"&amp;J20&amp;"_"&amp;COUNTIFS($I$1:$I20, $I20, $J$1:$J20, $J20)</f>
        <v>Elect DA 1-4 (1PM-9PM)_44735_4</v>
      </c>
      <c r="I20" t="s">
        <v>195</v>
      </c>
      <c r="J20" s="9">
        <v>44735</v>
      </c>
      <c r="K20" s="13" t="str">
        <f t="shared" si="0"/>
        <v>HE-19 to HE-20</v>
      </c>
      <c r="L20">
        <v>19</v>
      </c>
      <c r="M20">
        <v>20</v>
      </c>
      <c r="N20" t="s">
        <v>245</v>
      </c>
      <c r="Q20" s="10"/>
      <c r="U20" s="10"/>
    </row>
    <row r="21" spans="1:21" x14ac:dyDescent="0.3">
      <c r="A21" s="10"/>
      <c r="B21" s="9">
        <v>44810</v>
      </c>
      <c r="C21" s="9">
        <v>44810</v>
      </c>
      <c r="D21" s="9">
        <v>44811</v>
      </c>
      <c r="H21" s="13" t="str">
        <f>I21&amp;"_"&amp;J21&amp;"_"&amp;COUNTIFS($I$1:$I21, $I21, $J$1:$J21, $J21)</f>
        <v>Elect DA 1-4 (1PM-9PM)_44736_1</v>
      </c>
      <c r="I21" t="s">
        <v>195</v>
      </c>
      <c r="J21" s="9">
        <v>44736</v>
      </c>
      <c r="K21" s="13" t="str">
        <f t="shared" si="0"/>
        <v>HE-16 to HE-17</v>
      </c>
      <c r="L21">
        <v>16</v>
      </c>
      <c r="M21">
        <v>17</v>
      </c>
      <c r="N21" t="s">
        <v>245</v>
      </c>
      <c r="Q21" s="10"/>
      <c r="U21" s="10"/>
    </row>
    <row r="22" spans="1:21" x14ac:dyDescent="0.3">
      <c r="A22" s="10"/>
      <c r="B22" s="9">
        <v>44811</v>
      </c>
      <c r="C22" s="9">
        <v>44811</v>
      </c>
      <c r="D22" s="9">
        <v>44812</v>
      </c>
      <c r="H22" s="13" t="str">
        <f>I22&amp;"_"&amp;J22&amp;"_"&amp;COUNTIFS($I$1:$I22, $I22, $J$1:$J22, $J22)</f>
        <v>Elect DA 1-4 (1PM-9PM)_44740_1</v>
      </c>
      <c r="I22" t="s">
        <v>195</v>
      </c>
      <c r="J22" s="9">
        <v>44740</v>
      </c>
      <c r="K22" s="13" t="str">
        <f t="shared" si="0"/>
        <v>HE-20 to HE-21</v>
      </c>
      <c r="L22">
        <v>20</v>
      </c>
      <c r="M22">
        <v>21</v>
      </c>
      <c r="N22" t="s">
        <v>248</v>
      </c>
      <c r="Q22" s="10"/>
      <c r="U22" s="10"/>
    </row>
    <row r="23" spans="1:21" x14ac:dyDescent="0.3">
      <c r="A23" s="10"/>
      <c r="B23" s="9">
        <v>44812</v>
      </c>
      <c r="C23" s="9">
        <v>44812</v>
      </c>
      <c r="D23" s="9">
        <v>44840</v>
      </c>
      <c r="H23" s="13" t="str">
        <f>I23&amp;"_"&amp;J23&amp;"_"&amp;COUNTIFS($I$1:$I23, $I23, $J$1:$J23, $J23)</f>
        <v>Elect DA 1-4 (1PM-9PM)_44764_1</v>
      </c>
      <c r="I23" t="s">
        <v>195</v>
      </c>
      <c r="J23" s="9">
        <v>44764</v>
      </c>
      <c r="K23" s="13" t="str">
        <f t="shared" si="0"/>
        <v>HE-20 to HE-21</v>
      </c>
      <c r="L23">
        <v>20</v>
      </c>
      <c r="M23">
        <v>21</v>
      </c>
      <c r="N23" t="s">
        <v>248</v>
      </c>
      <c r="Q23" s="10"/>
      <c r="U23" s="10"/>
    </row>
    <row r="24" spans="1:21" x14ac:dyDescent="0.3">
      <c r="A24" s="10"/>
      <c r="B24" s="9">
        <v>44840</v>
      </c>
      <c r="C24" s="9">
        <v>44840</v>
      </c>
      <c r="D24" s="9">
        <v>44853</v>
      </c>
      <c r="H24" s="13" t="str">
        <f>I24&amp;"_"&amp;J24&amp;"_"&amp;COUNTIFS($I$1:$I24, $I24, $J$1:$J24, $J24)</f>
        <v>Elect DA 1-4 (1PM-9PM)_44774_1</v>
      </c>
      <c r="I24" t="s">
        <v>195</v>
      </c>
      <c r="J24" s="9">
        <v>44774</v>
      </c>
      <c r="K24" s="13" t="str">
        <f t="shared" si="0"/>
        <v>HE-20 to HE-20</v>
      </c>
      <c r="L24">
        <v>20</v>
      </c>
      <c r="M24">
        <v>20</v>
      </c>
      <c r="N24" t="s">
        <v>245</v>
      </c>
      <c r="Q24" s="10"/>
      <c r="U24" s="10"/>
    </row>
    <row r="25" spans="1:21" x14ac:dyDescent="0.3">
      <c r="A25" s="10"/>
      <c r="B25" s="9">
        <v>44853</v>
      </c>
      <c r="C25" s="9">
        <v>44853</v>
      </c>
      <c r="D25" s="9">
        <v>44854</v>
      </c>
      <c r="E25" s="10"/>
      <c r="H25" s="13" t="str">
        <f>I25&amp;"_"&amp;J25&amp;"_"&amp;COUNTIFS($I$1:$I25, $I25, $J$1:$J25, $J25)</f>
        <v>Elect DA 1-4 (1PM-9PM)_44777_1</v>
      </c>
      <c r="I25" t="s">
        <v>195</v>
      </c>
      <c r="J25" s="9">
        <v>44777</v>
      </c>
      <c r="K25" s="13" t="str">
        <f t="shared" si="0"/>
        <v>HE-16 to HE-16</v>
      </c>
      <c r="L25">
        <v>16</v>
      </c>
      <c r="M25">
        <v>16</v>
      </c>
      <c r="N25" t="s">
        <v>245</v>
      </c>
      <c r="Q25" s="10"/>
      <c r="U25" s="10"/>
    </row>
    <row r="26" spans="1:21" x14ac:dyDescent="0.3">
      <c r="A26" s="10"/>
      <c r="B26" s="9">
        <v>44854</v>
      </c>
      <c r="C26" s="9">
        <v>44854</v>
      </c>
      <c r="E26" s="10"/>
      <c r="H26" s="13" t="str">
        <f>I26&amp;"_"&amp;J26&amp;"_"&amp;COUNTIFS($I$1:$I26, $I26, $J$1:$J26, $J26)</f>
        <v>Elect DA 1-4 (1PM-9PM)_44789_1</v>
      </c>
      <c r="I26" t="s">
        <v>195</v>
      </c>
      <c r="J26" s="9">
        <v>44789</v>
      </c>
      <c r="K26" s="13" t="str">
        <f t="shared" si="0"/>
        <v>HE-20 to HE-20</v>
      </c>
      <c r="L26">
        <v>20</v>
      </c>
      <c r="M26">
        <v>20</v>
      </c>
      <c r="N26" t="s">
        <v>245</v>
      </c>
      <c r="Q26" s="10"/>
      <c r="U26" s="10"/>
    </row>
    <row r="27" spans="1:21" x14ac:dyDescent="0.3">
      <c r="B27" s="9"/>
      <c r="C27" s="9"/>
      <c r="E27" s="10"/>
      <c r="F27" s="64"/>
      <c r="G27" s="64"/>
      <c r="H27" s="13" t="str">
        <f>I27&amp;"_"&amp;J27&amp;"_"&amp;COUNTIFS($I$1:$I27, $I27, $J$1:$J27, $J27)</f>
        <v>Elect DA 1-4 (1PM-9PM)_44799_1</v>
      </c>
      <c r="I27" t="s">
        <v>195</v>
      </c>
      <c r="J27" s="9">
        <v>44799</v>
      </c>
      <c r="K27" s="13" t="str">
        <f t="shared" si="0"/>
        <v>HE-19 to HE-20</v>
      </c>
      <c r="L27">
        <v>19</v>
      </c>
      <c r="M27">
        <v>20</v>
      </c>
      <c r="N27" t="s">
        <v>248</v>
      </c>
      <c r="Q27" s="10"/>
      <c r="U27" s="10"/>
    </row>
    <row r="28" spans="1:21" x14ac:dyDescent="0.3">
      <c r="B28" s="9"/>
      <c r="C28" s="9"/>
      <c r="E28" s="10"/>
      <c r="H28" s="13" t="str">
        <f>I28&amp;"_"&amp;J28&amp;"_"&amp;COUNTIFS($I$1:$I28, $I28, $J$1:$J28, $J28)</f>
        <v>Elect DA 1-4 (1PM-9PM)_44805_1</v>
      </c>
      <c r="I28" t="s">
        <v>195</v>
      </c>
      <c r="J28" s="9">
        <v>44805</v>
      </c>
      <c r="K28" s="13" t="str">
        <f t="shared" si="0"/>
        <v>HE-18 to HE-21</v>
      </c>
      <c r="L28">
        <v>18</v>
      </c>
      <c r="M28">
        <v>21</v>
      </c>
      <c r="N28" t="s">
        <v>245</v>
      </c>
      <c r="Q28" s="10"/>
      <c r="U28" s="10"/>
    </row>
    <row r="29" spans="1:21" x14ac:dyDescent="0.3">
      <c r="B29" s="9"/>
      <c r="C29" s="9"/>
      <c r="E29" s="10"/>
      <c r="H29" s="13" t="str">
        <f>I29&amp;"_"&amp;J29&amp;"_"&amp;COUNTIFS($I$1:$I29, $I29, $J$1:$J29, $J29)</f>
        <v>Elect DA 1-4 (1PM-9PM)_44805_2</v>
      </c>
      <c r="I29" t="s">
        <v>195</v>
      </c>
      <c r="J29" s="9">
        <v>44805</v>
      </c>
      <c r="K29" s="13" t="str">
        <f t="shared" si="0"/>
        <v>HE-19 to HE-20</v>
      </c>
      <c r="L29">
        <v>19</v>
      </c>
      <c r="M29">
        <v>20</v>
      </c>
      <c r="N29" t="s">
        <v>245</v>
      </c>
      <c r="Q29" s="10"/>
      <c r="U29" s="10"/>
    </row>
    <row r="30" spans="1:21" x14ac:dyDescent="0.3">
      <c r="B30" s="9"/>
      <c r="C30" s="9"/>
      <c r="E30" s="10"/>
      <c r="H30" s="13" t="str">
        <f>I30&amp;"_"&amp;J30&amp;"_"&amp;COUNTIFS($I$1:$I30, $I30, $J$1:$J30, $J30)</f>
        <v>Elect DA 1-4 (1PM-9PM)_44805_3</v>
      </c>
      <c r="I30" t="s">
        <v>195</v>
      </c>
      <c r="J30" s="9">
        <v>44805</v>
      </c>
      <c r="K30" s="13" t="str">
        <f t="shared" si="0"/>
        <v>HE-19 to HE-21</v>
      </c>
      <c r="L30">
        <v>19</v>
      </c>
      <c r="M30">
        <v>21</v>
      </c>
      <c r="N30" t="s">
        <v>245</v>
      </c>
      <c r="Q30" s="10"/>
    </row>
    <row r="31" spans="1:21" x14ac:dyDescent="0.3">
      <c r="B31" s="9"/>
      <c r="C31" s="9"/>
      <c r="E31" s="10"/>
      <c r="H31" s="13" t="str">
        <f>I31&amp;"_"&amp;J31&amp;"_"&amp;COUNTIFS($I$1:$I31, $I31, $J$1:$J31, $J31)</f>
        <v>Elect DA 1-4 (1PM-9PM)_44806_1</v>
      </c>
      <c r="I31" t="s">
        <v>195</v>
      </c>
      <c r="J31" s="9">
        <v>44806</v>
      </c>
      <c r="K31" s="13" t="str">
        <f t="shared" si="0"/>
        <v>HE-18 to HE-20</v>
      </c>
      <c r="L31">
        <v>18</v>
      </c>
      <c r="M31">
        <v>20</v>
      </c>
      <c r="N31" t="s">
        <v>245</v>
      </c>
      <c r="Q31" s="10"/>
    </row>
    <row r="32" spans="1:21" x14ac:dyDescent="0.3">
      <c r="B32" s="9"/>
      <c r="C32" s="9"/>
      <c r="E32" s="10"/>
      <c r="H32" s="13" t="str">
        <f>I32&amp;"_"&amp;J32&amp;"_"&amp;COUNTIFS($I$1:$I32, $I32, $J$1:$J32, $J32)</f>
        <v>Elect DA 1-4 (1PM-9PM)_44806_2</v>
      </c>
      <c r="I32" t="s">
        <v>195</v>
      </c>
      <c r="J32" s="9">
        <v>44806</v>
      </c>
      <c r="K32" s="13" t="str">
        <f t="shared" si="0"/>
        <v>HE-19 to HE-19</v>
      </c>
      <c r="L32">
        <v>19</v>
      </c>
      <c r="M32">
        <v>19</v>
      </c>
      <c r="N32" t="s">
        <v>245</v>
      </c>
      <c r="Q32" s="10"/>
    </row>
    <row r="33" spans="2:17" x14ac:dyDescent="0.3">
      <c r="B33" s="9"/>
      <c r="C33" s="9"/>
      <c r="H33" s="13" t="str">
        <f>I33&amp;"_"&amp;J33&amp;"_"&amp;COUNTIFS($I$1:$I33, $I33, $J$1:$J33, $J33)</f>
        <v>Elect DA 1-4 (1PM-9PM)_44806_3</v>
      </c>
      <c r="I33" t="s">
        <v>195</v>
      </c>
      <c r="J33" s="9">
        <v>44806</v>
      </c>
      <c r="K33" s="13" t="str">
        <f t="shared" si="0"/>
        <v>HE-19 to HE-20</v>
      </c>
      <c r="L33">
        <v>19</v>
      </c>
      <c r="M33">
        <v>20</v>
      </c>
      <c r="N33" t="s">
        <v>245</v>
      </c>
      <c r="Q33" s="10"/>
    </row>
    <row r="34" spans="2:17" x14ac:dyDescent="0.3">
      <c r="B34" s="9"/>
      <c r="C34" s="9"/>
      <c r="F34" s="64"/>
      <c r="G34" s="64"/>
      <c r="H34" s="13" t="str">
        <f>I34&amp;"_"&amp;J34&amp;"_"&amp;COUNTIFS($I$1:$I34, $I34, $J$1:$J34, $J34)</f>
        <v>Elect DA 1-4 (1PM-9PM)_44810_1</v>
      </c>
      <c r="I34" t="s">
        <v>195</v>
      </c>
      <c r="J34" s="9">
        <v>44810</v>
      </c>
      <c r="K34" s="13" t="str">
        <f t="shared" ref="K34:K58" si="1">"HE-"&amp;L34&amp;" to HE-"&amp;M34</f>
        <v>HE-17 to HE-20</v>
      </c>
      <c r="L34">
        <v>17</v>
      </c>
      <c r="M34">
        <v>20</v>
      </c>
      <c r="N34" t="s">
        <v>245</v>
      </c>
      <c r="Q34" s="10"/>
    </row>
    <row r="35" spans="2:17" x14ac:dyDescent="0.3">
      <c r="B35" s="9"/>
      <c r="C35" s="10"/>
      <c r="H35" s="13" t="str">
        <f>I35&amp;"_"&amp;J35&amp;"_"&amp;COUNTIFS($I$1:$I35, $I35, $J$1:$J35, $J35)</f>
        <v>Elect DA 1-4 (1PM-9PM)_44810_2</v>
      </c>
      <c r="I35" t="s">
        <v>195</v>
      </c>
      <c r="J35" s="9">
        <v>44810</v>
      </c>
      <c r="K35" s="13" t="str">
        <f t="shared" si="1"/>
        <v>HE-18 to HE-21</v>
      </c>
      <c r="L35">
        <v>18</v>
      </c>
      <c r="M35">
        <v>21</v>
      </c>
      <c r="N35" t="s">
        <v>245</v>
      </c>
      <c r="Q35" s="10"/>
    </row>
    <row r="36" spans="2:17" x14ac:dyDescent="0.3">
      <c r="B36" s="9"/>
      <c r="C36" s="10"/>
      <c r="H36" s="13" t="str">
        <f>I36&amp;"_"&amp;J36&amp;"_"&amp;COUNTIFS($I$1:$I36, $I36, $J$1:$J36, $J36)</f>
        <v>Elect DA 1-4 (1PM-9PM)_44811_1</v>
      </c>
      <c r="I36" t="s">
        <v>195</v>
      </c>
      <c r="J36" s="9">
        <v>44811</v>
      </c>
      <c r="K36" s="13" t="str">
        <f t="shared" si="1"/>
        <v>HE-18 to HE-21</v>
      </c>
      <c r="L36">
        <v>18</v>
      </c>
      <c r="M36">
        <v>21</v>
      </c>
      <c r="N36" t="s">
        <v>245</v>
      </c>
      <c r="Q36" s="10"/>
    </row>
    <row r="37" spans="2:17" x14ac:dyDescent="0.3">
      <c r="B37" s="9"/>
      <c r="C37" s="10"/>
      <c r="H37" s="13" t="str">
        <f>I37&amp;"_"&amp;J37&amp;"_"&amp;COUNTIFS($I$1:$I37, $I37, $J$1:$J37, $J37)</f>
        <v>Elect DA 1-4 (1PM-9PM)_44812_1</v>
      </c>
      <c r="I37" t="s">
        <v>195</v>
      </c>
      <c r="J37" s="9">
        <v>44812</v>
      </c>
      <c r="K37" s="13" t="str">
        <f t="shared" si="1"/>
        <v>HE-17 to HE-20</v>
      </c>
      <c r="L37">
        <v>17</v>
      </c>
      <c r="M37">
        <v>20</v>
      </c>
      <c r="N37" t="s">
        <v>245</v>
      </c>
      <c r="Q37" s="10"/>
    </row>
    <row r="38" spans="2:17" x14ac:dyDescent="0.3">
      <c r="B38" s="9"/>
      <c r="C38" s="10"/>
      <c r="H38" s="13" t="str">
        <f>I38&amp;"_"&amp;J38&amp;"_"&amp;COUNTIFS($I$1:$I38, $I38, $J$1:$J38, $J38)</f>
        <v>Elect DA 1-4 (1PM-9PM)_44812_2</v>
      </c>
      <c r="I38" t="s">
        <v>195</v>
      </c>
      <c r="J38" s="9">
        <v>44812</v>
      </c>
      <c r="K38" s="13" t="str">
        <f t="shared" si="1"/>
        <v>HE-18 to HE-21</v>
      </c>
      <c r="L38">
        <v>18</v>
      </c>
      <c r="M38">
        <v>21</v>
      </c>
      <c r="N38" t="s">
        <v>245</v>
      </c>
      <c r="Q38" s="10"/>
    </row>
    <row r="39" spans="2:17" x14ac:dyDescent="0.3">
      <c r="B39" s="9"/>
      <c r="C39" s="10"/>
      <c r="H39" s="13" t="str">
        <f>I39&amp;"_"&amp;J39&amp;"_"&amp;COUNTIFS($I$1:$I39, $I39, $J$1:$J39, $J39)</f>
        <v>Elect DA 1-4 (1PM-9PM)_44840_1</v>
      </c>
      <c r="I39" t="s">
        <v>195</v>
      </c>
      <c r="J39" s="9">
        <v>44840</v>
      </c>
      <c r="K39" s="13" t="str">
        <f t="shared" si="1"/>
        <v>HE-19 to HE-19</v>
      </c>
      <c r="L39">
        <v>19</v>
      </c>
      <c r="M39">
        <v>19</v>
      </c>
      <c r="N39" t="s">
        <v>245</v>
      </c>
      <c r="Q39" s="10"/>
    </row>
    <row r="40" spans="2:17" x14ac:dyDescent="0.3">
      <c r="B40" s="9"/>
      <c r="C40" s="10"/>
      <c r="H40" s="13" t="str">
        <f>I40&amp;"_"&amp;J40&amp;"_"&amp;COUNTIFS($I$1:$I40, $I40, $J$1:$J40, $J40)</f>
        <v>Elect DA 1-4 (1PM-9PM)_44853_1</v>
      </c>
      <c r="I40" t="s">
        <v>195</v>
      </c>
      <c r="J40" s="9">
        <v>44853</v>
      </c>
      <c r="K40" s="13" t="str">
        <f t="shared" si="1"/>
        <v>HE-19 to HE-19</v>
      </c>
      <c r="L40">
        <v>19</v>
      </c>
      <c r="M40">
        <v>19</v>
      </c>
      <c r="N40" t="s">
        <v>245</v>
      </c>
      <c r="Q40" s="10"/>
    </row>
    <row r="41" spans="2:17" x14ac:dyDescent="0.3">
      <c r="B41" s="9"/>
      <c r="H41" s="13" t="str">
        <f>I41&amp;"_"&amp;J41&amp;"_"&amp;COUNTIFS($I$1:$I41, $I41, $J$1:$J41, $J41)</f>
        <v>Elect DA 1-4 (1PM-9PM)_44854_1</v>
      </c>
      <c r="I41" t="s">
        <v>195</v>
      </c>
      <c r="J41" s="9">
        <v>44854</v>
      </c>
      <c r="K41" s="13" t="str">
        <f t="shared" si="1"/>
        <v>HE-19 to HE-20</v>
      </c>
      <c r="L41">
        <v>19</v>
      </c>
      <c r="M41">
        <v>20</v>
      </c>
      <c r="N41" t="s">
        <v>248</v>
      </c>
      <c r="Q41" s="10"/>
    </row>
    <row r="42" spans="2:17" x14ac:dyDescent="0.3">
      <c r="B42" s="9"/>
      <c r="H42" s="13" t="str">
        <f>I42&amp;"_"&amp;J42&amp;"_"&amp;COUNTIFS($I$1:$I42, $I42, $J$1:$J42, $J42)</f>
        <v>Elect DA 1-4 (1PM-9PM) with Weekends_44701_1</v>
      </c>
      <c r="I42" t="s">
        <v>249</v>
      </c>
      <c r="J42" s="9">
        <v>44701</v>
      </c>
      <c r="K42" s="13" t="str">
        <f t="shared" si="1"/>
        <v>HE-20 to HE-21</v>
      </c>
      <c r="L42">
        <v>20</v>
      </c>
      <c r="M42">
        <v>21</v>
      </c>
      <c r="N42" t="s">
        <v>248</v>
      </c>
      <c r="Q42" s="10"/>
    </row>
    <row r="43" spans="2:17" x14ac:dyDescent="0.3">
      <c r="B43" s="9"/>
      <c r="H43" s="13" t="str">
        <f>I43&amp;"_"&amp;J43&amp;"_"&amp;COUNTIFS($I$1:$I43, $I43, $J$1:$J43, $J43)</f>
        <v>Elect DA 1-4 (1PM-9PM) with Weekends_44740_1</v>
      </c>
      <c r="I43" t="s">
        <v>249</v>
      </c>
      <c r="J43" s="9">
        <v>44740</v>
      </c>
      <c r="K43" s="13" t="str">
        <f t="shared" si="1"/>
        <v>HE-20 to HE-21</v>
      </c>
      <c r="L43">
        <v>20</v>
      </c>
      <c r="M43">
        <v>21</v>
      </c>
      <c r="N43" t="s">
        <v>248</v>
      </c>
      <c r="Q43" s="10"/>
    </row>
    <row r="44" spans="2:17" x14ac:dyDescent="0.3">
      <c r="B44" s="9"/>
      <c r="H44" s="13" t="str">
        <f>I44&amp;"_"&amp;J44&amp;"_"&amp;COUNTIFS($I$1:$I44, $I44, $J$1:$J44, $J44)</f>
        <v>Elect DA 1-4 (1PM-9PM) with Weekends_44764_1</v>
      </c>
      <c r="I44" t="s">
        <v>249</v>
      </c>
      <c r="J44" s="9">
        <v>44764</v>
      </c>
      <c r="K44" s="13" t="str">
        <f t="shared" si="1"/>
        <v>HE-19 to HE-20</v>
      </c>
      <c r="L44">
        <v>19</v>
      </c>
      <c r="M44">
        <v>20</v>
      </c>
      <c r="N44" t="s">
        <v>248</v>
      </c>
      <c r="Q44" s="10"/>
    </row>
    <row r="45" spans="2:17" x14ac:dyDescent="0.3">
      <c r="B45" s="9"/>
      <c r="H45" s="13" t="str">
        <f>I45&amp;"_"&amp;J45&amp;"_"&amp;COUNTIFS($I$1:$I45, $I45, $J$1:$J45, $J45)</f>
        <v>Elect DA 1-4 (1PM-9PM) with Weekends_44764_2</v>
      </c>
      <c r="I45" t="s">
        <v>249</v>
      </c>
      <c r="J45" s="9">
        <v>44764</v>
      </c>
      <c r="K45" s="13" t="str">
        <f t="shared" si="1"/>
        <v>HE-20 to HE-21</v>
      </c>
      <c r="L45">
        <v>20</v>
      </c>
      <c r="M45">
        <v>21</v>
      </c>
      <c r="N45" t="s">
        <v>248</v>
      </c>
      <c r="Q45" s="10"/>
    </row>
    <row r="46" spans="2:17" x14ac:dyDescent="0.3">
      <c r="B46" s="9"/>
      <c r="H46" s="13" t="str">
        <f>I46&amp;"_"&amp;J46&amp;"_"&amp;COUNTIFS($I$1:$I46, $I46, $J$1:$J46, $J46)</f>
        <v>Elect DA 1-4 (1PM-9PM) with Weekends_44799_1</v>
      </c>
      <c r="I46" t="s">
        <v>249</v>
      </c>
      <c r="J46" s="9">
        <v>44799</v>
      </c>
      <c r="K46" s="13" t="str">
        <f t="shared" si="1"/>
        <v>HE-19 to HE-20</v>
      </c>
      <c r="L46">
        <v>19</v>
      </c>
      <c r="M46">
        <v>20</v>
      </c>
      <c r="N46" t="s">
        <v>248</v>
      </c>
      <c r="Q46" s="10"/>
    </row>
    <row r="47" spans="2:17" x14ac:dyDescent="0.3">
      <c r="B47" s="9"/>
      <c r="H47" s="13" t="str">
        <f>I47&amp;"_"&amp;J47&amp;"_"&amp;COUNTIFS($I$1:$I47, $I47, $J$1:$J47, $J47)</f>
        <v>Elect DA 1-4 (1PM-9PM) with Weekends_44805_1</v>
      </c>
      <c r="I47" t="s">
        <v>249</v>
      </c>
      <c r="J47" s="9">
        <v>44805</v>
      </c>
      <c r="K47" s="13" t="str">
        <f t="shared" si="1"/>
        <v>HE-19 to HE-20</v>
      </c>
      <c r="L47">
        <v>19</v>
      </c>
      <c r="M47">
        <v>20</v>
      </c>
      <c r="N47" t="s">
        <v>245</v>
      </c>
      <c r="Q47" s="10"/>
    </row>
    <row r="48" spans="2:17" x14ac:dyDescent="0.3">
      <c r="B48" s="9"/>
      <c r="H48" s="13" t="str">
        <f>I48&amp;"_"&amp;J48&amp;"_"&amp;COUNTIFS($I$1:$I48, $I48, $J$1:$J48, $J48)</f>
        <v>Elect DA 1-4 (1PM-9PM) with Weekends_44808_1</v>
      </c>
      <c r="I48" t="s">
        <v>249</v>
      </c>
      <c r="J48" s="9">
        <v>44808</v>
      </c>
      <c r="K48" s="13" t="str">
        <f t="shared" si="1"/>
        <v>HE-19 to HE-19</v>
      </c>
      <c r="L48">
        <v>19</v>
      </c>
      <c r="M48">
        <v>19</v>
      </c>
      <c r="N48" t="s">
        <v>245</v>
      </c>
      <c r="Q48" s="10"/>
    </row>
    <row r="49" spans="2:17" x14ac:dyDescent="0.3">
      <c r="B49" s="9"/>
      <c r="H49" s="13" t="str">
        <f>I49&amp;"_"&amp;J49&amp;"_"&amp;COUNTIFS($I$1:$I49, $I49, $J$1:$J49, $J49)</f>
        <v>Elect DA 1-4 (1PM-9PM) with Weekends_44810_1</v>
      </c>
      <c r="I49" t="s">
        <v>249</v>
      </c>
      <c r="J49" s="9">
        <v>44810</v>
      </c>
      <c r="K49" s="13" t="str">
        <f t="shared" si="1"/>
        <v>HE-17 to HE-20</v>
      </c>
      <c r="L49">
        <v>17</v>
      </c>
      <c r="M49">
        <v>20</v>
      </c>
      <c r="N49" t="s">
        <v>245</v>
      </c>
      <c r="Q49" s="10"/>
    </row>
    <row r="50" spans="2:17" x14ac:dyDescent="0.3">
      <c r="B50" s="9"/>
      <c r="H50" s="13" t="str">
        <f>I50&amp;"_"&amp;J50&amp;"_"&amp;COUNTIFS($I$1:$I50, $I50, $J$1:$J50, $J50)</f>
        <v>Elect DA 1-4 (1PM-9PM) with Weekends_44810_2</v>
      </c>
      <c r="I50" t="s">
        <v>249</v>
      </c>
      <c r="J50" s="9">
        <v>44810</v>
      </c>
      <c r="K50" s="13" t="str">
        <f t="shared" si="1"/>
        <v>HE-18 to HE-21</v>
      </c>
      <c r="L50">
        <v>18</v>
      </c>
      <c r="M50">
        <v>21</v>
      </c>
      <c r="N50" t="s">
        <v>245</v>
      </c>
      <c r="Q50" s="10"/>
    </row>
    <row r="51" spans="2:17" x14ac:dyDescent="0.3">
      <c r="B51" s="9"/>
      <c r="H51" s="13" t="str">
        <f>I51&amp;"_"&amp;J51&amp;"_"&amp;COUNTIFS($I$1:$I51, $I51, $J$1:$J51, $J51)</f>
        <v>Elect DA 1-4 (1PM-9PM) with Weekends_44810_3</v>
      </c>
      <c r="I51" t="s">
        <v>249</v>
      </c>
      <c r="J51" s="9">
        <v>44810</v>
      </c>
      <c r="K51" s="13" t="str">
        <f t="shared" si="1"/>
        <v>HE-19 to HE-20</v>
      </c>
      <c r="L51">
        <v>19</v>
      </c>
      <c r="M51">
        <v>20</v>
      </c>
      <c r="N51" t="s">
        <v>245</v>
      </c>
      <c r="Q51" s="10"/>
    </row>
    <row r="52" spans="2:17" x14ac:dyDescent="0.3">
      <c r="B52" s="9"/>
      <c r="H52" s="13" t="str">
        <f>I52&amp;"_"&amp;J52&amp;"_"&amp;COUNTIFS($I$1:$I52, $I52, $J$1:$J52, $J52)</f>
        <v>Elect DA 1-4 (1PM-9PM) with Weekends_44811_1</v>
      </c>
      <c r="I52" t="s">
        <v>249</v>
      </c>
      <c r="J52" s="9">
        <v>44811</v>
      </c>
      <c r="K52" s="13" t="str">
        <f t="shared" si="1"/>
        <v>HE-18 to HE-21</v>
      </c>
      <c r="L52">
        <v>18</v>
      </c>
      <c r="M52">
        <v>21</v>
      </c>
      <c r="N52" t="s">
        <v>245</v>
      </c>
      <c r="Q52" s="10"/>
    </row>
    <row r="53" spans="2:17" x14ac:dyDescent="0.3">
      <c r="B53" s="9"/>
      <c r="H53" s="13" t="str">
        <f>I53&amp;"_"&amp;J53&amp;"_"&amp;COUNTIFS($I$1:$I53, $I53, $J$1:$J53, $J53)</f>
        <v>Elect DA 1-4 (1PM-9PM) with Weekends_44811_2</v>
      </c>
      <c r="I53" t="s">
        <v>249</v>
      </c>
      <c r="J53" s="9">
        <v>44811</v>
      </c>
      <c r="K53" s="13" t="str">
        <f t="shared" si="1"/>
        <v>HE-19 to HE-20</v>
      </c>
      <c r="L53">
        <v>19</v>
      </c>
      <c r="M53">
        <v>20</v>
      </c>
      <c r="N53" t="s">
        <v>245</v>
      </c>
      <c r="Q53" s="10"/>
    </row>
    <row r="54" spans="2:17" x14ac:dyDescent="0.3">
      <c r="B54" s="9"/>
      <c r="H54" s="13" t="str">
        <f>I54&amp;"_"&amp;J54&amp;"_"&amp;COUNTIFS($I$1:$I54, $I54, $J$1:$J54, $J54)</f>
        <v>Elect DA 1-4 (1PM-9PM) with Weekends_44812_1</v>
      </c>
      <c r="I54" t="s">
        <v>249</v>
      </c>
      <c r="J54" s="9">
        <v>44812</v>
      </c>
      <c r="K54" s="13" t="str">
        <f t="shared" si="1"/>
        <v>HE-17 to HE-20</v>
      </c>
      <c r="L54">
        <v>17</v>
      </c>
      <c r="M54">
        <v>20</v>
      </c>
      <c r="N54" t="s">
        <v>245</v>
      </c>
      <c r="Q54" s="10"/>
    </row>
    <row r="55" spans="2:17" x14ac:dyDescent="0.3">
      <c r="H55" s="13" t="str">
        <f>I55&amp;"_"&amp;J55&amp;"_"&amp;COUNTIFS($I$1:$I55, $I55, $J$1:$J55, $J55)</f>
        <v>Elect DA 1-4 (1PM-9PM) with Weekends_44812_2</v>
      </c>
      <c r="I55" t="s">
        <v>249</v>
      </c>
      <c r="J55" s="9">
        <v>44812</v>
      </c>
      <c r="K55" s="13" t="str">
        <f t="shared" si="1"/>
        <v>HE-18 to HE-21</v>
      </c>
      <c r="L55">
        <v>18</v>
      </c>
      <c r="M55">
        <v>21</v>
      </c>
      <c r="N55" t="s">
        <v>245</v>
      </c>
      <c r="Q55" s="10"/>
    </row>
    <row r="56" spans="2:17" x14ac:dyDescent="0.3">
      <c r="H56" s="13" t="str">
        <f>I56&amp;"_"&amp;J56&amp;"_"&amp;COUNTIFS($I$1:$I56, $I56, $J$1:$J56, $J56)</f>
        <v>Elect DA 1-4 (1PM-9PM) with Weekends_44812_3</v>
      </c>
      <c r="I56" t="s">
        <v>249</v>
      </c>
      <c r="J56" s="9">
        <v>44812</v>
      </c>
      <c r="K56" s="13" t="str">
        <f t="shared" si="1"/>
        <v>HE-19 to HE-20</v>
      </c>
      <c r="L56">
        <v>19</v>
      </c>
      <c r="M56">
        <v>20</v>
      </c>
      <c r="N56" t="s">
        <v>245</v>
      </c>
      <c r="Q56" s="10"/>
    </row>
    <row r="57" spans="2:17" x14ac:dyDescent="0.3">
      <c r="H57" s="13" t="str">
        <f>I57&amp;"_"&amp;J57&amp;"_"&amp;COUNTIFS($I$1:$I57, $I57, $J$1:$J57, $J57)</f>
        <v>Elect DA 1-4 (1PM-9PM) with Weekends_44854_1</v>
      </c>
      <c r="I57" t="s">
        <v>249</v>
      </c>
      <c r="J57" s="9">
        <v>44854</v>
      </c>
      <c r="K57" s="13" t="str">
        <f t="shared" si="1"/>
        <v>HE-18 to HE-19</v>
      </c>
      <c r="L57">
        <v>18</v>
      </c>
      <c r="M57">
        <v>19</v>
      </c>
      <c r="N57" t="s">
        <v>248</v>
      </c>
      <c r="Q57" s="10"/>
    </row>
    <row r="58" spans="2:17" x14ac:dyDescent="0.3">
      <c r="H58" s="13" t="str">
        <f>I58&amp;"_"&amp;J58&amp;"_"&amp;COUNTIFS($I$1:$I58, $I58, $J$1:$J58, $J58)</f>
        <v>Elect DA 1-4 (1PM-9PM) with Weekends_44854_2</v>
      </c>
      <c r="I58" t="s">
        <v>249</v>
      </c>
      <c r="J58" s="9">
        <v>44854</v>
      </c>
      <c r="K58" s="13" t="str">
        <f t="shared" si="1"/>
        <v>HE-19 to HE-20</v>
      </c>
      <c r="L58">
        <v>19</v>
      </c>
      <c r="M58">
        <v>20</v>
      </c>
      <c r="N58" t="s">
        <v>248</v>
      </c>
      <c r="Q58" s="10"/>
    </row>
    <row r="59" spans="2:17" x14ac:dyDescent="0.3">
      <c r="H59" s="13"/>
      <c r="J59" s="9"/>
      <c r="K59" s="13"/>
      <c r="Q59" s="10"/>
    </row>
    <row r="60" spans="2:17" x14ac:dyDescent="0.3">
      <c r="H60" s="13"/>
      <c r="J60" s="9"/>
      <c r="K60" s="13"/>
      <c r="Q60" s="10"/>
    </row>
    <row r="61" spans="2:17" x14ac:dyDescent="0.3">
      <c r="H61" s="13"/>
      <c r="J61" s="9"/>
      <c r="K61" s="13"/>
      <c r="Q61" s="10"/>
    </row>
    <row r="62" spans="2:17" x14ac:dyDescent="0.3">
      <c r="H62" s="13"/>
      <c r="J62" s="9"/>
      <c r="K62" s="13"/>
      <c r="Q62" s="10"/>
    </row>
    <row r="63" spans="2:17" x14ac:dyDescent="0.3">
      <c r="H63" s="13"/>
      <c r="J63" s="9"/>
      <c r="K63" s="13"/>
      <c r="Q63" s="10"/>
    </row>
    <row r="64" spans="2:17" x14ac:dyDescent="0.3">
      <c r="H64" s="13"/>
      <c r="J64" s="9"/>
      <c r="K64" s="13"/>
      <c r="Q64" s="10"/>
    </row>
    <row r="65" spans="1:17" x14ac:dyDescent="0.3">
      <c r="A65" s="10"/>
      <c r="B65" s="10"/>
      <c r="F65" s="10"/>
      <c r="G65" s="20"/>
      <c r="H65" s="13"/>
      <c r="J65" s="9"/>
      <c r="K65" s="13"/>
      <c r="Q65" s="10"/>
    </row>
    <row r="66" spans="1:17" x14ac:dyDescent="0.3">
      <c r="A66" s="10"/>
      <c r="B66" s="10"/>
      <c r="F66" s="10"/>
      <c r="G66" s="20"/>
      <c r="H66" s="13"/>
      <c r="J66" s="9"/>
      <c r="K66" s="13"/>
      <c r="Q66" s="10"/>
    </row>
    <row r="67" spans="1:17" x14ac:dyDescent="0.3">
      <c r="C67" s="10"/>
      <c r="H67" s="13"/>
      <c r="J67" s="9"/>
      <c r="K67" s="13"/>
      <c r="Q67" s="10"/>
    </row>
    <row r="68" spans="1:17" x14ac:dyDescent="0.3">
      <c r="C68" s="10"/>
      <c r="H68" s="13"/>
      <c r="J68" s="9"/>
      <c r="K68" s="13"/>
      <c r="Q68" s="10"/>
    </row>
    <row r="69" spans="1:17" x14ac:dyDescent="0.3">
      <c r="C69" s="10"/>
      <c r="H69" s="13"/>
      <c r="J69" s="9"/>
      <c r="K69" s="13"/>
      <c r="Q69" s="10"/>
    </row>
    <row r="70" spans="1:17" x14ac:dyDescent="0.3">
      <c r="C70" s="10"/>
      <c r="H70" s="13"/>
      <c r="J70" s="9"/>
      <c r="K70" s="13"/>
      <c r="Q70" s="10"/>
    </row>
    <row r="71" spans="1:17" x14ac:dyDescent="0.3">
      <c r="C71" s="10"/>
      <c r="H71" s="13"/>
      <c r="J71" s="9"/>
      <c r="K71" s="13"/>
      <c r="Q71" s="10"/>
    </row>
    <row r="72" spans="1:17" x14ac:dyDescent="0.3">
      <c r="C72" s="10"/>
      <c r="H72" s="13"/>
      <c r="J72" s="9"/>
      <c r="K72" s="13"/>
      <c r="Q72" s="10"/>
    </row>
    <row r="73" spans="1:17" x14ac:dyDescent="0.3">
      <c r="C73" s="10"/>
      <c r="H73" s="13"/>
      <c r="J73" s="9"/>
      <c r="K73" s="13"/>
      <c r="Q73" s="10"/>
    </row>
    <row r="74" spans="1:17" x14ac:dyDescent="0.3">
      <c r="C74" s="10"/>
      <c r="H74" s="13"/>
      <c r="J74" s="9"/>
      <c r="K74" s="13"/>
      <c r="Q74" s="10"/>
    </row>
    <row r="75" spans="1:17" x14ac:dyDescent="0.3">
      <c r="C75" s="10"/>
      <c r="H75" s="13"/>
      <c r="J75" s="9"/>
      <c r="K75" s="13"/>
      <c r="Q75" s="10"/>
    </row>
    <row r="76" spans="1:17" x14ac:dyDescent="0.3">
      <c r="C76" s="10"/>
      <c r="H76" s="13"/>
      <c r="J76" s="9"/>
      <c r="K76" s="13"/>
      <c r="Q76" s="10"/>
    </row>
    <row r="77" spans="1:17" x14ac:dyDescent="0.3">
      <c r="C77" s="10"/>
      <c r="H77" s="13"/>
      <c r="J77" s="9"/>
      <c r="K77" s="13"/>
      <c r="Q77" s="10"/>
    </row>
    <row r="78" spans="1:17" x14ac:dyDescent="0.3">
      <c r="C78" s="10"/>
      <c r="H78" s="13"/>
      <c r="J78" s="9"/>
      <c r="K78" s="13"/>
      <c r="Q78" s="10"/>
    </row>
    <row r="79" spans="1:17" x14ac:dyDescent="0.3">
      <c r="C79" s="10"/>
      <c r="H79" s="13"/>
      <c r="J79" s="9"/>
      <c r="K79" s="13"/>
      <c r="Q79" s="10"/>
    </row>
    <row r="80" spans="1:17" x14ac:dyDescent="0.3">
      <c r="C80" s="10"/>
      <c r="H80" s="13"/>
      <c r="J80" s="9"/>
      <c r="K80" s="13"/>
      <c r="Q80" s="10"/>
    </row>
    <row r="81" spans="3:21" x14ac:dyDescent="0.3">
      <c r="C81" s="10"/>
      <c r="H81" s="13"/>
      <c r="J81" s="9"/>
      <c r="K81" s="13"/>
      <c r="Q81" s="10"/>
    </row>
    <row r="82" spans="3:21" x14ac:dyDescent="0.3">
      <c r="C82" s="10"/>
      <c r="H82" s="13"/>
      <c r="J82" s="9"/>
      <c r="K82" s="13"/>
      <c r="Q82" s="10"/>
    </row>
    <row r="83" spans="3:21" x14ac:dyDescent="0.3">
      <c r="C83" s="10"/>
      <c r="F83" s="64"/>
      <c r="G83" s="64"/>
      <c r="H83" s="13"/>
      <c r="J83" s="9"/>
      <c r="K83" s="13"/>
      <c r="Q83" s="10"/>
    </row>
    <row r="84" spans="3:21" x14ac:dyDescent="0.3">
      <c r="C84" s="10"/>
      <c r="H84" s="13"/>
      <c r="J84" s="9"/>
      <c r="K84" s="13"/>
      <c r="Q84" s="10"/>
    </row>
    <row r="85" spans="3:21" x14ac:dyDescent="0.3">
      <c r="C85" s="10"/>
      <c r="H85" s="13"/>
      <c r="J85" s="9"/>
      <c r="K85" s="13"/>
      <c r="Q85" s="10"/>
    </row>
    <row r="86" spans="3:21" x14ac:dyDescent="0.3">
      <c r="C86" s="10"/>
      <c r="H86" s="13"/>
      <c r="J86" s="9"/>
      <c r="K86" s="13"/>
      <c r="Q86" s="10"/>
    </row>
    <row r="87" spans="3:21" x14ac:dyDescent="0.3">
      <c r="C87" s="10"/>
      <c r="H87" s="13"/>
      <c r="J87" s="9"/>
      <c r="K87" s="13"/>
      <c r="Q87" s="10"/>
      <c r="U87" s="10"/>
    </row>
    <row r="88" spans="3:21" x14ac:dyDescent="0.3">
      <c r="C88" s="10"/>
      <c r="H88" s="13"/>
      <c r="J88" s="9"/>
      <c r="K88" s="13"/>
      <c r="Q88" s="10"/>
      <c r="U88" s="10"/>
    </row>
    <row r="89" spans="3:21" x14ac:dyDescent="0.3">
      <c r="C89" s="10"/>
      <c r="H89" s="13"/>
      <c r="J89" s="9"/>
      <c r="K89" s="13"/>
      <c r="Q89" s="10"/>
      <c r="U89" s="10"/>
    </row>
    <row r="90" spans="3:21" x14ac:dyDescent="0.3">
      <c r="C90" s="10"/>
      <c r="H90" s="13"/>
      <c r="J90" s="9"/>
      <c r="K90" s="13"/>
      <c r="Q90" s="10"/>
      <c r="U90" s="10"/>
    </row>
    <row r="91" spans="3:21" x14ac:dyDescent="0.3">
      <c r="C91" s="10"/>
      <c r="H91" s="13"/>
      <c r="J91" s="9"/>
      <c r="K91" s="13"/>
      <c r="Q91" s="10"/>
      <c r="U91" s="10"/>
    </row>
    <row r="92" spans="3:21" x14ac:dyDescent="0.3">
      <c r="C92" s="10"/>
      <c r="H92" s="13"/>
      <c r="J92" s="9"/>
      <c r="K92" s="13"/>
      <c r="Q92" s="10"/>
      <c r="U92" s="10"/>
    </row>
    <row r="93" spans="3:21" x14ac:dyDescent="0.3">
      <c r="C93" s="10"/>
      <c r="F93" s="64"/>
      <c r="G93" s="64"/>
      <c r="H93" s="13"/>
      <c r="J93" s="9"/>
      <c r="K93" s="13"/>
      <c r="Q93" s="10"/>
      <c r="U93" s="10"/>
    </row>
    <row r="94" spans="3:21" x14ac:dyDescent="0.3">
      <c r="C94" s="10"/>
      <c r="H94" s="13"/>
      <c r="J94" s="9"/>
      <c r="K94" s="13"/>
      <c r="Q94" s="10"/>
      <c r="U94" s="10"/>
    </row>
    <row r="95" spans="3:21" x14ac:dyDescent="0.3">
      <c r="C95" s="10"/>
      <c r="H95" s="13"/>
      <c r="J95" s="9"/>
      <c r="K95" s="13"/>
      <c r="Q95" s="10"/>
      <c r="U95" s="10"/>
    </row>
    <row r="96" spans="3:21" x14ac:dyDescent="0.3">
      <c r="C96" s="10"/>
      <c r="H96" s="13"/>
      <c r="J96" s="9"/>
      <c r="K96" s="13"/>
      <c r="Q96" s="10"/>
      <c r="U96" s="10"/>
    </row>
    <row r="97" spans="3:21" x14ac:dyDescent="0.3">
      <c r="C97" s="10"/>
      <c r="Q97" s="10"/>
      <c r="U97" s="10"/>
    </row>
    <row r="98" spans="3:21" x14ac:dyDescent="0.3">
      <c r="C98" s="10"/>
      <c r="U98" s="10"/>
    </row>
    <row r="99" spans="3:21" x14ac:dyDescent="0.3">
      <c r="C99" s="10"/>
      <c r="U99" s="10"/>
    </row>
    <row r="100" spans="3:21" x14ac:dyDescent="0.3">
      <c r="C100" s="10"/>
      <c r="U100" s="10"/>
    </row>
    <row r="101" spans="3:21" x14ac:dyDescent="0.3">
      <c r="C101" s="10"/>
      <c r="U101" s="10"/>
    </row>
    <row r="102" spans="3:21" x14ac:dyDescent="0.3">
      <c r="C102" s="10"/>
      <c r="U102" s="10"/>
    </row>
    <row r="103" spans="3:21" x14ac:dyDescent="0.3">
      <c r="C103" s="10"/>
      <c r="U103" s="10"/>
    </row>
    <row r="104" spans="3:21" x14ac:dyDescent="0.3">
      <c r="C104" s="10"/>
      <c r="U104" s="10"/>
    </row>
    <row r="105" spans="3:21" x14ac:dyDescent="0.3">
      <c r="C105" s="10"/>
      <c r="U105" s="10"/>
    </row>
    <row r="106" spans="3:21" x14ac:dyDescent="0.3">
      <c r="C106" s="10"/>
      <c r="U106" s="10"/>
    </row>
    <row r="107" spans="3:21" x14ac:dyDescent="0.3">
      <c r="C107" s="10"/>
      <c r="U107" s="10"/>
    </row>
    <row r="108" spans="3:21" x14ac:dyDescent="0.3">
      <c r="C108" s="10"/>
      <c r="U108" s="10"/>
    </row>
    <row r="109" spans="3:21" x14ac:dyDescent="0.3">
      <c r="C109" s="10"/>
      <c r="U109" s="10"/>
    </row>
    <row r="110" spans="3:21" x14ac:dyDescent="0.3">
      <c r="C110" s="10"/>
      <c r="U110" s="10"/>
    </row>
    <row r="111" spans="3:21" x14ac:dyDescent="0.3">
      <c r="C111" s="10"/>
      <c r="U111" s="10"/>
    </row>
    <row r="112" spans="3:21" x14ac:dyDescent="0.3">
      <c r="C112" s="10"/>
      <c r="U112" s="10"/>
    </row>
    <row r="113" spans="3:21" x14ac:dyDescent="0.3">
      <c r="C113" s="10"/>
      <c r="U113" s="10"/>
    </row>
    <row r="114" spans="3:21" x14ac:dyDescent="0.3">
      <c r="C114" s="10"/>
      <c r="U114" s="10"/>
    </row>
    <row r="115" spans="3:21" x14ac:dyDescent="0.3">
      <c r="C115" s="10"/>
      <c r="U115" s="10"/>
    </row>
    <row r="116" spans="3:21" x14ac:dyDescent="0.3">
      <c r="C116" s="10"/>
      <c r="U116" s="10"/>
    </row>
    <row r="117" spans="3:21" x14ac:dyDescent="0.3">
      <c r="C117" s="10"/>
      <c r="U117" s="10"/>
    </row>
    <row r="118" spans="3:21" x14ac:dyDescent="0.3">
      <c r="C118" s="10"/>
      <c r="U118" s="10"/>
    </row>
    <row r="119" spans="3:21" x14ac:dyDescent="0.3">
      <c r="C119" s="10"/>
      <c r="U119" s="10"/>
    </row>
    <row r="120" spans="3:21" x14ac:dyDescent="0.3">
      <c r="C120" s="10"/>
      <c r="U120" s="10"/>
    </row>
    <row r="121" spans="3:21" x14ac:dyDescent="0.3">
      <c r="C121" s="10"/>
      <c r="U121" s="10"/>
    </row>
    <row r="122" spans="3:21" x14ac:dyDescent="0.3">
      <c r="C122" s="10"/>
      <c r="U122" s="10"/>
    </row>
    <row r="123" spans="3:21" x14ac:dyDescent="0.3">
      <c r="C123" s="10"/>
      <c r="U123" s="10"/>
    </row>
    <row r="124" spans="3:21" x14ac:dyDescent="0.3">
      <c r="C124" s="10"/>
      <c r="U124" s="10"/>
    </row>
    <row r="125" spans="3:21" x14ac:dyDescent="0.3">
      <c r="C125" s="10"/>
      <c r="U125" s="10"/>
    </row>
    <row r="126" spans="3:21" x14ac:dyDescent="0.3">
      <c r="U126" s="10"/>
    </row>
    <row r="127" spans="3:21" x14ac:dyDescent="0.3">
      <c r="C127" s="10"/>
      <c r="U127" s="10"/>
    </row>
    <row r="128" spans="3:21" x14ac:dyDescent="0.3">
      <c r="C128" s="10"/>
      <c r="U128" s="10"/>
    </row>
    <row r="129" spans="3:21" x14ac:dyDescent="0.3">
      <c r="C129" s="10"/>
      <c r="U129" s="10"/>
    </row>
    <row r="130" spans="3:21" x14ac:dyDescent="0.3">
      <c r="C130" s="10"/>
      <c r="U130" s="10"/>
    </row>
    <row r="131" spans="3:21" x14ac:dyDescent="0.3">
      <c r="C131" s="10"/>
      <c r="U131" s="10"/>
    </row>
    <row r="132" spans="3:21" x14ac:dyDescent="0.3">
      <c r="C132" s="10"/>
      <c r="U132" s="10"/>
    </row>
    <row r="133" spans="3:21" x14ac:dyDescent="0.3">
      <c r="C133" s="10"/>
      <c r="U133" s="10"/>
    </row>
    <row r="134" spans="3:21" x14ac:dyDescent="0.3">
      <c r="C134" s="10"/>
      <c r="U134" s="10"/>
    </row>
    <row r="135" spans="3:21" x14ac:dyDescent="0.3">
      <c r="C135" s="10"/>
      <c r="U135" s="10"/>
    </row>
    <row r="136" spans="3:21" x14ac:dyDescent="0.3">
      <c r="C136" s="10"/>
      <c r="U136" s="10"/>
    </row>
    <row r="137" spans="3:21" x14ac:dyDescent="0.3">
      <c r="C137" s="10"/>
      <c r="U137" s="10"/>
    </row>
    <row r="138" spans="3:21" x14ac:dyDescent="0.3">
      <c r="C138" s="10"/>
      <c r="U138" s="10"/>
    </row>
    <row r="139" spans="3:21" x14ac:dyDescent="0.3">
      <c r="C139" s="10"/>
      <c r="U139" s="10"/>
    </row>
    <row r="140" spans="3:21" x14ac:dyDescent="0.3">
      <c r="C140" s="10"/>
      <c r="U140" s="10"/>
    </row>
    <row r="141" spans="3:21" x14ac:dyDescent="0.3">
      <c r="C141" s="10"/>
      <c r="U141" s="10"/>
    </row>
    <row r="142" spans="3:21" x14ac:dyDescent="0.3">
      <c r="C142" s="10"/>
      <c r="U142" s="10"/>
    </row>
    <row r="143" spans="3:21" x14ac:dyDescent="0.3">
      <c r="C143" s="10"/>
      <c r="U143" s="10"/>
    </row>
    <row r="144" spans="3:21" x14ac:dyDescent="0.3">
      <c r="C144" s="10"/>
      <c r="U144" s="10"/>
    </row>
    <row r="145" spans="3:21" x14ac:dyDescent="0.3">
      <c r="C145" s="10"/>
      <c r="U145" s="10"/>
    </row>
    <row r="146" spans="3:21" x14ac:dyDescent="0.3">
      <c r="C146" s="10"/>
      <c r="U146" s="10"/>
    </row>
    <row r="147" spans="3:21" x14ac:dyDescent="0.3">
      <c r="C147" s="10"/>
      <c r="U147" s="10"/>
    </row>
    <row r="148" spans="3:21" x14ac:dyDescent="0.3">
      <c r="C148" s="10"/>
      <c r="U148" s="10"/>
    </row>
    <row r="149" spans="3:21" x14ac:dyDescent="0.3">
      <c r="C149" s="10"/>
      <c r="U149" s="10"/>
    </row>
    <row r="150" spans="3:21" x14ac:dyDescent="0.3">
      <c r="C150" s="10"/>
      <c r="U150" s="10"/>
    </row>
    <row r="151" spans="3:21" x14ac:dyDescent="0.3">
      <c r="C151" s="10"/>
      <c r="U151" s="10"/>
    </row>
    <row r="152" spans="3:21" x14ac:dyDescent="0.3">
      <c r="C152" s="10"/>
      <c r="U152" s="10"/>
    </row>
    <row r="153" spans="3:21" x14ac:dyDescent="0.3">
      <c r="C153" s="10"/>
      <c r="U153" s="10"/>
    </row>
    <row r="154" spans="3:21" x14ac:dyDescent="0.3">
      <c r="C154" s="10"/>
      <c r="U154" s="10"/>
    </row>
    <row r="155" spans="3:21" x14ac:dyDescent="0.3">
      <c r="C155" s="10"/>
      <c r="U155" s="10"/>
    </row>
    <row r="156" spans="3:21" x14ac:dyDescent="0.3">
      <c r="C156" s="10"/>
      <c r="U156" s="10"/>
    </row>
    <row r="157" spans="3:21" x14ac:dyDescent="0.3">
      <c r="U157" s="10"/>
    </row>
    <row r="158" spans="3:21" x14ac:dyDescent="0.3">
      <c r="C158" s="10"/>
      <c r="U158" s="10"/>
    </row>
    <row r="159" spans="3:21" x14ac:dyDescent="0.3">
      <c r="C159" s="10"/>
      <c r="U159" s="10"/>
    </row>
    <row r="160" spans="3:21" x14ac:dyDescent="0.3">
      <c r="C160" s="10"/>
      <c r="U160" s="10"/>
    </row>
    <row r="161" spans="3:21" x14ac:dyDescent="0.3">
      <c r="C161" s="10"/>
      <c r="U161" s="10"/>
    </row>
    <row r="162" spans="3:21" x14ac:dyDescent="0.3">
      <c r="C162" s="10"/>
      <c r="U162" s="10"/>
    </row>
    <row r="163" spans="3:21" x14ac:dyDescent="0.3">
      <c r="C163" s="10"/>
      <c r="U163" s="10"/>
    </row>
    <row r="164" spans="3:21" x14ac:dyDescent="0.3">
      <c r="C164" s="10"/>
      <c r="U164" s="10"/>
    </row>
    <row r="165" spans="3:21" x14ac:dyDescent="0.3">
      <c r="C165" s="10"/>
      <c r="U165" s="10"/>
    </row>
    <row r="166" spans="3:21" x14ac:dyDescent="0.3">
      <c r="C166" s="10"/>
      <c r="U166" s="10"/>
    </row>
    <row r="167" spans="3:21" x14ac:dyDescent="0.3">
      <c r="C167" s="10"/>
      <c r="U167" s="10"/>
    </row>
    <row r="168" spans="3:21" x14ac:dyDescent="0.3">
      <c r="C168" s="10"/>
      <c r="U168" s="10"/>
    </row>
    <row r="169" spans="3:21" x14ac:dyDescent="0.3">
      <c r="U169" s="10"/>
    </row>
    <row r="170" spans="3:21" x14ac:dyDescent="0.3">
      <c r="C170" s="10"/>
      <c r="U170" s="10"/>
    </row>
    <row r="171" spans="3:21" x14ac:dyDescent="0.3">
      <c r="C171" s="10"/>
      <c r="U171" s="10"/>
    </row>
    <row r="172" spans="3:21" x14ac:dyDescent="0.3">
      <c r="C172" s="10"/>
      <c r="U172" s="10"/>
    </row>
    <row r="173" spans="3:21" x14ac:dyDescent="0.3">
      <c r="C173" s="10"/>
      <c r="U173" s="10"/>
    </row>
    <row r="174" spans="3:21" x14ac:dyDescent="0.3">
      <c r="C174" s="10"/>
      <c r="U174" s="10"/>
    </row>
    <row r="175" spans="3:21" x14ac:dyDescent="0.3">
      <c r="C175" s="10"/>
      <c r="U175" s="10"/>
    </row>
    <row r="176" spans="3:21" x14ac:dyDescent="0.3">
      <c r="C176" s="10"/>
      <c r="U176" s="10"/>
    </row>
    <row r="177" spans="3:21" x14ac:dyDescent="0.3">
      <c r="U177" s="10"/>
    </row>
    <row r="178" spans="3:21" x14ac:dyDescent="0.3">
      <c r="C178" s="10"/>
      <c r="U178" s="10"/>
    </row>
    <row r="179" spans="3:21" x14ac:dyDescent="0.3">
      <c r="C179" s="10"/>
      <c r="U179" s="10"/>
    </row>
    <row r="180" spans="3:21" x14ac:dyDescent="0.3">
      <c r="C180" s="10"/>
      <c r="U180" s="10"/>
    </row>
    <row r="181" spans="3:21" x14ac:dyDescent="0.3">
      <c r="C181" s="10"/>
      <c r="U181" s="10"/>
    </row>
    <row r="182" spans="3:21" x14ac:dyDescent="0.3">
      <c r="C182" s="10"/>
      <c r="U182" s="10"/>
    </row>
    <row r="183" spans="3:21" x14ac:dyDescent="0.3">
      <c r="C183" s="10"/>
      <c r="U183" s="10"/>
    </row>
    <row r="184" spans="3:21" x14ac:dyDescent="0.3">
      <c r="C184" s="10"/>
      <c r="U184" s="10"/>
    </row>
    <row r="185" spans="3:21" x14ac:dyDescent="0.3">
      <c r="C185" s="10"/>
      <c r="U185" s="10"/>
    </row>
    <row r="186" spans="3:21" x14ac:dyDescent="0.3">
      <c r="C186" s="10"/>
      <c r="U186" s="10"/>
    </row>
    <row r="187" spans="3:21" x14ac:dyDescent="0.3">
      <c r="C187" s="10"/>
      <c r="U187" s="10"/>
    </row>
    <row r="188" spans="3:21" x14ac:dyDescent="0.3">
      <c r="C188" s="10"/>
      <c r="U188" s="10"/>
    </row>
    <row r="189" spans="3:21" x14ac:dyDescent="0.3">
      <c r="C189" s="10"/>
      <c r="U189" s="10"/>
    </row>
    <row r="190" spans="3:21" x14ac:dyDescent="0.3">
      <c r="C190" s="10"/>
      <c r="U190" s="10"/>
    </row>
    <row r="191" spans="3:21" x14ac:dyDescent="0.3">
      <c r="C191" s="10"/>
      <c r="U191" s="10"/>
    </row>
    <row r="192" spans="3:21" x14ac:dyDescent="0.3">
      <c r="C192" s="10"/>
      <c r="U192" s="10"/>
    </row>
    <row r="193" spans="3:21" x14ac:dyDescent="0.3">
      <c r="C193" s="10"/>
      <c r="U193" s="10"/>
    </row>
    <row r="194" spans="3:21" x14ac:dyDescent="0.3">
      <c r="C194" s="10"/>
      <c r="U194" s="10"/>
    </row>
    <row r="195" spans="3:21" x14ac:dyDescent="0.3">
      <c r="C195" s="10"/>
      <c r="U195" s="10"/>
    </row>
    <row r="196" spans="3:21" x14ac:dyDescent="0.3">
      <c r="C196" s="10"/>
      <c r="U196" s="10"/>
    </row>
    <row r="197" spans="3:21" x14ac:dyDescent="0.3">
      <c r="C197" s="10"/>
      <c r="U197" s="10"/>
    </row>
    <row r="198" spans="3:21" x14ac:dyDescent="0.3">
      <c r="C198" s="10"/>
      <c r="U198" s="10"/>
    </row>
    <row r="199" spans="3:21" x14ac:dyDescent="0.3">
      <c r="C199" s="10"/>
      <c r="U199" s="10"/>
    </row>
    <row r="200" spans="3:21" x14ac:dyDescent="0.3">
      <c r="U200" s="10"/>
    </row>
    <row r="201" spans="3:21" x14ac:dyDescent="0.3">
      <c r="U201" s="10"/>
    </row>
    <row r="202" spans="3:21" x14ac:dyDescent="0.3">
      <c r="U202" s="10"/>
    </row>
    <row r="203" spans="3:21" x14ac:dyDescent="0.3">
      <c r="U203" s="10"/>
    </row>
    <row r="204" spans="3:21" x14ac:dyDescent="0.3">
      <c r="U204" s="10"/>
    </row>
    <row r="205" spans="3:21" x14ac:dyDescent="0.3">
      <c r="U205" s="10"/>
    </row>
    <row r="206" spans="3:21" x14ac:dyDescent="0.3">
      <c r="U206" s="10"/>
    </row>
    <row r="207" spans="3:21" x14ac:dyDescent="0.3">
      <c r="U207" s="10"/>
    </row>
    <row r="208" spans="3:21" x14ac:dyDescent="0.3">
      <c r="U208" s="10"/>
    </row>
    <row r="209" spans="21:21" x14ac:dyDescent="0.3">
      <c r="U209" s="10"/>
    </row>
    <row r="210" spans="21:21" x14ac:dyDescent="0.3">
      <c r="U210" s="10"/>
    </row>
    <row r="211" spans="21:21" x14ac:dyDescent="0.3">
      <c r="U211" s="10"/>
    </row>
    <row r="212" spans="21:21" x14ac:dyDescent="0.3">
      <c r="U212" s="10"/>
    </row>
    <row r="213" spans="21:21" x14ac:dyDescent="0.3">
      <c r="U213" s="10"/>
    </row>
    <row r="214" spans="21:21" x14ac:dyDescent="0.3">
      <c r="U214" s="10"/>
    </row>
    <row r="215" spans="21:21" x14ac:dyDescent="0.3">
      <c r="U215" s="10"/>
    </row>
    <row r="216" spans="21:21" x14ac:dyDescent="0.3">
      <c r="U216" s="10"/>
    </row>
    <row r="217" spans="21:21" x14ac:dyDescent="0.3">
      <c r="U217" s="10"/>
    </row>
    <row r="218" spans="21:21" x14ac:dyDescent="0.3">
      <c r="U218" s="10"/>
    </row>
    <row r="219" spans="21:21" x14ac:dyDescent="0.3">
      <c r="U219" s="10"/>
    </row>
    <row r="220" spans="21:21" x14ac:dyDescent="0.3">
      <c r="U220" s="10"/>
    </row>
    <row r="221" spans="21:21" x14ac:dyDescent="0.3">
      <c r="U221" s="10"/>
    </row>
    <row r="222" spans="21:21" x14ac:dyDescent="0.3">
      <c r="U222" s="10"/>
    </row>
    <row r="223" spans="21:21" x14ac:dyDescent="0.3">
      <c r="U223" s="10"/>
    </row>
    <row r="224" spans="21:21" x14ac:dyDescent="0.3">
      <c r="U224" s="10"/>
    </row>
    <row r="225" spans="21:21" x14ac:dyDescent="0.3">
      <c r="U225" s="10"/>
    </row>
    <row r="226" spans="21:21" x14ac:dyDescent="0.3">
      <c r="U226" s="10"/>
    </row>
    <row r="227" spans="21:21" x14ac:dyDescent="0.3">
      <c r="U227" s="10"/>
    </row>
    <row r="228" spans="21:21" x14ac:dyDescent="0.3">
      <c r="U228" s="10"/>
    </row>
    <row r="229" spans="21:21" x14ac:dyDescent="0.3">
      <c r="U229" s="10"/>
    </row>
    <row r="230" spans="21:21" x14ac:dyDescent="0.3">
      <c r="U230" s="10"/>
    </row>
    <row r="231" spans="21:21" x14ac:dyDescent="0.3">
      <c r="U231" s="10"/>
    </row>
    <row r="232" spans="21:21" x14ac:dyDescent="0.3">
      <c r="U232" s="10"/>
    </row>
    <row r="233" spans="21:21" x14ac:dyDescent="0.3">
      <c r="U233" s="10"/>
    </row>
    <row r="234" spans="21:21" x14ac:dyDescent="0.3">
      <c r="U234" s="10"/>
    </row>
    <row r="235" spans="21:21" x14ac:dyDescent="0.3">
      <c r="U235" s="10"/>
    </row>
    <row r="236" spans="21:21" x14ac:dyDescent="0.3">
      <c r="U236" s="10"/>
    </row>
    <row r="237" spans="21:21" x14ac:dyDescent="0.3">
      <c r="U237" s="10"/>
    </row>
    <row r="238" spans="21:21" x14ac:dyDescent="0.3">
      <c r="U238" s="10"/>
    </row>
    <row r="239" spans="21:21" x14ac:dyDescent="0.3">
      <c r="U239" s="10"/>
    </row>
    <row r="240" spans="21:21" x14ac:dyDescent="0.3">
      <c r="U240" s="10"/>
    </row>
    <row r="241" spans="21:21" x14ac:dyDescent="0.3">
      <c r="U241" s="10"/>
    </row>
    <row r="242" spans="21:21" x14ac:dyDescent="0.3">
      <c r="U242" s="10"/>
    </row>
    <row r="243" spans="21:21" x14ac:dyDescent="0.3">
      <c r="U243" s="10"/>
    </row>
    <row r="244" spans="21:21" x14ac:dyDescent="0.3">
      <c r="U244" s="10"/>
    </row>
    <row r="245" spans="21:21" x14ac:dyDescent="0.3">
      <c r="U245" s="10"/>
    </row>
    <row r="246" spans="21:21" x14ac:dyDescent="0.3">
      <c r="U246" s="10"/>
    </row>
    <row r="247" spans="21:21" x14ac:dyDescent="0.3">
      <c r="U247" s="10"/>
    </row>
  </sheetData>
  <sortState xmlns:xlrd2="http://schemas.microsoft.com/office/spreadsheetml/2017/richdata2" ref="D3:D25">
    <sortCondition ref="D3:D25"/>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1"/>
  </sheetPr>
  <dimension ref="A1:X70"/>
  <sheetViews>
    <sheetView zoomScale="70" zoomScaleNormal="70" workbookViewId="0">
      <selection activeCell="K35" sqref="K35"/>
    </sheetView>
  </sheetViews>
  <sheetFormatPr defaultRowHeight="14.4" x14ac:dyDescent="0.3"/>
  <cols>
    <col min="1" max="1" width="9.33203125" bestFit="1" customWidth="1"/>
    <col min="2" max="2" width="30.5546875" bestFit="1" customWidth="1"/>
    <col min="3" max="3" width="19.109375" bestFit="1" customWidth="1"/>
    <col min="4" max="4" width="31.109375" bestFit="1" customWidth="1"/>
    <col min="5" max="5" width="35.88671875" bestFit="1" customWidth="1"/>
    <col min="6" max="6" width="10.6640625" bestFit="1" customWidth="1"/>
    <col min="7" max="7" width="19.44140625" bestFit="1" customWidth="1"/>
    <col min="8" max="8" width="15.6640625" customWidth="1"/>
    <col min="10" max="10" width="14" bestFit="1" customWidth="1"/>
    <col min="11" max="11" width="8.88671875" customWidth="1"/>
    <col min="13" max="13" width="21.44140625" bestFit="1" customWidth="1"/>
    <col min="14" max="14" width="46.44140625" bestFit="1" customWidth="1"/>
    <col min="15" max="15" width="35.44140625" bestFit="1" customWidth="1"/>
    <col min="16" max="16" width="66.33203125" customWidth="1"/>
  </cols>
  <sheetData>
    <row r="1" spans="1:24" x14ac:dyDescent="0.3">
      <c r="A1" s="13" t="s">
        <v>49</v>
      </c>
      <c r="B1" s="13" t="s">
        <v>50</v>
      </c>
      <c r="C1" s="13" t="s">
        <v>3</v>
      </c>
      <c r="D1" s="13" t="s">
        <v>1</v>
      </c>
      <c r="E1" s="13" t="s">
        <v>4</v>
      </c>
      <c r="F1" s="13" t="s">
        <v>104</v>
      </c>
      <c r="G1" s="13" t="s">
        <v>2</v>
      </c>
      <c r="H1" s="13" t="s">
        <v>99</v>
      </c>
      <c r="I1" s="13" t="s">
        <v>244</v>
      </c>
      <c r="J1" s="13" t="s">
        <v>288</v>
      </c>
      <c r="M1" s="31" t="s">
        <v>291</v>
      </c>
      <c r="N1" t="str">
        <f>Lookup_Segment&amp;"_"&amp;N11&amp;"_"&amp;IF(Date="Average Event Day (HE19)","HE19 Average",IF(Date="Average Event Day (HE20)","HE20 Average",N12&amp;IF(LEFT(N11,3)="All","","_"&amp;N14&amp;N15)))</f>
        <v>LCA-Kern_Elect DA 1-4 (1PM-9PM)_HE19 Average</v>
      </c>
      <c r="Q1" t="s">
        <v>257</v>
      </c>
      <c r="R1" t="s">
        <v>167</v>
      </c>
      <c r="S1" t="s">
        <v>168</v>
      </c>
      <c r="T1" t="s">
        <v>169</v>
      </c>
      <c r="U1" t="s">
        <v>170</v>
      </c>
      <c r="V1" t="s">
        <v>171</v>
      </c>
      <c r="W1" t="s">
        <v>172</v>
      </c>
      <c r="X1" t="s">
        <v>184</v>
      </c>
    </row>
    <row r="2" spans="1:24" x14ac:dyDescent="0.3">
      <c r="A2" s="13" t="s">
        <v>111</v>
      </c>
      <c r="B2" s="13" t="s">
        <v>190</v>
      </c>
      <c r="C2" s="13" t="s">
        <v>60</v>
      </c>
      <c r="D2" s="13" t="s">
        <v>60</v>
      </c>
      <c r="E2" s="13" t="s">
        <v>60</v>
      </c>
      <c r="F2" s="13" t="s">
        <v>60</v>
      </c>
      <c r="G2" s="13" t="s">
        <v>60</v>
      </c>
      <c r="H2" s="13" t="s">
        <v>60</v>
      </c>
      <c r="I2" s="13" t="s">
        <v>248</v>
      </c>
      <c r="J2" s="13" t="s">
        <v>60</v>
      </c>
      <c r="M2" s="37" t="s">
        <v>184</v>
      </c>
      <c r="N2" s="38" t="str">
        <f>VLOOKUP(N3&amp;N4&amp;N5&amp;N7&amp;N8&amp;N9&amp;N6,$P$1:$X$48,9,FALSE)</f>
        <v>LCA-Kern</v>
      </c>
      <c r="P2" s="13" t="str">
        <f>Q2&amp;R2&amp;S2&amp;T2&amp;U2&amp;V2&amp;W2</f>
        <v>AllAllAllAllAllAllBelow 20 kW</v>
      </c>
      <c r="Q2" t="s">
        <v>60</v>
      </c>
      <c r="R2" t="s">
        <v>60</v>
      </c>
      <c r="S2" t="s">
        <v>60</v>
      </c>
      <c r="T2" t="s">
        <v>60</v>
      </c>
      <c r="U2" t="s">
        <v>60</v>
      </c>
      <c r="V2" t="s">
        <v>60</v>
      </c>
      <c r="W2" t="s">
        <v>247</v>
      </c>
      <c r="X2" t="s">
        <v>246</v>
      </c>
    </row>
    <row r="3" spans="1:24" x14ac:dyDescent="0.3">
      <c r="A3" s="13"/>
      <c r="B3" s="13" t="s">
        <v>195</v>
      </c>
      <c r="C3" s="13" t="s">
        <v>36</v>
      </c>
      <c r="D3" s="13" t="s">
        <v>41</v>
      </c>
      <c r="E3" s="13" t="s">
        <v>30</v>
      </c>
      <c r="F3" s="13" t="s">
        <v>97</v>
      </c>
      <c r="G3" s="13" t="s">
        <v>97</v>
      </c>
      <c r="H3" s="13" t="s">
        <v>247</v>
      </c>
      <c r="I3" s="13" t="s">
        <v>245</v>
      </c>
      <c r="J3" s="13" t="s">
        <v>271</v>
      </c>
      <c r="M3" s="33" t="s">
        <v>287</v>
      </c>
      <c r="N3" s="39" t="str">
        <f>Sublap</f>
        <v>All</v>
      </c>
      <c r="P3" s="13" t="str">
        <f t="shared" ref="P3:P48" si="0">Q3&amp;R3&amp;S3&amp;T3&amp;U3&amp;V3&amp;W3</f>
        <v>SLAP_PGF1AllAllAllAllAllAll</v>
      </c>
      <c r="Q3" t="s">
        <v>271</v>
      </c>
      <c r="R3" t="s">
        <v>60</v>
      </c>
      <c r="S3" t="s">
        <v>60</v>
      </c>
      <c r="T3" t="s">
        <v>60</v>
      </c>
      <c r="U3" t="s">
        <v>60</v>
      </c>
      <c r="V3" t="s">
        <v>60</v>
      </c>
      <c r="W3" t="s">
        <v>60</v>
      </c>
      <c r="X3" t="s">
        <v>270</v>
      </c>
    </row>
    <row r="4" spans="1:24" x14ac:dyDescent="0.3">
      <c r="B4" s="13" t="s">
        <v>249</v>
      </c>
      <c r="C4" s="13" t="s">
        <v>32</v>
      </c>
      <c r="D4" s="13" t="s">
        <v>106</v>
      </c>
      <c r="E4" s="13" t="s">
        <v>38</v>
      </c>
      <c r="F4" s="13" t="s">
        <v>96</v>
      </c>
      <c r="G4" s="13" t="s">
        <v>96</v>
      </c>
      <c r="H4" s="13" t="s">
        <v>100</v>
      </c>
      <c r="I4" s="13"/>
      <c r="J4" s="13" t="s">
        <v>273</v>
      </c>
      <c r="M4" s="33" t="s">
        <v>51</v>
      </c>
      <c r="N4" s="39" t="str">
        <f>LCA</f>
        <v>Kern</v>
      </c>
      <c r="P4" s="13" t="str">
        <f t="shared" si="0"/>
        <v>AllAllAllAllAllAllAll</v>
      </c>
      <c r="Q4" t="s">
        <v>60</v>
      </c>
      <c r="R4" t="s">
        <v>60</v>
      </c>
      <c r="S4" t="s">
        <v>60</v>
      </c>
      <c r="T4" t="s">
        <v>60</v>
      </c>
      <c r="U4" t="s">
        <v>60</v>
      </c>
      <c r="V4" t="s">
        <v>60</v>
      </c>
      <c r="W4" t="s">
        <v>60</v>
      </c>
      <c r="X4" t="s">
        <v>60</v>
      </c>
    </row>
    <row r="5" spans="1:24" x14ac:dyDescent="0.3">
      <c r="B5" s="65"/>
      <c r="C5" s="13" t="s">
        <v>34</v>
      </c>
      <c r="D5" s="13" t="s">
        <v>251</v>
      </c>
      <c r="E5" s="13" t="s">
        <v>31</v>
      </c>
      <c r="H5" s="13" t="s">
        <v>101</v>
      </c>
      <c r="J5" s="13" t="s">
        <v>263</v>
      </c>
      <c r="M5" s="33" t="s">
        <v>53</v>
      </c>
      <c r="N5" s="39" t="str">
        <f>Aggregator</f>
        <v>All</v>
      </c>
      <c r="P5" s="13" t="str">
        <f t="shared" si="0"/>
        <v>AllAllAll4. Retail storesAllAllAll</v>
      </c>
      <c r="Q5" t="s">
        <v>60</v>
      </c>
      <c r="R5" t="s">
        <v>60</v>
      </c>
      <c r="S5" t="s">
        <v>60</v>
      </c>
      <c r="T5" t="s">
        <v>33</v>
      </c>
      <c r="U5" t="s">
        <v>60</v>
      </c>
      <c r="V5" t="s">
        <v>60</v>
      </c>
      <c r="W5" t="s">
        <v>60</v>
      </c>
      <c r="X5" t="s">
        <v>196</v>
      </c>
    </row>
    <row r="6" spans="1:24" x14ac:dyDescent="0.3">
      <c r="B6" s="20"/>
      <c r="C6" s="13" t="s">
        <v>29</v>
      </c>
      <c r="D6" s="13" t="s">
        <v>255</v>
      </c>
      <c r="E6" s="13" t="s">
        <v>33</v>
      </c>
      <c r="J6" s="13" t="s">
        <v>279</v>
      </c>
      <c r="M6" s="33" t="s">
        <v>52</v>
      </c>
      <c r="N6" s="39" t="str">
        <f>SASize</f>
        <v>All</v>
      </c>
      <c r="P6" s="13" t="str">
        <f t="shared" si="0"/>
        <v>AllAllAllAllYesAllAll</v>
      </c>
      <c r="Q6" t="s">
        <v>60</v>
      </c>
      <c r="R6" t="s">
        <v>60</v>
      </c>
      <c r="S6" t="s">
        <v>60</v>
      </c>
      <c r="T6" t="s">
        <v>60</v>
      </c>
      <c r="U6" t="s">
        <v>97</v>
      </c>
      <c r="V6" t="s">
        <v>60</v>
      </c>
      <c r="W6" t="s">
        <v>60</v>
      </c>
      <c r="X6" t="s">
        <v>298</v>
      </c>
    </row>
    <row r="7" spans="1:24" x14ac:dyDescent="0.3">
      <c r="B7" s="20"/>
      <c r="C7" s="13" t="s">
        <v>39</v>
      </c>
      <c r="D7" s="13" t="s">
        <v>166</v>
      </c>
      <c r="E7" s="13" t="s">
        <v>37</v>
      </c>
      <c r="J7" s="13" t="s">
        <v>275</v>
      </c>
      <c r="M7" s="33" t="s">
        <v>56</v>
      </c>
      <c r="N7" s="39" t="str">
        <f>Industry</f>
        <v>All</v>
      </c>
      <c r="P7" s="13" t="str">
        <f t="shared" si="0"/>
        <v>AllAllAllAllAllNoAll</v>
      </c>
      <c r="Q7" t="s">
        <v>60</v>
      </c>
      <c r="R7" t="s">
        <v>60</v>
      </c>
      <c r="S7" t="s">
        <v>60</v>
      </c>
      <c r="T7" t="s">
        <v>60</v>
      </c>
      <c r="U7" t="s">
        <v>60</v>
      </c>
      <c r="V7" t="s">
        <v>96</v>
      </c>
      <c r="W7" t="s">
        <v>60</v>
      </c>
      <c r="X7" t="s">
        <v>299</v>
      </c>
    </row>
    <row r="8" spans="1:24" x14ac:dyDescent="0.3">
      <c r="B8" s="65"/>
      <c r="C8" s="13" t="s">
        <v>103</v>
      </c>
      <c r="D8" s="13" t="s">
        <v>191</v>
      </c>
      <c r="E8" s="13" t="s">
        <v>35</v>
      </c>
      <c r="J8" s="13" t="s">
        <v>269</v>
      </c>
      <c r="M8" s="33" t="s">
        <v>57</v>
      </c>
      <c r="N8" s="39" t="str">
        <f>AutoDR</f>
        <v>All</v>
      </c>
      <c r="P8" s="13" t="str">
        <f t="shared" si="0"/>
        <v>AllAllCPowerAllAllAllAll</v>
      </c>
      <c r="Q8" t="s">
        <v>60</v>
      </c>
      <c r="R8" t="s">
        <v>60</v>
      </c>
      <c r="S8" t="s">
        <v>41</v>
      </c>
      <c r="T8" t="s">
        <v>60</v>
      </c>
      <c r="U8" t="s">
        <v>60</v>
      </c>
      <c r="V8" t="s">
        <v>60</v>
      </c>
      <c r="W8" t="s">
        <v>60</v>
      </c>
      <c r="X8" t="s">
        <v>207</v>
      </c>
    </row>
    <row r="9" spans="1:24" x14ac:dyDescent="0.3">
      <c r="B9" s="65"/>
      <c r="C9" s="13" t="s">
        <v>178</v>
      </c>
      <c r="D9" s="13"/>
      <c r="E9" s="13" t="s">
        <v>253</v>
      </c>
      <c r="J9" s="13" t="s">
        <v>267</v>
      </c>
      <c r="M9" s="35" t="s">
        <v>58</v>
      </c>
      <c r="N9" s="40" t="str">
        <f>DualDR</f>
        <v>All</v>
      </c>
      <c r="P9" s="13" t="str">
        <f t="shared" si="0"/>
        <v>AllAllAllAllAllAll20 to 199.99 kW</v>
      </c>
      <c r="Q9" t="s">
        <v>60</v>
      </c>
      <c r="R9" t="s">
        <v>60</v>
      </c>
      <c r="S9" t="s">
        <v>60</v>
      </c>
      <c r="T9" t="s">
        <v>60</v>
      </c>
      <c r="U9" t="s">
        <v>60</v>
      </c>
      <c r="V9" t="s">
        <v>60</v>
      </c>
      <c r="W9" t="s">
        <v>100</v>
      </c>
      <c r="X9" t="s">
        <v>193</v>
      </c>
    </row>
    <row r="10" spans="1:24" x14ac:dyDescent="0.3">
      <c r="C10" s="13" t="s">
        <v>40</v>
      </c>
      <c r="D10" s="13"/>
      <c r="E10" s="13"/>
      <c r="J10" s="13" t="s">
        <v>283</v>
      </c>
      <c r="P10" s="13" t="str">
        <f t="shared" si="0"/>
        <v>AllGreater Bay AreaAllAllAllAllAll</v>
      </c>
      <c r="Q10" t="s">
        <v>60</v>
      </c>
      <c r="R10" t="s">
        <v>36</v>
      </c>
      <c r="S10" t="s">
        <v>60</v>
      </c>
      <c r="T10" t="s">
        <v>60</v>
      </c>
      <c r="U10" t="s">
        <v>60</v>
      </c>
      <c r="V10" t="s">
        <v>60</v>
      </c>
      <c r="W10" t="s">
        <v>60</v>
      </c>
      <c r="X10" t="s">
        <v>201</v>
      </c>
    </row>
    <row r="11" spans="1:24" x14ac:dyDescent="0.3">
      <c r="D11" s="13"/>
      <c r="F11" s="6"/>
      <c r="G11" s="6"/>
      <c r="H11" s="6"/>
      <c r="J11" s="13" t="s">
        <v>259</v>
      </c>
      <c r="M11" t="s">
        <v>50</v>
      </c>
      <c r="N11" t="str">
        <f>Product</f>
        <v>Elect DA 1-4 (1PM-9PM)</v>
      </c>
      <c r="P11" s="13" t="str">
        <f t="shared" si="0"/>
        <v>SLAP_PGNPAllAllAllAllAllAll</v>
      </c>
      <c r="Q11" t="s">
        <v>273</v>
      </c>
      <c r="R11" t="s">
        <v>60</v>
      </c>
      <c r="S11" t="s">
        <v>60</v>
      </c>
      <c r="T11" t="s">
        <v>60</v>
      </c>
      <c r="U11" t="s">
        <v>60</v>
      </c>
      <c r="V11" t="s">
        <v>60</v>
      </c>
      <c r="W11" t="s">
        <v>60</v>
      </c>
      <c r="X11" t="s">
        <v>272</v>
      </c>
    </row>
    <row r="12" spans="1:24" x14ac:dyDescent="0.3">
      <c r="D12" s="6"/>
      <c r="F12" s="6"/>
      <c r="G12" s="6"/>
      <c r="H12" s="6"/>
      <c r="J12" s="13" t="s">
        <v>281</v>
      </c>
      <c r="M12" t="s">
        <v>292</v>
      </c>
      <c r="N12" t="str">
        <f>Date</f>
        <v>Average Event Day (HE19)</v>
      </c>
      <c r="P12" s="13" t="str">
        <f t="shared" si="0"/>
        <v>AllAllAll1. Agriculture, Mining &amp; ConstructionAllAllAll</v>
      </c>
      <c r="Q12" t="s">
        <v>60</v>
      </c>
      <c r="R12" t="s">
        <v>60</v>
      </c>
      <c r="S12" t="s">
        <v>60</v>
      </c>
      <c r="T12" t="s">
        <v>30</v>
      </c>
      <c r="U12" t="s">
        <v>60</v>
      </c>
      <c r="V12" t="s">
        <v>60</v>
      </c>
      <c r="W12" t="s">
        <v>60</v>
      </c>
      <c r="X12" t="s">
        <v>203</v>
      </c>
    </row>
    <row r="13" spans="1:24" x14ac:dyDescent="0.3">
      <c r="C13" s="6"/>
      <c r="D13" s="6"/>
      <c r="F13" s="6"/>
      <c r="G13" s="6"/>
      <c r="H13" s="6"/>
      <c r="J13" s="13" t="s">
        <v>277</v>
      </c>
      <c r="M13" t="s">
        <v>293</v>
      </c>
      <c r="N13" t="str">
        <f>EventWindow</f>
        <v/>
      </c>
      <c r="P13" s="13" t="str">
        <f t="shared" si="0"/>
        <v>SLAP_PGSBAllAllAllAllAllAll</v>
      </c>
      <c r="Q13" t="s">
        <v>263</v>
      </c>
      <c r="R13" t="s">
        <v>60</v>
      </c>
      <c r="S13" t="s">
        <v>60</v>
      </c>
      <c r="T13" t="s">
        <v>60</v>
      </c>
      <c r="U13" t="s">
        <v>60</v>
      </c>
      <c r="V13" t="s">
        <v>60</v>
      </c>
      <c r="W13" t="s">
        <v>60</v>
      </c>
      <c r="X13" t="s">
        <v>262</v>
      </c>
    </row>
    <row r="14" spans="1:24" x14ac:dyDescent="0.3">
      <c r="C14" s="6"/>
      <c r="D14" s="6"/>
      <c r="F14" s="6"/>
      <c r="G14" s="6"/>
      <c r="H14" s="6"/>
      <c r="J14" s="13" t="s">
        <v>261</v>
      </c>
      <c r="M14" t="s">
        <v>294</v>
      </c>
      <c r="N14" t="str">
        <f>IF(LEFT(N13,1)="C",N13,MID(N13,4,2))</f>
        <v/>
      </c>
      <c r="P14" s="13" t="str">
        <f t="shared" si="0"/>
        <v>AllAllAll5. Offices, Hotels, Finance, ServicesAllAllAll</v>
      </c>
      <c r="Q14" t="s">
        <v>60</v>
      </c>
      <c r="R14" t="s">
        <v>60</v>
      </c>
      <c r="S14" t="s">
        <v>60</v>
      </c>
      <c r="T14" t="s">
        <v>37</v>
      </c>
      <c r="U14" t="s">
        <v>60</v>
      </c>
      <c r="V14" t="s">
        <v>60</v>
      </c>
      <c r="W14" t="s">
        <v>60</v>
      </c>
      <c r="X14" t="s">
        <v>197</v>
      </c>
    </row>
    <row r="15" spans="1:24" x14ac:dyDescent="0.3">
      <c r="C15" s="6"/>
      <c r="D15" s="6"/>
      <c r="F15" s="6"/>
      <c r="G15" s="6"/>
      <c r="H15" s="6"/>
      <c r="J15" s="13" t="s">
        <v>265</v>
      </c>
      <c r="M15" t="s">
        <v>295</v>
      </c>
      <c r="N15" t="str">
        <f>IF(LEFT(N13,1)="C","","-"&amp;RIGHT(N13,2))</f>
        <v>-</v>
      </c>
      <c r="P15" s="13" t="str">
        <f t="shared" si="0"/>
        <v>AllAllAll3. Wholesale, Transport, other utilitiesAllAllAll</v>
      </c>
      <c r="Q15" t="s">
        <v>60</v>
      </c>
      <c r="R15" t="s">
        <v>60</v>
      </c>
      <c r="S15" t="s">
        <v>60</v>
      </c>
      <c r="T15" t="s">
        <v>31</v>
      </c>
      <c r="U15" t="s">
        <v>60</v>
      </c>
      <c r="V15" t="s">
        <v>60</v>
      </c>
      <c r="W15" t="s">
        <v>60</v>
      </c>
      <c r="X15" t="s">
        <v>194</v>
      </c>
    </row>
    <row r="16" spans="1:24" x14ac:dyDescent="0.3">
      <c r="C16" s="6"/>
      <c r="D16" s="6"/>
      <c r="F16" s="6"/>
      <c r="G16" s="6"/>
      <c r="H16" s="6"/>
      <c r="J16" s="13" t="s">
        <v>285</v>
      </c>
      <c r="P16" s="13" t="str">
        <f t="shared" si="0"/>
        <v>AllOtherAllAllAllAllAll</v>
      </c>
      <c r="Q16" t="s">
        <v>60</v>
      </c>
      <c r="R16" t="s">
        <v>32</v>
      </c>
      <c r="S16" t="s">
        <v>60</v>
      </c>
      <c r="T16" t="s">
        <v>60</v>
      </c>
      <c r="U16" t="s">
        <v>60</v>
      </c>
      <c r="V16" t="s">
        <v>60</v>
      </c>
      <c r="W16" t="s">
        <v>60</v>
      </c>
      <c r="X16" t="s">
        <v>204</v>
      </c>
    </row>
    <row r="17" spans="1:24" x14ac:dyDescent="0.3">
      <c r="C17" s="6"/>
      <c r="D17" s="7"/>
      <c r="F17" s="6"/>
      <c r="G17" s="6"/>
      <c r="H17" s="6"/>
      <c r="P17" s="13" t="str">
        <f t="shared" si="0"/>
        <v>AllSierraAllAllAllAllAll</v>
      </c>
      <c r="Q17" t="s">
        <v>60</v>
      </c>
      <c r="R17" t="s">
        <v>34</v>
      </c>
      <c r="S17" t="s">
        <v>60</v>
      </c>
      <c r="T17" t="s">
        <v>60</v>
      </c>
      <c r="U17" t="s">
        <v>60</v>
      </c>
      <c r="V17" t="s">
        <v>60</v>
      </c>
      <c r="W17" t="s">
        <v>60</v>
      </c>
      <c r="X17" t="s">
        <v>198</v>
      </c>
    </row>
    <row r="18" spans="1:24" x14ac:dyDescent="0.3">
      <c r="C18" s="6"/>
      <c r="D18" s="7"/>
      <c r="F18" s="6"/>
      <c r="G18" s="6"/>
      <c r="H18" s="6"/>
      <c r="P18" s="13" t="str">
        <f t="shared" si="0"/>
        <v>AllAllAllAllNoAllAll</v>
      </c>
      <c r="Q18" t="s">
        <v>60</v>
      </c>
      <c r="R18" t="s">
        <v>60</v>
      </c>
      <c r="S18" t="s">
        <v>60</v>
      </c>
      <c r="T18" t="s">
        <v>60</v>
      </c>
      <c r="U18" t="s">
        <v>96</v>
      </c>
      <c r="V18" t="s">
        <v>60</v>
      </c>
      <c r="W18" t="s">
        <v>60</v>
      </c>
      <c r="X18" t="s">
        <v>297</v>
      </c>
    </row>
    <row r="19" spans="1:24" x14ac:dyDescent="0.3">
      <c r="C19" s="6"/>
      <c r="D19" s="7"/>
      <c r="E19" s="6"/>
      <c r="F19" s="6"/>
      <c r="G19" s="6"/>
      <c r="H19" s="6"/>
      <c r="P19" s="13" t="str">
        <f t="shared" si="0"/>
        <v>AllAllAll7. Institutional/GovernmentAllAllAll</v>
      </c>
      <c r="Q19" t="s">
        <v>60</v>
      </c>
      <c r="R19" t="s">
        <v>60</v>
      </c>
      <c r="S19" t="s">
        <v>60</v>
      </c>
      <c r="T19" t="s">
        <v>35</v>
      </c>
      <c r="U19" t="s">
        <v>60</v>
      </c>
      <c r="V19" t="s">
        <v>60</v>
      </c>
      <c r="W19" t="s">
        <v>60</v>
      </c>
      <c r="X19" t="s">
        <v>200</v>
      </c>
    </row>
    <row r="20" spans="1:24" x14ac:dyDescent="0.3">
      <c r="C20" s="6"/>
      <c r="D20" s="7"/>
      <c r="E20" s="6"/>
      <c r="F20" s="6"/>
      <c r="G20" s="6"/>
      <c r="H20" s="6"/>
      <c r="P20" s="13" t="str">
        <f t="shared" si="0"/>
        <v>AllAllAllAllAllAll200 kW and above</v>
      </c>
      <c r="Q20" t="s">
        <v>60</v>
      </c>
      <c r="R20" t="s">
        <v>60</v>
      </c>
      <c r="S20" t="s">
        <v>60</v>
      </c>
      <c r="T20" t="s">
        <v>60</v>
      </c>
      <c r="U20" t="s">
        <v>60</v>
      </c>
      <c r="V20" t="s">
        <v>60</v>
      </c>
      <c r="W20" t="s">
        <v>101</v>
      </c>
      <c r="X20" t="s">
        <v>199</v>
      </c>
    </row>
    <row r="21" spans="1:24" x14ac:dyDescent="0.3">
      <c r="C21" s="6"/>
      <c r="D21" s="6"/>
      <c r="E21" s="6"/>
      <c r="F21" s="6"/>
      <c r="G21" s="6"/>
      <c r="H21" s="6"/>
      <c r="P21" s="13" t="str">
        <f t="shared" si="0"/>
        <v>AllKernAllAllAllAllAll</v>
      </c>
      <c r="Q21" t="s">
        <v>60</v>
      </c>
      <c r="R21" t="s">
        <v>29</v>
      </c>
      <c r="S21" t="s">
        <v>60</v>
      </c>
      <c r="T21" t="s">
        <v>60</v>
      </c>
      <c r="U21" t="s">
        <v>60</v>
      </c>
      <c r="V21" t="s">
        <v>60</v>
      </c>
      <c r="W21" t="s">
        <v>60</v>
      </c>
      <c r="X21" t="s">
        <v>202</v>
      </c>
    </row>
    <row r="22" spans="1:24" x14ac:dyDescent="0.3">
      <c r="C22" s="6"/>
      <c r="D22" s="6"/>
      <c r="E22" s="6"/>
      <c r="F22" s="6"/>
      <c r="G22" s="6"/>
      <c r="H22" s="6"/>
      <c r="P22" s="13" t="str">
        <f t="shared" si="0"/>
        <v>AllStocktonAllAllAllAllAll</v>
      </c>
      <c r="Q22" t="s">
        <v>60</v>
      </c>
      <c r="R22" t="s">
        <v>39</v>
      </c>
      <c r="S22" t="s">
        <v>60</v>
      </c>
      <c r="T22" t="s">
        <v>60</v>
      </c>
      <c r="U22" t="s">
        <v>60</v>
      </c>
      <c r="V22" t="s">
        <v>60</v>
      </c>
      <c r="W22" t="s">
        <v>60</v>
      </c>
      <c r="X22" t="s">
        <v>205</v>
      </c>
    </row>
    <row r="23" spans="1:24" x14ac:dyDescent="0.3">
      <c r="C23" s="6"/>
      <c r="D23" s="6"/>
      <c r="E23" s="6"/>
      <c r="F23" s="6"/>
      <c r="G23" s="6"/>
      <c r="H23" s="6"/>
      <c r="P23" s="13" t="str">
        <f t="shared" si="0"/>
        <v>AllAllEnersponseAllAllAllAll</v>
      </c>
      <c r="Q23" t="s">
        <v>60</v>
      </c>
      <c r="R23" t="s">
        <v>60</v>
      </c>
      <c r="S23" t="s">
        <v>106</v>
      </c>
      <c r="T23" t="s">
        <v>60</v>
      </c>
      <c r="U23" t="s">
        <v>60</v>
      </c>
      <c r="V23" t="s">
        <v>60</v>
      </c>
      <c r="W23" t="s">
        <v>60</v>
      </c>
      <c r="X23" t="s">
        <v>210</v>
      </c>
    </row>
    <row r="24" spans="1:24" x14ac:dyDescent="0.3">
      <c r="A24" s="17" t="s">
        <v>289</v>
      </c>
      <c r="C24" s="6"/>
      <c r="D24" s="6"/>
      <c r="E24" s="6"/>
      <c r="F24" s="6"/>
      <c r="G24" s="6"/>
      <c r="H24" s="6"/>
      <c r="P24" s="13" t="str">
        <f t="shared" si="0"/>
        <v>SLAP_PGSFAllAllAllAllAllAll</v>
      </c>
      <c r="Q24" t="s">
        <v>279</v>
      </c>
      <c r="R24" t="s">
        <v>60</v>
      </c>
      <c r="S24" t="s">
        <v>60</v>
      </c>
      <c r="T24" t="s">
        <v>60</v>
      </c>
      <c r="U24" t="s">
        <v>60</v>
      </c>
      <c r="V24" t="s">
        <v>60</v>
      </c>
      <c r="W24" t="s">
        <v>60</v>
      </c>
      <c r="X24" t="s">
        <v>278</v>
      </c>
    </row>
    <row r="25" spans="1:24" x14ac:dyDescent="0.3">
      <c r="A25" s="13" t="s">
        <v>49</v>
      </c>
      <c r="B25" s="13" t="s">
        <v>50</v>
      </c>
      <c r="C25" s="13" t="s">
        <v>167</v>
      </c>
      <c r="D25" s="13" t="s">
        <v>168</v>
      </c>
      <c r="E25" s="13" t="s">
        <v>218</v>
      </c>
      <c r="F25" s="13" t="s">
        <v>257</v>
      </c>
      <c r="G25" s="19"/>
      <c r="H25" s="19"/>
      <c r="P25" s="13" t="str">
        <f t="shared" si="0"/>
        <v>AllAllAll8. OtherAllAllAll</v>
      </c>
      <c r="Q25" t="s">
        <v>60</v>
      </c>
      <c r="R25" t="s">
        <v>60</v>
      </c>
      <c r="S25" t="s">
        <v>60</v>
      </c>
      <c r="T25" t="s">
        <v>253</v>
      </c>
      <c r="U25" t="s">
        <v>60</v>
      </c>
      <c r="V25" t="s">
        <v>60</v>
      </c>
      <c r="W25" t="s">
        <v>60</v>
      </c>
      <c r="X25" t="s">
        <v>252</v>
      </c>
    </row>
    <row r="26" spans="1:24" x14ac:dyDescent="0.3">
      <c r="A26" s="13" t="s">
        <v>111</v>
      </c>
      <c r="B26" s="13" t="s">
        <v>206</v>
      </c>
      <c r="C26" s="13" t="s">
        <v>60</v>
      </c>
      <c r="D26" s="13" t="s">
        <v>296</v>
      </c>
      <c r="E26" s="13" t="s">
        <v>60</v>
      </c>
      <c r="F26" s="13" t="s">
        <v>60</v>
      </c>
      <c r="G26" s="19"/>
      <c r="H26" s="19"/>
      <c r="P26" s="13" t="str">
        <f t="shared" si="0"/>
        <v>SLAP_PGFGAllAllAllAllAllAll</v>
      </c>
      <c r="Q26" t="s">
        <v>275</v>
      </c>
      <c r="R26" t="s">
        <v>60</v>
      </c>
      <c r="S26" t="s">
        <v>60</v>
      </c>
      <c r="T26" t="s">
        <v>60</v>
      </c>
      <c r="U26" t="s">
        <v>60</v>
      </c>
      <c r="V26" t="s">
        <v>60</v>
      </c>
      <c r="W26" t="s">
        <v>60</v>
      </c>
      <c r="X26" t="s">
        <v>274</v>
      </c>
    </row>
    <row r="27" spans="1:24" x14ac:dyDescent="0.3">
      <c r="A27" s="20"/>
      <c r="B27" s="20"/>
      <c r="C27" s="13" t="s">
        <v>36</v>
      </c>
      <c r="D27" s="13"/>
      <c r="E27" s="13"/>
      <c r="F27" s="13" t="s">
        <v>269</v>
      </c>
      <c r="G27" s="19"/>
      <c r="H27" s="19"/>
      <c r="P27" s="13" t="str">
        <f t="shared" si="0"/>
        <v>AllAllAll2. ManufacturingAllAllAll</v>
      </c>
      <c r="Q27" t="s">
        <v>60</v>
      </c>
      <c r="R27" t="s">
        <v>60</v>
      </c>
      <c r="S27" t="s">
        <v>60</v>
      </c>
      <c r="T27" t="s">
        <v>38</v>
      </c>
      <c r="U27" t="s">
        <v>60</v>
      </c>
      <c r="V27" t="s">
        <v>60</v>
      </c>
      <c r="W27" t="s">
        <v>60</v>
      </c>
      <c r="X27" t="s">
        <v>209</v>
      </c>
    </row>
    <row r="28" spans="1:24" x14ac:dyDescent="0.3">
      <c r="B28" s="20"/>
      <c r="C28" s="13" t="s">
        <v>32</v>
      </c>
      <c r="D28" s="20"/>
      <c r="E28" s="13"/>
      <c r="F28" s="13" t="s">
        <v>265</v>
      </c>
      <c r="G28" s="19"/>
      <c r="H28" s="19"/>
      <c r="P28" s="13" t="str">
        <f t="shared" si="0"/>
        <v>AllAllEnel XAllAllAllAll</v>
      </c>
      <c r="Q28" t="s">
        <v>60</v>
      </c>
      <c r="R28" t="s">
        <v>60</v>
      </c>
      <c r="S28" t="s">
        <v>251</v>
      </c>
      <c r="T28" t="s">
        <v>60</v>
      </c>
      <c r="U28" t="s">
        <v>60</v>
      </c>
      <c r="V28" t="s">
        <v>60</v>
      </c>
      <c r="W28" t="s">
        <v>60</v>
      </c>
      <c r="X28" t="s">
        <v>250</v>
      </c>
    </row>
    <row r="29" spans="1:24" x14ac:dyDescent="0.3">
      <c r="P29" s="13" t="str">
        <f t="shared" si="0"/>
        <v>SLAP_PGEBAllAllAllAllAllAll</v>
      </c>
      <c r="Q29" t="s">
        <v>269</v>
      </c>
      <c r="R29" t="s">
        <v>60</v>
      </c>
      <c r="S29" t="s">
        <v>60</v>
      </c>
      <c r="T29" t="s">
        <v>60</v>
      </c>
      <c r="U29" t="s">
        <v>60</v>
      </c>
      <c r="V29" t="s">
        <v>60</v>
      </c>
      <c r="W29" t="s">
        <v>60</v>
      </c>
      <c r="X29" t="s">
        <v>268</v>
      </c>
    </row>
    <row r="30" spans="1:24" x14ac:dyDescent="0.3">
      <c r="P30" s="13" t="str">
        <f t="shared" si="0"/>
        <v>AllNorthern CoastAllAllAllAllAll</v>
      </c>
      <c r="Q30" t="s">
        <v>60</v>
      </c>
      <c r="R30" t="s">
        <v>103</v>
      </c>
      <c r="S30" t="s">
        <v>60</v>
      </c>
      <c r="T30" t="s">
        <v>60</v>
      </c>
      <c r="U30" t="s">
        <v>60</v>
      </c>
      <c r="V30" t="s">
        <v>60</v>
      </c>
      <c r="W30" t="s">
        <v>60</v>
      </c>
      <c r="X30" t="s">
        <v>212</v>
      </c>
    </row>
    <row r="31" spans="1:24" x14ac:dyDescent="0.3">
      <c r="P31" s="13" t="str">
        <f t="shared" si="0"/>
        <v>SLAP_PGSTAllAllAllAllAllAll</v>
      </c>
      <c r="Q31" t="s">
        <v>267</v>
      </c>
      <c r="R31" t="s">
        <v>60</v>
      </c>
      <c r="S31" t="s">
        <v>60</v>
      </c>
      <c r="T31" t="s">
        <v>60</v>
      </c>
      <c r="U31" t="s">
        <v>60</v>
      </c>
      <c r="V31" t="s">
        <v>60</v>
      </c>
      <c r="W31" t="s">
        <v>60</v>
      </c>
      <c r="X31" t="s">
        <v>266</v>
      </c>
    </row>
    <row r="32" spans="1:24" x14ac:dyDescent="0.3">
      <c r="P32" s="13" t="str">
        <f t="shared" si="0"/>
        <v>SLAP_PGP2AllAllAllAllAllAll</v>
      </c>
      <c r="Q32" t="s">
        <v>283</v>
      </c>
      <c r="R32" t="s">
        <v>60</v>
      </c>
      <c r="S32" t="s">
        <v>60</v>
      </c>
      <c r="T32" t="s">
        <v>60</v>
      </c>
      <c r="U32" t="s">
        <v>60</v>
      </c>
      <c r="V32" t="s">
        <v>60</v>
      </c>
      <c r="W32" t="s">
        <v>60</v>
      </c>
      <c r="X32" t="s">
        <v>282</v>
      </c>
    </row>
    <row r="33" spans="16:24" x14ac:dyDescent="0.3">
      <c r="P33" s="13" t="str">
        <f t="shared" si="0"/>
        <v>AllAllCity of West SacramentoAllAllAllAll</v>
      </c>
      <c r="Q33" t="s">
        <v>60</v>
      </c>
      <c r="R33" t="s">
        <v>60</v>
      </c>
      <c r="S33" t="s">
        <v>255</v>
      </c>
      <c r="T33" t="s">
        <v>60</v>
      </c>
      <c r="U33" t="s">
        <v>60</v>
      </c>
      <c r="V33" t="s">
        <v>60</v>
      </c>
      <c r="W33" t="s">
        <v>60</v>
      </c>
      <c r="X33" t="s">
        <v>254</v>
      </c>
    </row>
    <row r="34" spans="16:24" x14ac:dyDescent="0.3">
      <c r="P34" s="13" t="str">
        <f t="shared" si="0"/>
        <v>SLAP_PGSIAllAllAllAllAllAll</v>
      </c>
      <c r="Q34" t="s">
        <v>259</v>
      </c>
      <c r="R34" t="s">
        <v>60</v>
      </c>
      <c r="S34" t="s">
        <v>60</v>
      </c>
      <c r="T34" t="s">
        <v>60</v>
      </c>
      <c r="U34" t="s">
        <v>60</v>
      </c>
      <c r="V34" t="s">
        <v>60</v>
      </c>
      <c r="W34" t="s">
        <v>60</v>
      </c>
      <c r="X34" t="s">
        <v>258</v>
      </c>
    </row>
    <row r="35" spans="16:24" x14ac:dyDescent="0.3">
      <c r="P35" s="13" t="str">
        <f t="shared" si="0"/>
        <v>AllAllPolaris Energy ServicesAllAllAllAll</v>
      </c>
      <c r="Q35" t="s">
        <v>60</v>
      </c>
      <c r="R35" t="s">
        <v>60</v>
      </c>
      <c r="S35" t="s">
        <v>166</v>
      </c>
      <c r="T35" t="s">
        <v>60</v>
      </c>
      <c r="U35" t="s">
        <v>60</v>
      </c>
      <c r="V35" t="s">
        <v>60</v>
      </c>
      <c r="W35" t="s">
        <v>60</v>
      </c>
      <c r="X35" t="s">
        <v>213</v>
      </c>
    </row>
    <row r="36" spans="16:24" x14ac:dyDescent="0.3">
      <c r="P36" s="13" t="str">
        <f t="shared" si="0"/>
        <v>SLAP_PGCCAllAllAllAllAllAll</v>
      </c>
      <c r="Q36" t="s">
        <v>281</v>
      </c>
      <c r="R36" t="s">
        <v>60</v>
      </c>
      <c r="S36" t="s">
        <v>60</v>
      </c>
      <c r="T36" t="s">
        <v>60</v>
      </c>
      <c r="U36" t="s">
        <v>60</v>
      </c>
      <c r="V36" t="s">
        <v>60</v>
      </c>
      <c r="W36" t="s">
        <v>60</v>
      </c>
      <c r="X36" t="s">
        <v>280</v>
      </c>
    </row>
    <row r="37" spans="16:24" x14ac:dyDescent="0.3">
      <c r="P37" s="13" t="str">
        <f t="shared" si="0"/>
        <v>SLAP_PGNBAllAllAllAllAllAll</v>
      </c>
      <c r="Q37" t="s">
        <v>277</v>
      </c>
      <c r="R37" t="s">
        <v>60</v>
      </c>
      <c r="S37" t="s">
        <v>60</v>
      </c>
      <c r="T37" t="s">
        <v>60</v>
      </c>
      <c r="U37" t="s">
        <v>60</v>
      </c>
      <c r="V37" t="s">
        <v>60</v>
      </c>
      <c r="W37" t="s">
        <v>60</v>
      </c>
      <c r="X37" t="s">
        <v>276</v>
      </c>
    </row>
    <row r="38" spans="16:24" x14ac:dyDescent="0.3">
      <c r="P38" s="13" t="str">
        <f t="shared" si="0"/>
        <v>SLAP_PGKNAllAllAllAllAllAll</v>
      </c>
      <c r="Q38" t="s">
        <v>261</v>
      </c>
      <c r="R38" t="s">
        <v>60</v>
      </c>
      <c r="S38" t="s">
        <v>60</v>
      </c>
      <c r="T38" t="s">
        <v>60</v>
      </c>
      <c r="U38" t="s">
        <v>60</v>
      </c>
      <c r="V38" t="s">
        <v>60</v>
      </c>
      <c r="W38" t="s">
        <v>60</v>
      </c>
      <c r="X38" t="s">
        <v>260</v>
      </c>
    </row>
    <row r="39" spans="16:24" x14ac:dyDescent="0.3">
      <c r="P39" s="13" t="str">
        <f t="shared" si="0"/>
        <v>AllGreater Fresno AreaAllAllAllAllAll</v>
      </c>
      <c r="Q39" t="s">
        <v>60</v>
      </c>
      <c r="R39" t="s">
        <v>178</v>
      </c>
      <c r="S39" t="s">
        <v>60</v>
      </c>
      <c r="T39" t="s">
        <v>60</v>
      </c>
      <c r="U39" t="s">
        <v>60</v>
      </c>
      <c r="V39" t="s">
        <v>60</v>
      </c>
      <c r="W39" t="s">
        <v>60</v>
      </c>
      <c r="X39" t="s">
        <v>214</v>
      </c>
    </row>
    <row r="40" spans="16:24" x14ac:dyDescent="0.3">
      <c r="P40" s="13" t="str">
        <f t="shared" si="0"/>
        <v>AllAllAllAllAllYesAll</v>
      </c>
      <c r="Q40" t="s">
        <v>60</v>
      </c>
      <c r="R40" t="s">
        <v>60</v>
      </c>
      <c r="S40" t="s">
        <v>60</v>
      </c>
      <c r="T40" t="s">
        <v>60</v>
      </c>
      <c r="U40" t="s">
        <v>60</v>
      </c>
      <c r="V40" t="s">
        <v>97</v>
      </c>
      <c r="W40" t="s">
        <v>60</v>
      </c>
      <c r="X40" t="s">
        <v>300</v>
      </c>
    </row>
    <row r="41" spans="16:24" x14ac:dyDescent="0.3">
      <c r="P41" s="13" t="str">
        <f t="shared" si="0"/>
        <v>SLAP_PGZPAllAllAllAllAllAll</v>
      </c>
      <c r="Q41" t="s">
        <v>265</v>
      </c>
      <c r="R41" t="s">
        <v>60</v>
      </c>
      <c r="S41" t="s">
        <v>60</v>
      </c>
      <c r="T41" t="s">
        <v>60</v>
      </c>
      <c r="U41" t="s">
        <v>60</v>
      </c>
      <c r="V41" t="s">
        <v>60</v>
      </c>
      <c r="W41" t="s">
        <v>60</v>
      </c>
      <c r="X41" t="s">
        <v>264</v>
      </c>
    </row>
    <row r="42" spans="16:24" x14ac:dyDescent="0.3">
      <c r="P42" s="13" t="str">
        <f t="shared" si="0"/>
        <v>AllHumboldtAllAllAllAllAll</v>
      </c>
      <c r="Q42" t="s">
        <v>60</v>
      </c>
      <c r="R42" t="s">
        <v>40</v>
      </c>
      <c r="S42" t="s">
        <v>60</v>
      </c>
      <c r="T42" t="s">
        <v>60</v>
      </c>
      <c r="U42" t="s">
        <v>60</v>
      </c>
      <c r="V42" t="s">
        <v>60</v>
      </c>
      <c r="W42" t="s">
        <v>60</v>
      </c>
      <c r="X42" t="s">
        <v>208</v>
      </c>
    </row>
    <row r="43" spans="16:24" x14ac:dyDescent="0.3">
      <c r="P43" s="13" t="str">
        <f t="shared" si="0"/>
        <v>SLAP_PGHBAllAllAllAllAllAll</v>
      </c>
      <c r="Q43" t="s">
        <v>285</v>
      </c>
      <c r="R43" t="s">
        <v>60</v>
      </c>
      <c r="S43" t="s">
        <v>60</v>
      </c>
      <c r="T43" t="s">
        <v>60</v>
      </c>
      <c r="U43" t="s">
        <v>60</v>
      </c>
      <c r="V43" t="s">
        <v>60</v>
      </c>
      <c r="W43" t="s">
        <v>60</v>
      </c>
      <c r="X43" t="s">
        <v>284</v>
      </c>
    </row>
    <row r="44" spans="16:24" x14ac:dyDescent="0.3">
      <c r="P44" s="13" t="str">
        <f t="shared" si="0"/>
        <v>AllAllVoltus, Inc.AllAllAllAll</v>
      </c>
      <c r="Q44" t="s">
        <v>60</v>
      </c>
      <c r="R44" t="s">
        <v>60</v>
      </c>
      <c r="S44" t="s">
        <v>191</v>
      </c>
      <c r="T44" t="s">
        <v>60</v>
      </c>
      <c r="U44" t="s">
        <v>60</v>
      </c>
      <c r="V44" t="s">
        <v>60</v>
      </c>
      <c r="W44" t="s">
        <v>60</v>
      </c>
      <c r="X44" t="s">
        <v>211</v>
      </c>
    </row>
    <row r="45" spans="16:24" x14ac:dyDescent="0.3">
      <c r="P45" s="13" t="str">
        <f t="shared" si="0"/>
        <v/>
      </c>
    </row>
    <row r="46" spans="16:24" x14ac:dyDescent="0.3">
      <c r="P46" s="13" t="str">
        <f t="shared" si="0"/>
        <v/>
      </c>
    </row>
    <row r="47" spans="16:24" x14ac:dyDescent="0.3">
      <c r="P47" s="13" t="str">
        <f t="shared" si="0"/>
        <v/>
      </c>
    </row>
    <row r="48" spans="16:24" x14ac:dyDescent="0.3">
      <c r="P48" s="13" t="str">
        <f t="shared" si="0"/>
        <v/>
      </c>
    </row>
    <row r="50" spans="3:19" x14ac:dyDescent="0.3">
      <c r="O50" s="65"/>
      <c r="P50" s="65"/>
      <c r="Q50" s="65"/>
      <c r="R50" s="65"/>
      <c r="S50" s="65"/>
    </row>
    <row r="51" spans="3:19" x14ac:dyDescent="0.3">
      <c r="O51" s="65"/>
      <c r="P51" s="65"/>
      <c r="Q51" s="65"/>
      <c r="R51" s="65"/>
      <c r="S51" s="65"/>
    </row>
    <row r="52" spans="3:19" x14ac:dyDescent="0.3">
      <c r="O52" s="65"/>
      <c r="P52" s="65"/>
      <c r="Q52" s="65"/>
      <c r="R52" s="65"/>
      <c r="S52" s="65"/>
    </row>
    <row r="53" spans="3:19" x14ac:dyDescent="0.3">
      <c r="O53" s="65"/>
      <c r="P53" s="20" t="str">
        <f>Q53&amp;R53&amp;S53&amp;T53</f>
        <v/>
      </c>
      <c r="Q53" s="65"/>
      <c r="R53" s="65"/>
      <c r="S53" s="65"/>
    </row>
    <row r="54" spans="3:19" x14ac:dyDescent="0.3">
      <c r="O54" s="65"/>
      <c r="P54" s="20" t="str">
        <f t="shared" ref="P54:P57" si="1">Q54&amp;R54&amp;S54&amp;T54</f>
        <v/>
      </c>
      <c r="Q54" s="65"/>
      <c r="R54" s="65"/>
      <c r="S54" s="65"/>
    </row>
    <row r="55" spans="3:19" x14ac:dyDescent="0.3">
      <c r="O55" s="65"/>
      <c r="P55" s="20" t="str">
        <f t="shared" si="1"/>
        <v/>
      </c>
      <c r="Q55" s="65"/>
      <c r="R55" s="65"/>
      <c r="S55" s="65"/>
    </row>
    <row r="56" spans="3:19" x14ac:dyDescent="0.3">
      <c r="O56" s="65"/>
      <c r="P56" s="20" t="str">
        <f t="shared" si="1"/>
        <v/>
      </c>
      <c r="Q56" s="65"/>
      <c r="R56" s="65"/>
      <c r="S56" s="65"/>
    </row>
    <row r="57" spans="3:19" x14ac:dyDescent="0.3">
      <c r="O57" s="65"/>
      <c r="P57" s="20" t="str">
        <f t="shared" si="1"/>
        <v/>
      </c>
      <c r="Q57" s="65"/>
      <c r="R57" s="65"/>
      <c r="S57" s="65"/>
    </row>
    <row r="58" spans="3:19" x14ac:dyDescent="0.3">
      <c r="O58" s="65"/>
      <c r="P58" s="65"/>
      <c r="Q58" s="65"/>
      <c r="R58" s="65"/>
      <c r="S58" s="65"/>
    </row>
    <row r="59" spans="3:19" x14ac:dyDescent="0.3">
      <c r="O59" s="65"/>
      <c r="P59" s="65"/>
      <c r="Q59" s="65"/>
      <c r="R59" s="65"/>
      <c r="S59" s="65"/>
    </row>
    <row r="60" spans="3:19" x14ac:dyDescent="0.3">
      <c r="C60" s="2"/>
      <c r="O60" s="65"/>
      <c r="P60" s="65"/>
      <c r="Q60" s="65"/>
      <c r="R60" s="65"/>
      <c r="S60" s="65"/>
    </row>
    <row r="61" spans="3:19" x14ac:dyDescent="0.3">
      <c r="C61" s="2"/>
      <c r="O61" s="65"/>
      <c r="P61" s="65"/>
      <c r="Q61" s="65"/>
      <c r="R61" s="65"/>
      <c r="S61" s="65"/>
    </row>
    <row r="62" spans="3:19" x14ac:dyDescent="0.3">
      <c r="C62" s="2"/>
      <c r="O62" s="65"/>
      <c r="P62" s="65"/>
      <c r="Q62" s="65"/>
      <c r="R62" s="65"/>
      <c r="S62" s="65"/>
    </row>
    <row r="63" spans="3:19" x14ac:dyDescent="0.3">
      <c r="C63" s="2"/>
    </row>
    <row r="64" spans="3:19" x14ac:dyDescent="0.3">
      <c r="C64" s="2"/>
    </row>
    <row r="65" spans="3:3" x14ac:dyDescent="0.3">
      <c r="C65" s="2"/>
    </row>
    <row r="66" spans="3:3" x14ac:dyDescent="0.3">
      <c r="C66" s="2"/>
    </row>
    <row r="67" spans="3:3" x14ac:dyDescent="0.3">
      <c r="C67" s="2"/>
    </row>
    <row r="68" spans="3:3" x14ac:dyDescent="0.3">
      <c r="C68" s="2"/>
    </row>
    <row r="69" spans="3:3" x14ac:dyDescent="0.3">
      <c r="C69" s="2"/>
    </row>
    <row r="70" spans="3:3" x14ac:dyDescent="0.3">
      <c r="C70" s="2"/>
    </row>
  </sheetData>
  <sortState xmlns:xlrd2="http://schemas.microsoft.com/office/spreadsheetml/2017/richdata2" ref="E3:E9">
    <sortCondition ref="E3:E9"/>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1"/>
  </sheetPr>
  <dimension ref="A1:DR6411"/>
  <sheetViews>
    <sheetView topLeftCell="CT1" zoomScale="70" zoomScaleNormal="70" workbookViewId="0">
      <selection activeCell="G21" sqref="G21"/>
    </sheetView>
  </sheetViews>
  <sheetFormatPr defaultRowHeight="14.4" x14ac:dyDescent="0.3"/>
  <cols>
    <col min="1" max="1" width="106.6640625" bestFit="1" customWidth="1"/>
    <col min="2" max="2" width="15.33203125" bestFit="1" customWidth="1"/>
    <col min="3" max="3" width="52" bestFit="1" customWidth="1"/>
    <col min="4" max="4" width="20.5546875" bestFit="1" customWidth="1"/>
    <col min="5" max="5" width="14" bestFit="1" customWidth="1"/>
    <col min="6" max="6" width="31.6640625" bestFit="1" customWidth="1"/>
    <col min="7" max="7" width="37.109375" bestFit="1" customWidth="1"/>
    <col min="8" max="8" width="12" bestFit="1" customWidth="1"/>
    <col min="9" max="9" width="12.88671875" bestFit="1" customWidth="1"/>
    <col min="10" max="10" width="18.88671875" bestFit="1" customWidth="1"/>
    <col min="11" max="11" width="39.109375" bestFit="1" customWidth="1"/>
    <col min="12" max="12" width="11.5546875" style="9" bestFit="1" customWidth="1"/>
    <col min="13" max="13" width="15.33203125" style="21" bestFit="1" customWidth="1"/>
    <col min="14" max="14" width="12.5546875" bestFit="1" customWidth="1"/>
    <col min="15" max="15" width="17.6640625" bestFit="1" customWidth="1"/>
    <col min="16" max="16" width="14.88671875" bestFit="1" customWidth="1"/>
    <col min="17" max="17" width="15.33203125" bestFit="1" customWidth="1"/>
    <col min="18" max="18" width="14.33203125" bestFit="1" customWidth="1"/>
    <col min="19" max="19" width="16" bestFit="1" customWidth="1"/>
    <col min="20" max="20" width="13.88671875" bestFit="1" customWidth="1"/>
    <col min="21" max="21" width="15.6640625" bestFit="1" customWidth="1"/>
    <col min="22" max="22" width="10.6640625" style="15" bestFit="1" customWidth="1"/>
    <col min="23" max="40" width="12.44140625" bestFit="1" customWidth="1"/>
    <col min="41" max="42" width="13.5546875" bestFit="1" customWidth="1"/>
    <col min="43" max="70" width="12.44140625" bestFit="1" customWidth="1"/>
    <col min="71" max="94" width="13.44140625" bestFit="1" customWidth="1"/>
    <col min="95" max="95" width="14" bestFit="1" customWidth="1"/>
    <col min="96" max="103" width="14.44140625" bestFit="1" customWidth="1"/>
    <col min="104" max="104" width="15.33203125" bestFit="1" customWidth="1"/>
    <col min="105" max="105" width="14.88671875" bestFit="1" customWidth="1"/>
    <col min="106" max="113" width="15.33203125" bestFit="1" customWidth="1"/>
    <col min="114" max="114" width="15.6640625" bestFit="1" customWidth="1"/>
    <col min="115" max="115" width="15.33203125" bestFit="1" customWidth="1"/>
    <col min="116" max="118" width="15.6640625" bestFit="1" customWidth="1"/>
    <col min="119" max="119" width="12.5546875" bestFit="1" customWidth="1"/>
    <col min="120" max="120" width="12.109375" bestFit="1" customWidth="1"/>
    <col min="121" max="121" width="25" bestFit="1" customWidth="1"/>
    <col min="122" max="122" width="15" customWidth="1"/>
  </cols>
  <sheetData>
    <row r="1" spans="1:121" x14ac:dyDescent="0.3">
      <c r="A1" t="s">
        <v>108</v>
      </c>
      <c r="B1" t="s">
        <v>59</v>
      </c>
      <c r="C1" t="s">
        <v>184</v>
      </c>
      <c r="D1" t="s">
        <v>167</v>
      </c>
      <c r="E1" t="s">
        <v>286</v>
      </c>
      <c r="F1" t="s">
        <v>168</v>
      </c>
      <c r="G1" t="s">
        <v>169</v>
      </c>
      <c r="H1" t="s">
        <v>170</v>
      </c>
      <c r="I1" t="s">
        <v>171</v>
      </c>
      <c r="J1" t="s">
        <v>172</v>
      </c>
      <c r="K1" t="s">
        <v>50</v>
      </c>
      <c r="L1" s="9" t="s">
        <v>173</v>
      </c>
      <c r="M1" s="21" t="s">
        <v>174</v>
      </c>
      <c r="N1" t="s">
        <v>175</v>
      </c>
      <c r="O1" t="s">
        <v>244</v>
      </c>
      <c r="P1" t="s">
        <v>176</v>
      </c>
      <c r="Q1" t="s">
        <v>216</v>
      </c>
      <c r="R1" t="s">
        <v>185</v>
      </c>
      <c r="S1" t="s">
        <v>162</v>
      </c>
      <c r="T1" t="s">
        <v>177</v>
      </c>
      <c r="U1" t="s">
        <v>163</v>
      </c>
      <c r="V1" s="15" t="s">
        <v>161</v>
      </c>
      <c r="W1" t="s">
        <v>5</v>
      </c>
      <c r="X1" t="s">
        <v>6</v>
      </c>
      <c r="Y1" t="s">
        <v>7</v>
      </c>
      <c r="Z1" t="s">
        <v>8</v>
      </c>
      <c r="AA1" t="s">
        <v>9</v>
      </c>
      <c r="AB1" t="s">
        <v>10</v>
      </c>
      <c r="AC1" t="s">
        <v>11</v>
      </c>
      <c r="AD1" t="s">
        <v>12</v>
      </c>
      <c r="AE1" t="s">
        <v>13</v>
      </c>
      <c r="AF1" t="s">
        <v>14</v>
      </c>
      <c r="AG1" t="s">
        <v>15</v>
      </c>
      <c r="AH1" t="s">
        <v>16</v>
      </c>
      <c r="AI1" t="s">
        <v>17</v>
      </c>
      <c r="AJ1" t="s">
        <v>18</v>
      </c>
      <c r="AK1" t="s">
        <v>19</v>
      </c>
      <c r="AL1" t="s">
        <v>20</v>
      </c>
      <c r="AM1" t="s">
        <v>21</v>
      </c>
      <c r="AN1" t="s">
        <v>22</v>
      </c>
      <c r="AO1" t="s">
        <v>23</v>
      </c>
      <c r="AP1" t="s">
        <v>24</v>
      </c>
      <c r="AQ1" t="s">
        <v>25</v>
      </c>
      <c r="AR1" t="s">
        <v>26</v>
      </c>
      <c r="AS1" t="s">
        <v>27</v>
      </c>
      <c r="AT1" t="s">
        <v>28</v>
      </c>
      <c r="AU1" t="s">
        <v>72</v>
      </c>
      <c r="AV1" t="s">
        <v>73</v>
      </c>
      <c r="AW1" t="s">
        <v>74</v>
      </c>
      <c r="AX1" t="s">
        <v>75</v>
      </c>
      <c r="AY1" t="s">
        <v>76</v>
      </c>
      <c r="AZ1" t="s">
        <v>77</v>
      </c>
      <c r="BA1" t="s">
        <v>78</v>
      </c>
      <c r="BB1" t="s">
        <v>79</v>
      </c>
      <c r="BC1" t="s">
        <v>80</v>
      </c>
      <c r="BD1" t="s">
        <v>81</v>
      </c>
      <c r="BE1" t="s">
        <v>82</v>
      </c>
      <c r="BF1" t="s">
        <v>83</v>
      </c>
      <c r="BG1" t="s">
        <v>84</v>
      </c>
      <c r="BH1" t="s">
        <v>85</v>
      </c>
      <c r="BI1" t="s">
        <v>86</v>
      </c>
      <c r="BJ1" t="s">
        <v>87</v>
      </c>
      <c r="BK1" t="s">
        <v>88</v>
      </c>
      <c r="BL1" t="s">
        <v>89</v>
      </c>
      <c r="BM1" t="s">
        <v>90</v>
      </c>
      <c r="BN1" t="s">
        <v>91</v>
      </c>
      <c r="BO1" t="s">
        <v>92</v>
      </c>
      <c r="BP1" t="s">
        <v>93</v>
      </c>
      <c r="BQ1" t="s">
        <v>94</v>
      </c>
      <c r="BR1" t="s">
        <v>95</v>
      </c>
      <c r="BS1" t="s">
        <v>113</v>
      </c>
      <c r="BT1" t="s">
        <v>114</v>
      </c>
      <c r="BU1" t="s">
        <v>115</v>
      </c>
      <c r="BV1" t="s">
        <v>116</v>
      </c>
      <c r="BW1" t="s">
        <v>117</v>
      </c>
      <c r="BX1" t="s">
        <v>118</v>
      </c>
      <c r="BY1" t="s">
        <v>119</v>
      </c>
      <c r="BZ1" t="s">
        <v>120</v>
      </c>
      <c r="CA1" t="s">
        <v>121</v>
      </c>
      <c r="CB1" t="s">
        <v>122</v>
      </c>
      <c r="CC1" t="s">
        <v>123</v>
      </c>
      <c r="CD1" t="s">
        <v>124</v>
      </c>
      <c r="CE1" t="s">
        <v>125</v>
      </c>
      <c r="CF1" t="s">
        <v>126</v>
      </c>
      <c r="CG1" t="s">
        <v>127</v>
      </c>
      <c r="CH1" t="s">
        <v>128</v>
      </c>
      <c r="CI1" t="s">
        <v>129</v>
      </c>
      <c r="CJ1" t="s">
        <v>130</v>
      </c>
      <c r="CK1" t="s">
        <v>131</v>
      </c>
      <c r="CL1" t="s">
        <v>132</v>
      </c>
      <c r="CM1" t="s">
        <v>133</v>
      </c>
      <c r="CN1" t="s">
        <v>134</v>
      </c>
      <c r="CO1" t="s">
        <v>135</v>
      </c>
      <c r="CP1" t="s">
        <v>136</v>
      </c>
      <c r="CQ1" t="s">
        <v>137</v>
      </c>
      <c r="CR1" t="s">
        <v>138</v>
      </c>
      <c r="CS1" t="s">
        <v>139</v>
      </c>
      <c r="CT1" t="s">
        <v>140</v>
      </c>
      <c r="CU1" t="s">
        <v>141</v>
      </c>
      <c r="CV1" t="s">
        <v>142</v>
      </c>
      <c r="CW1" t="s">
        <v>143</v>
      </c>
      <c r="CX1" t="s">
        <v>144</v>
      </c>
      <c r="CY1" t="s">
        <v>145</v>
      </c>
      <c r="CZ1" t="s">
        <v>146</v>
      </c>
      <c r="DA1" t="s">
        <v>147</v>
      </c>
      <c r="DB1" t="s">
        <v>148</v>
      </c>
      <c r="DC1" t="s">
        <v>149</v>
      </c>
      <c r="DD1" t="s">
        <v>150</v>
      </c>
      <c r="DE1" t="s">
        <v>151</v>
      </c>
      <c r="DF1" t="s">
        <v>152</v>
      </c>
      <c r="DG1" t="s">
        <v>153</v>
      </c>
      <c r="DH1" t="s">
        <v>154</v>
      </c>
      <c r="DI1" t="s">
        <v>155</v>
      </c>
      <c r="DJ1" t="s">
        <v>156</v>
      </c>
      <c r="DK1" t="s">
        <v>157</v>
      </c>
      <c r="DL1" t="s">
        <v>158</v>
      </c>
      <c r="DM1" t="s">
        <v>159</v>
      </c>
      <c r="DN1" t="s">
        <v>160</v>
      </c>
      <c r="DO1" t="s">
        <v>188</v>
      </c>
      <c r="DP1" t="s">
        <v>189</v>
      </c>
    </row>
    <row r="2" spans="1:121" x14ac:dyDescent="0.3">
      <c r="B2" t="s">
        <v>59</v>
      </c>
      <c r="C2" t="s">
        <v>184</v>
      </c>
      <c r="D2" t="s">
        <v>167</v>
      </c>
      <c r="E2" t="s">
        <v>257</v>
      </c>
      <c r="F2" t="s">
        <v>168</v>
      </c>
      <c r="G2" t="s">
        <v>169</v>
      </c>
      <c r="H2" t="s">
        <v>170</v>
      </c>
      <c r="I2" t="s">
        <v>171</v>
      </c>
      <c r="J2" t="s">
        <v>172</v>
      </c>
      <c r="K2" t="s">
        <v>50</v>
      </c>
      <c r="L2" t="s">
        <v>173</v>
      </c>
      <c r="M2" t="s">
        <v>174</v>
      </c>
      <c r="N2" t="s">
        <v>175</v>
      </c>
      <c r="O2" t="s">
        <v>244</v>
      </c>
      <c r="P2" t="s">
        <v>176</v>
      </c>
      <c r="Q2" t="s">
        <v>216</v>
      </c>
      <c r="R2" t="s">
        <v>185</v>
      </c>
      <c r="S2" t="s">
        <v>162</v>
      </c>
      <c r="T2" t="s">
        <v>177</v>
      </c>
      <c r="U2" t="s">
        <v>163</v>
      </c>
      <c r="V2" t="s">
        <v>161</v>
      </c>
      <c r="W2" t="s">
        <v>220</v>
      </c>
      <c r="X2" t="s">
        <v>221</v>
      </c>
      <c r="Y2" t="s">
        <v>222</v>
      </c>
      <c r="Z2" t="s">
        <v>223</v>
      </c>
      <c r="AA2" t="s">
        <v>224</v>
      </c>
      <c r="AB2" t="s">
        <v>225</v>
      </c>
      <c r="AC2" t="s">
        <v>226</v>
      </c>
      <c r="AD2" t="s">
        <v>227</v>
      </c>
      <c r="AE2" t="s">
        <v>228</v>
      </c>
      <c r="AF2" t="s">
        <v>229</v>
      </c>
      <c r="AG2" t="s">
        <v>230</v>
      </c>
      <c r="AH2" t="s">
        <v>231</v>
      </c>
      <c r="AI2" t="s">
        <v>232</v>
      </c>
      <c r="AJ2" t="s">
        <v>233</v>
      </c>
      <c r="AK2" t="s">
        <v>234</v>
      </c>
      <c r="AL2" t="s">
        <v>235</v>
      </c>
      <c r="AM2" t="s">
        <v>236</v>
      </c>
      <c r="AN2" t="s">
        <v>237</v>
      </c>
      <c r="AO2" t="s">
        <v>238</v>
      </c>
      <c r="AP2" t="s">
        <v>239</v>
      </c>
      <c r="AQ2" t="s">
        <v>240</v>
      </c>
      <c r="AR2" t="s">
        <v>241</v>
      </c>
      <c r="AS2" t="s">
        <v>242</v>
      </c>
      <c r="AT2" t="s">
        <v>243</v>
      </c>
      <c r="AU2" t="s">
        <v>72</v>
      </c>
      <c r="AV2" t="s">
        <v>73</v>
      </c>
      <c r="AW2" t="s">
        <v>74</v>
      </c>
      <c r="AX2" t="s">
        <v>75</v>
      </c>
      <c r="AY2" t="s">
        <v>76</v>
      </c>
      <c r="AZ2" t="s">
        <v>77</v>
      </c>
      <c r="BA2" t="s">
        <v>78</v>
      </c>
      <c r="BB2" t="s">
        <v>79</v>
      </c>
      <c r="BC2" t="s">
        <v>80</v>
      </c>
      <c r="BD2" t="s">
        <v>81</v>
      </c>
      <c r="BE2" t="s">
        <v>82</v>
      </c>
      <c r="BF2" t="s">
        <v>83</v>
      </c>
      <c r="BG2" t="s">
        <v>84</v>
      </c>
      <c r="BH2" t="s">
        <v>85</v>
      </c>
      <c r="BI2" t="s">
        <v>86</v>
      </c>
      <c r="BJ2" t="s">
        <v>87</v>
      </c>
      <c r="BK2" t="s">
        <v>88</v>
      </c>
      <c r="BL2" t="s">
        <v>89</v>
      </c>
      <c r="BM2" t="s">
        <v>90</v>
      </c>
      <c r="BN2" t="s">
        <v>91</v>
      </c>
      <c r="BO2" t="s">
        <v>92</v>
      </c>
      <c r="BP2" t="s">
        <v>93</v>
      </c>
      <c r="BQ2" t="s">
        <v>94</v>
      </c>
      <c r="BR2" t="s">
        <v>95</v>
      </c>
      <c r="BS2" t="s">
        <v>113</v>
      </c>
      <c r="BT2" t="s">
        <v>114</v>
      </c>
      <c r="BU2" t="s">
        <v>115</v>
      </c>
      <c r="BV2" t="s">
        <v>116</v>
      </c>
      <c r="BW2" t="s">
        <v>117</v>
      </c>
      <c r="BX2" t="s">
        <v>118</v>
      </c>
      <c r="BY2" t="s">
        <v>119</v>
      </c>
      <c r="BZ2" t="s">
        <v>120</v>
      </c>
      <c r="CA2" t="s">
        <v>121</v>
      </c>
      <c r="CB2" t="s">
        <v>122</v>
      </c>
      <c r="CC2" t="s">
        <v>123</v>
      </c>
      <c r="CD2" t="s">
        <v>124</v>
      </c>
      <c r="CE2" t="s">
        <v>125</v>
      </c>
      <c r="CF2" t="s">
        <v>126</v>
      </c>
      <c r="CG2" t="s">
        <v>127</v>
      </c>
      <c r="CH2" t="s">
        <v>128</v>
      </c>
      <c r="CI2" t="s">
        <v>129</v>
      </c>
      <c r="CJ2" t="s">
        <v>130</v>
      </c>
      <c r="CK2" t="s">
        <v>131</v>
      </c>
      <c r="CL2" t="s">
        <v>132</v>
      </c>
      <c r="CM2" t="s">
        <v>133</v>
      </c>
      <c r="CN2" t="s">
        <v>134</v>
      </c>
      <c r="CO2" t="s">
        <v>135</v>
      </c>
      <c r="CP2" t="s">
        <v>136</v>
      </c>
      <c r="CQ2" t="s">
        <v>137</v>
      </c>
      <c r="CR2" t="s">
        <v>138</v>
      </c>
      <c r="CS2" t="s">
        <v>139</v>
      </c>
      <c r="CT2" t="s">
        <v>140</v>
      </c>
      <c r="CU2" t="s">
        <v>141</v>
      </c>
      <c r="CV2" t="s">
        <v>142</v>
      </c>
      <c r="CW2" t="s">
        <v>143</v>
      </c>
      <c r="CX2" t="s">
        <v>144</v>
      </c>
      <c r="CY2" t="s">
        <v>145</v>
      </c>
      <c r="CZ2" t="s">
        <v>146</v>
      </c>
      <c r="DA2" t="s">
        <v>147</v>
      </c>
      <c r="DB2" t="s">
        <v>148</v>
      </c>
      <c r="DC2" t="s">
        <v>149</v>
      </c>
      <c r="DD2" t="s">
        <v>150</v>
      </c>
      <c r="DE2" t="s">
        <v>151</v>
      </c>
      <c r="DF2" t="s">
        <v>152</v>
      </c>
      <c r="DG2" t="s">
        <v>153</v>
      </c>
      <c r="DH2" t="s">
        <v>154</v>
      </c>
      <c r="DI2" t="s">
        <v>155</v>
      </c>
      <c r="DJ2" t="s">
        <v>156</v>
      </c>
      <c r="DK2" t="s">
        <v>157</v>
      </c>
      <c r="DL2" t="s">
        <v>158</v>
      </c>
      <c r="DM2" t="s">
        <v>159</v>
      </c>
      <c r="DN2" t="s">
        <v>160</v>
      </c>
      <c r="DO2" t="s">
        <v>188</v>
      </c>
      <c r="DP2" t="s">
        <v>189</v>
      </c>
      <c r="DQ2" t="s">
        <v>301</v>
      </c>
    </row>
    <row r="3" spans="1:121" x14ac:dyDescent="0.3">
      <c r="A3" t="str">
        <f>C3&amp;"_"&amp;K3&amp;"_"&amp;IF(L3="",O3,L3&amp;IF(LEFT(K3,3)="All","",IF(R3=1,"_Combined","_"&amp;M3&amp;"-"&amp;N3)))</f>
        <v>LCA-Greater Fresno Area_All CBP_44701</v>
      </c>
      <c r="B3" t="s">
        <v>61</v>
      </c>
      <c r="C3" t="s">
        <v>214</v>
      </c>
      <c r="D3" t="s">
        <v>178</v>
      </c>
      <c r="E3" t="s">
        <v>60</v>
      </c>
      <c r="F3" t="s">
        <v>60</v>
      </c>
      <c r="G3" t="s">
        <v>60</v>
      </c>
      <c r="H3" t="s">
        <v>60</v>
      </c>
      <c r="I3" t="s">
        <v>60</v>
      </c>
      <c r="J3" t="s">
        <v>60</v>
      </c>
      <c r="K3" t="s">
        <v>190</v>
      </c>
      <c r="L3" s="10">
        <v>44701</v>
      </c>
      <c r="M3">
        <v>20</v>
      </c>
      <c r="N3">
        <v>21</v>
      </c>
      <c r="O3" t="s">
        <v>248</v>
      </c>
      <c r="P3">
        <v>166</v>
      </c>
      <c r="Q3">
        <v>165</v>
      </c>
      <c r="R3">
        <v>1</v>
      </c>
      <c r="S3">
        <v>0</v>
      </c>
      <c r="T3">
        <v>0</v>
      </c>
      <c r="U3">
        <v>0</v>
      </c>
      <c r="V3">
        <v>0</v>
      </c>
      <c r="W3">
        <v>25239.100999999999</v>
      </c>
      <c r="X3">
        <v>25031.165000000001</v>
      </c>
      <c r="Y3">
        <v>24318.9</v>
      </c>
      <c r="Z3">
        <v>24548.53</v>
      </c>
      <c r="AA3">
        <v>24586.741999999998</v>
      </c>
      <c r="AB3">
        <v>24858.755000000001</v>
      </c>
      <c r="AC3">
        <v>24753.154999999999</v>
      </c>
      <c r="AD3">
        <v>22981.491999999998</v>
      </c>
      <c r="AE3">
        <v>22995.448</v>
      </c>
      <c r="AF3">
        <v>23149.579000000002</v>
      </c>
      <c r="AG3">
        <v>23428.124</v>
      </c>
      <c r="AH3">
        <v>23724.260999999999</v>
      </c>
      <c r="AI3">
        <v>23722.915000000001</v>
      </c>
      <c r="AJ3">
        <v>23570.161</v>
      </c>
      <c r="AK3">
        <v>23820.919000000002</v>
      </c>
      <c r="AL3">
        <v>23946.644</v>
      </c>
      <c r="AM3">
        <v>23364.639999999999</v>
      </c>
      <c r="AN3">
        <v>23409.727999999999</v>
      </c>
      <c r="AO3">
        <v>21592.98</v>
      </c>
      <c r="AP3">
        <v>11263.736999999999</v>
      </c>
      <c r="AQ3">
        <v>11502.728999999999</v>
      </c>
      <c r="AR3">
        <v>18526.005000000001</v>
      </c>
      <c r="AS3">
        <v>20547.501</v>
      </c>
      <c r="AT3">
        <v>21167.768</v>
      </c>
      <c r="AU3">
        <v>73.257508000000001</v>
      </c>
      <c r="AV3">
        <v>71.257508000000001</v>
      </c>
      <c r="AW3">
        <v>68.854505000000003</v>
      </c>
      <c r="AX3">
        <v>66.830256000000006</v>
      </c>
      <c r="AY3">
        <v>65.281756999999999</v>
      </c>
      <c r="AZ3">
        <v>64.257508000000001</v>
      </c>
      <c r="BA3">
        <v>62.781756999999999</v>
      </c>
      <c r="BB3">
        <v>62.830255999999999</v>
      </c>
      <c r="BC3">
        <v>63.403002999999998</v>
      </c>
      <c r="BD3">
        <v>65.475751000000002</v>
      </c>
      <c r="BE3">
        <v>68.451502000000005</v>
      </c>
      <c r="BF3">
        <v>70.975751000000002</v>
      </c>
      <c r="BG3">
        <v>73.024248999999998</v>
      </c>
      <c r="BH3">
        <v>76.024248999999998</v>
      </c>
      <c r="BI3">
        <v>78.024248999999998</v>
      </c>
      <c r="BJ3">
        <v>79.024248999999998</v>
      </c>
      <c r="BK3">
        <v>80</v>
      </c>
      <c r="BL3">
        <v>80.048497999999995</v>
      </c>
      <c r="BM3">
        <v>78.596997000000002</v>
      </c>
      <c r="BN3">
        <v>77.596997000000002</v>
      </c>
      <c r="BO3">
        <v>76.475751000000002</v>
      </c>
      <c r="BP3">
        <v>74.354505000000003</v>
      </c>
      <c r="BQ3">
        <v>72.209010000000006</v>
      </c>
      <c r="BR3">
        <v>68.878754000000001</v>
      </c>
      <c r="BS3">
        <v>-1140.1469999999999</v>
      </c>
      <c r="BT3">
        <v>-1019.893</v>
      </c>
      <c r="BU3">
        <v>-928.94169999999997</v>
      </c>
      <c r="BV3">
        <v>-973.80190000000005</v>
      </c>
      <c r="BW3">
        <v>-787.69659999999999</v>
      </c>
      <c r="BX3">
        <v>-679.72469999999998</v>
      </c>
      <c r="BY3">
        <v>-213.36490000000001</v>
      </c>
      <c r="BZ3">
        <v>856.7912</v>
      </c>
      <c r="CA3">
        <v>563.41340000000002</v>
      </c>
      <c r="CB3">
        <v>314.4205</v>
      </c>
      <c r="CC3">
        <v>390.93860000000001</v>
      </c>
      <c r="CD3">
        <v>210.9853</v>
      </c>
      <c r="CE3">
        <v>371.66390000000001</v>
      </c>
      <c r="CF3">
        <v>590.65179999999998</v>
      </c>
      <c r="CG3">
        <v>85.494749999999996</v>
      </c>
      <c r="CH3">
        <v>-277.17380000000003</v>
      </c>
      <c r="CI3">
        <v>185.18170000000001</v>
      </c>
      <c r="CJ3">
        <v>597.12950000000001</v>
      </c>
      <c r="CK3">
        <v>3333.0509999999999</v>
      </c>
      <c r="CL3">
        <v>14929.35</v>
      </c>
      <c r="CM3">
        <v>14688.92</v>
      </c>
      <c r="CN3">
        <v>7124.8419999999996</v>
      </c>
      <c r="CO3">
        <v>4726.3630000000003</v>
      </c>
      <c r="CP3">
        <v>3773.0210000000002</v>
      </c>
      <c r="CQ3">
        <v>23371.8</v>
      </c>
      <c r="CR3">
        <v>25702.86</v>
      </c>
      <c r="CS3">
        <v>23348.54</v>
      </c>
      <c r="CT3">
        <v>19540.150000000001</v>
      </c>
      <c r="CU3">
        <v>19004.080000000002</v>
      </c>
      <c r="CV3">
        <v>18083.72</v>
      </c>
      <c r="CW3">
        <v>8811.2800000000007</v>
      </c>
      <c r="CX3">
        <v>11018.46</v>
      </c>
      <c r="CY3">
        <v>17319.34</v>
      </c>
      <c r="CZ3">
        <v>24020.240000000002</v>
      </c>
      <c r="DA3">
        <v>31515.01</v>
      </c>
      <c r="DB3">
        <v>34061.980000000003</v>
      </c>
      <c r="DC3">
        <v>37099.32</v>
      </c>
      <c r="DD3">
        <v>43893.43</v>
      </c>
      <c r="DE3">
        <v>45467.88</v>
      </c>
      <c r="DF3">
        <v>46410.41</v>
      </c>
      <c r="DG3">
        <v>51471.6</v>
      </c>
      <c r="DH3">
        <v>50030.720000000001</v>
      </c>
      <c r="DI3">
        <v>54807.23</v>
      </c>
      <c r="DJ3">
        <v>46502.239999999998</v>
      </c>
      <c r="DK3">
        <v>49732.07</v>
      </c>
      <c r="DL3">
        <v>48164.08</v>
      </c>
      <c r="DM3">
        <v>45064.32</v>
      </c>
      <c r="DN3">
        <v>45284.13</v>
      </c>
      <c r="DO3">
        <v>20</v>
      </c>
      <c r="DP3">
        <v>21</v>
      </c>
      <c r="DQ3">
        <v>10.077780000000001</v>
      </c>
    </row>
    <row r="4" spans="1:121" x14ac:dyDescent="0.3">
      <c r="A4" t="str">
        <f t="shared" ref="A4:A67" si="0">C4&amp;"_"&amp;K4&amp;"_"&amp;IF(L4="",O4,L4&amp;IF(LEFT(K4,3)="All","",IF(R4=1,"_Combined","_"&amp;M4&amp;"-"&amp;N4)))</f>
        <v>Size_Grp-200 kW and above_All CBP_44706</v>
      </c>
      <c r="B4" t="s">
        <v>61</v>
      </c>
      <c r="C4" t="s">
        <v>199</v>
      </c>
      <c r="D4" t="s">
        <v>60</v>
      </c>
      <c r="E4" t="s">
        <v>60</v>
      </c>
      <c r="F4" t="s">
        <v>60</v>
      </c>
      <c r="G4" t="s">
        <v>60</v>
      </c>
      <c r="H4" t="s">
        <v>60</v>
      </c>
      <c r="I4" t="s">
        <v>60</v>
      </c>
      <c r="J4" t="s">
        <v>101</v>
      </c>
      <c r="K4" t="s">
        <v>190</v>
      </c>
      <c r="L4" s="10">
        <v>44706</v>
      </c>
      <c r="M4">
        <v>15</v>
      </c>
      <c r="N4">
        <v>21</v>
      </c>
      <c r="O4" t="s">
        <v>245</v>
      </c>
      <c r="P4">
        <v>13</v>
      </c>
      <c r="Q4">
        <v>13</v>
      </c>
      <c r="R4">
        <v>1</v>
      </c>
      <c r="S4">
        <v>0</v>
      </c>
      <c r="T4">
        <v>1</v>
      </c>
      <c r="U4">
        <v>0</v>
      </c>
      <c r="V4">
        <v>1</v>
      </c>
      <c r="AU4">
        <v>73.423077000000006</v>
      </c>
      <c r="AV4">
        <v>71.576922999999994</v>
      </c>
      <c r="AW4">
        <v>70.269231000000005</v>
      </c>
      <c r="AX4">
        <v>69.230768999999995</v>
      </c>
      <c r="AY4">
        <v>68.576922999999994</v>
      </c>
      <c r="AZ4">
        <v>67.615385000000003</v>
      </c>
      <c r="BA4">
        <v>68.384614999999997</v>
      </c>
      <c r="BB4">
        <v>72.307692000000003</v>
      </c>
      <c r="BC4">
        <v>77.615385000000003</v>
      </c>
      <c r="BD4">
        <v>82.961538000000004</v>
      </c>
      <c r="BE4">
        <v>86.692307999999997</v>
      </c>
      <c r="BF4">
        <v>89.615385000000003</v>
      </c>
      <c r="BG4">
        <v>91.730768999999995</v>
      </c>
      <c r="BH4">
        <v>93.076922999999994</v>
      </c>
      <c r="BI4">
        <v>93.423077000000006</v>
      </c>
      <c r="BJ4">
        <v>91.038461999999996</v>
      </c>
      <c r="BK4">
        <v>87.115385000000003</v>
      </c>
      <c r="BL4">
        <v>85.692307999999997</v>
      </c>
      <c r="BM4">
        <v>82</v>
      </c>
      <c r="BN4">
        <v>76.846153999999999</v>
      </c>
      <c r="BO4">
        <v>71.846153999999999</v>
      </c>
      <c r="BP4">
        <v>68.076922999999994</v>
      </c>
      <c r="BQ4">
        <v>65.5</v>
      </c>
      <c r="BR4">
        <v>63.269230999999998</v>
      </c>
      <c r="DO4">
        <v>15</v>
      </c>
      <c r="DP4">
        <v>21</v>
      </c>
    </row>
    <row r="5" spans="1:121" x14ac:dyDescent="0.3">
      <c r="A5" t="str">
        <f t="shared" si="0"/>
        <v>AutoDR-Yes_Elect DA 1-4 (1PM-9PM)_44706_Combined</v>
      </c>
      <c r="B5" t="s">
        <v>61</v>
      </c>
      <c r="C5" t="s">
        <v>298</v>
      </c>
      <c r="D5" t="s">
        <v>60</v>
      </c>
      <c r="E5" t="s">
        <v>60</v>
      </c>
      <c r="F5" t="s">
        <v>60</v>
      </c>
      <c r="G5" t="s">
        <v>60</v>
      </c>
      <c r="H5" t="s">
        <v>97</v>
      </c>
      <c r="I5" t="s">
        <v>60</v>
      </c>
      <c r="J5" t="s">
        <v>60</v>
      </c>
      <c r="K5" t="s">
        <v>195</v>
      </c>
      <c r="L5" s="10">
        <v>44706</v>
      </c>
      <c r="M5">
        <v>15</v>
      </c>
      <c r="N5">
        <v>21</v>
      </c>
      <c r="O5" t="s">
        <v>245</v>
      </c>
      <c r="P5">
        <v>9</v>
      </c>
      <c r="Q5">
        <v>9</v>
      </c>
      <c r="R5">
        <v>1</v>
      </c>
      <c r="S5">
        <v>0</v>
      </c>
      <c r="T5">
        <v>1</v>
      </c>
      <c r="U5">
        <v>0</v>
      </c>
      <c r="V5">
        <v>1</v>
      </c>
      <c r="AU5">
        <v>72</v>
      </c>
      <c r="AV5">
        <v>70.388889000000006</v>
      </c>
      <c r="AW5">
        <v>68.944444000000004</v>
      </c>
      <c r="AX5">
        <v>66.944444000000004</v>
      </c>
      <c r="AY5">
        <v>66.277777999999998</v>
      </c>
      <c r="AZ5">
        <v>65.444444000000004</v>
      </c>
      <c r="BA5">
        <v>67.055555999999996</v>
      </c>
      <c r="BB5">
        <v>73.166667000000004</v>
      </c>
      <c r="BC5">
        <v>78.333332999999996</v>
      </c>
      <c r="BD5">
        <v>83.055555999999996</v>
      </c>
      <c r="BE5">
        <v>87.111110999999994</v>
      </c>
      <c r="BF5">
        <v>89.611110999999994</v>
      </c>
      <c r="BG5">
        <v>91.166667000000004</v>
      </c>
      <c r="BH5">
        <v>92.111110999999994</v>
      </c>
      <c r="BI5">
        <v>91.666667000000004</v>
      </c>
      <c r="BJ5">
        <v>88.777777999999998</v>
      </c>
      <c r="BK5">
        <v>84.944444000000004</v>
      </c>
      <c r="BL5">
        <v>83.888889000000006</v>
      </c>
      <c r="BM5">
        <v>80.722222000000002</v>
      </c>
      <c r="BN5">
        <v>76.777777999999998</v>
      </c>
      <c r="BO5">
        <v>73.222222000000002</v>
      </c>
      <c r="BP5">
        <v>69.5</v>
      </c>
      <c r="BQ5">
        <v>66.333332999999996</v>
      </c>
      <c r="BR5">
        <v>63.611111000000001</v>
      </c>
      <c r="DO5">
        <v>15</v>
      </c>
      <c r="DP5">
        <v>21</v>
      </c>
    </row>
    <row r="6" spans="1:121" x14ac:dyDescent="0.3">
      <c r="A6" t="str">
        <f>C6&amp;"_"&amp;K6&amp;"_"&amp;IF(L6="",O6,L6&amp;IF(LEFT(K6,3)="All","",IF(R6=1,"_Combined","_"&amp;M6&amp;"-"&amp;N6)))</f>
        <v>Size_Grp-20 to 199.99 kW_All CBP_44720</v>
      </c>
      <c r="B6" t="s">
        <v>61</v>
      </c>
      <c r="C6" t="s">
        <v>193</v>
      </c>
      <c r="D6" t="s">
        <v>60</v>
      </c>
      <c r="E6" t="s">
        <v>60</v>
      </c>
      <c r="F6" t="s">
        <v>60</v>
      </c>
      <c r="G6" t="s">
        <v>60</v>
      </c>
      <c r="H6" t="s">
        <v>60</v>
      </c>
      <c r="I6" t="s">
        <v>60</v>
      </c>
      <c r="J6" t="s">
        <v>100</v>
      </c>
      <c r="K6" t="s">
        <v>190</v>
      </c>
      <c r="L6" s="10">
        <v>44720</v>
      </c>
      <c r="M6">
        <v>15</v>
      </c>
      <c r="N6">
        <v>21</v>
      </c>
      <c r="O6" t="s">
        <v>245</v>
      </c>
      <c r="P6">
        <v>36</v>
      </c>
      <c r="Q6">
        <v>36</v>
      </c>
      <c r="R6">
        <v>1</v>
      </c>
      <c r="S6">
        <v>0</v>
      </c>
      <c r="T6">
        <v>0</v>
      </c>
      <c r="U6">
        <v>0</v>
      </c>
      <c r="V6">
        <v>0</v>
      </c>
      <c r="W6">
        <v>594.50620000000004</v>
      </c>
      <c r="X6">
        <v>591.43780000000004</v>
      </c>
      <c r="Y6">
        <v>594.67319999999995</v>
      </c>
      <c r="Z6">
        <v>633.30280000000005</v>
      </c>
      <c r="AA6">
        <v>661.67840000000001</v>
      </c>
      <c r="AB6">
        <v>699.97379999999998</v>
      </c>
      <c r="AC6">
        <v>775.43899999999996</v>
      </c>
      <c r="AD6">
        <v>897.06759999999997</v>
      </c>
      <c r="AE6">
        <v>1043.172</v>
      </c>
      <c r="AF6">
        <v>1246.1918000000001</v>
      </c>
      <c r="AG6">
        <v>1431.3984</v>
      </c>
      <c r="AH6">
        <v>1540.8294000000001</v>
      </c>
      <c r="AI6">
        <v>1618.1892</v>
      </c>
      <c r="AJ6">
        <v>1631.8368</v>
      </c>
      <c r="AK6">
        <v>1476.7724000000001</v>
      </c>
      <c r="AL6">
        <v>1756.1754000000001</v>
      </c>
      <c r="AM6">
        <v>1711.2021999999999</v>
      </c>
      <c r="AN6">
        <v>1678.9874</v>
      </c>
      <c r="AO6">
        <v>1593.0832</v>
      </c>
      <c r="AP6">
        <v>1425.2711999999999</v>
      </c>
      <c r="AQ6">
        <v>1392.8253999999999</v>
      </c>
      <c r="AR6">
        <v>1152.704</v>
      </c>
      <c r="AS6">
        <v>794.23479999999995</v>
      </c>
      <c r="AT6">
        <v>634.24559999999997</v>
      </c>
      <c r="AU6">
        <v>61.736111000000001</v>
      </c>
      <c r="AV6">
        <v>61.638888999999999</v>
      </c>
      <c r="AW6">
        <v>61.430556000000003</v>
      </c>
      <c r="AX6">
        <v>60.458333000000003</v>
      </c>
      <c r="AY6">
        <v>60.486111000000001</v>
      </c>
      <c r="AZ6">
        <v>60.027777999999998</v>
      </c>
      <c r="BA6">
        <v>60.208333000000003</v>
      </c>
      <c r="BB6">
        <v>63.902777999999998</v>
      </c>
      <c r="BC6">
        <v>67.333332999999996</v>
      </c>
      <c r="BD6">
        <v>69.416667000000004</v>
      </c>
      <c r="BE6">
        <v>70.930555999999996</v>
      </c>
      <c r="BF6">
        <v>72.472222000000002</v>
      </c>
      <c r="BG6">
        <v>73.083332999999996</v>
      </c>
      <c r="BH6">
        <v>73.833332999999996</v>
      </c>
      <c r="BI6">
        <v>73.652777999999998</v>
      </c>
      <c r="BJ6">
        <v>73.333332999999996</v>
      </c>
      <c r="BK6">
        <v>72.125</v>
      </c>
      <c r="BL6">
        <v>70.625</v>
      </c>
      <c r="BM6">
        <v>68.986110999999994</v>
      </c>
      <c r="BN6">
        <v>67.111110999999994</v>
      </c>
      <c r="BO6">
        <v>64.902777999999998</v>
      </c>
      <c r="BP6">
        <v>63.111111000000001</v>
      </c>
      <c r="BQ6">
        <v>62.236111000000001</v>
      </c>
      <c r="BR6">
        <v>61.097222000000002</v>
      </c>
      <c r="BS6">
        <v>9.1817569999999993</v>
      </c>
      <c r="BT6">
        <v>0.65842440000000002</v>
      </c>
      <c r="BU6">
        <v>-1.5241400000000001</v>
      </c>
      <c r="BV6">
        <v>-5.0489509999999997</v>
      </c>
      <c r="BW6">
        <v>5.6360489999999999</v>
      </c>
      <c r="BX6">
        <v>1.3075619999999999</v>
      </c>
      <c r="BY6">
        <v>3.6496520000000001</v>
      </c>
      <c r="BZ6">
        <v>10.522220000000001</v>
      </c>
      <c r="CA6">
        <v>-26.118480000000002</v>
      </c>
      <c r="CB6">
        <v>13.757680000000001</v>
      </c>
      <c r="CC6">
        <v>-1.9405600000000001</v>
      </c>
      <c r="CD6">
        <v>-21.806640000000002</v>
      </c>
      <c r="CE6">
        <v>-28.966519999999999</v>
      </c>
      <c r="CF6">
        <v>32.671080000000003</v>
      </c>
      <c r="CG6">
        <v>221.2038</v>
      </c>
      <c r="CH6">
        <v>-55.966889999999999</v>
      </c>
      <c r="CI6">
        <v>-7.7679</v>
      </c>
      <c r="CJ6">
        <v>-6.6788639999999999</v>
      </c>
      <c r="CK6">
        <v>23.597249999999999</v>
      </c>
      <c r="CL6">
        <v>118.61109999999999</v>
      </c>
      <c r="CM6">
        <v>47.209910000000001</v>
      </c>
      <c r="CN6">
        <v>-26.00357</v>
      </c>
      <c r="CO6">
        <v>-13.813359999999999</v>
      </c>
      <c r="CP6">
        <v>-11.19688</v>
      </c>
      <c r="CQ6">
        <v>111.43129999999999</v>
      </c>
      <c r="CR6">
        <v>304.82740000000001</v>
      </c>
      <c r="CS6">
        <v>190.03899999999999</v>
      </c>
      <c r="CT6">
        <v>36.614640000000001</v>
      </c>
      <c r="CU6">
        <v>22.07349</v>
      </c>
      <c r="CV6">
        <v>22.37003</v>
      </c>
      <c r="CW6">
        <v>19.971360000000001</v>
      </c>
      <c r="CX6">
        <v>33.904179999999997</v>
      </c>
      <c r="CY6">
        <v>60.868009999999998</v>
      </c>
      <c r="CZ6">
        <v>50.597439999999999</v>
      </c>
      <c r="DA6">
        <v>51.904870000000003</v>
      </c>
      <c r="DB6">
        <v>48.941079999999999</v>
      </c>
      <c r="DC6">
        <v>57.838120000000004</v>
      </c>
      <c r="DD6">
        <v>64.26679</v>
      </c>
      <c r="DE6">
        <v>64.881079999999997</v>
      </c>
      <c r="DF6">
        <v>80.353189999999998</v>
      </c>
      <c r="DG6">
        <v>75.961020000000005</v>
      </c>
      <c r="DH6">
        <v>63.001820000000002</v>
      </c>
      <c r="DI6">
        <v>64.872540000000001</v>
      </c>
      <c r="DJ6">
        <v>78.617940000000004</v>
      </c>
      <c r="DK6">
        <v>101.38549999999999</v>
      </c>
      <c r="DL6">
        <v>75.563869999999994</v>
      </c>
      <c r="DM6">
        <v>55.195970000000003</v>
      </c>
      <c r="DN6">
        <v>49.34713</v>
      </c>
      <c r="DO6">
        <v>15</v>
      </c>
      <c r="DP6">
        <v>21</v>
      </c>
      <c r="DQ6">
        <v>0.26217859999999998</v>
      </c>
    </row>
    <row r="7" spans="1:121" x14ac:dyDescent="0.3">
      <c r="A7" t="str">
        <f t="shared" si="0"/>
        <v>All_Elect DA 1-4 (1PM-9PM)_44720_Combined</v>
      </c>
      <c r="B7" t="s">
        <v>61</v>
      </c>
      <c r="C7" t="s">
        <v>60</v>
      </c>
      <c r="D7" t="s">
        <v>60</v>
      </c>
      <c r="E7" t="s">
        <v>60</v>
      </c>
      <c r="F7" t="s">
        <v>60</v>
      </c>
      <c r="G7" t="s">
        <v>60</v>
      </c>
      <c r="H7" t="s">
        <v>60</v>
      </c>
      <c r="I7" t="s">
        <v>60</v>
      </c>
      <c r="J7" t="s">
        <v>60</v>
      </c>
      <c r="K7" t="s">
        <v>195</v>
      </c>
      <c r="L7" s="10">
        <v>44720</v>
      </c>
      <c r="M7">
        <v>15</v>
      </c>
      <c r="N7">
        <v>21</v>
      </c>
      <c r="O7" t="s">
        <v>245</v>
      </c>
      <c r="P7">
        <v>46</v>
      </c>
      <c r="Q7">
        <v>46</v>
      </c>
      <c r="R7">
        <v>1</v>
      </c>
      <c r="S7">
        <v>0</v>
      </c>
      <c r="T7">
        <v>0</v>
      </c>
      <c r="U7">
        <v>0</v>
      </c>
      <c r="V7">
        <v>0</v>
      </c>
      <c r="W7">
        <v>3775.6812</v>
      </c>
      <c r="X7">
        <v>3810.9638</v>
      </c>
      <c r="Y7">
        <v>3779.5682000000002</v>
      </c>
      <c r="Z7">
        <v>3789.2828</v>
      </c>
      <c r="AA7">
        <v>3971.9484000000002</v>
      </c>
      <c r="AB7">
        <v>4035.7438000000002</v>
      </c>
      <c r="AC7">
        <v>4349.3509999999997</v>
      </c>
      <c r="AD7">
        <v>4995.9225999999999</v>
      </c>
      <c r="AE7">
        <v>5625.6080000000002</v>
      </c>
      <c r="AF7">
        <v>6092.5267999999996</v>
      </c>
      <c r="AG7">
        <v>7112.4593999999997</v>
      </c>
      <c r="AH7">
        <v>7783.9484000000002</v>
      </c>
      <c r="AI7">
        <v>8191.7452000000003</v>
      </c>
      <c r="AJ7">
        <v>8372.9457999999995</v>
      </c>
      <c r="AK7">
        <v>7839.5973999999997</v>
      </c>
      <c r="AL7">
        <v>8533.4434000000001</v>
      </c>
      <c r="AM7">
        <v>8479.6092000000008</v>
      </c>
      <c r="AN7">
        <v>8457.7423999999992</v>
      </c>
      <c r="AO7">
        <v>8369.4871999999996</v>
      </c>
      <c r="AP7">
        <v>8074.1412</v>
      </c>
      <c r="AQ7">
        <v>7398.5024000000003</v>
      </c>
      <c r="AR7">
        <v>6089.7950000000001</v>
      </c>
      <c r="AS7">
        <v>5336.4228000000003</v>
      </c>
      <c r="AT7">
        <v>4799.6185999999998</v>
      </c>
      <c r="AU7">
        <v>60.717390999999999</v>
      </c>
      <c r="AV7">
        <v>60.684783000000003</v>
      </c>
      <c r="AW7">
        <v>60.641303999999998</v>
      </c>
      <c r="AX7">
        <v>59.739130000000003</v>
      </c>
      <c r="AY7">
        <v>59.826087000000001</v>
      </c>
      <c r="AZ7">
        <v>59.434783000000003</v>
      </c>
      <c r="BA7">
        <v>59.695652000000003</v>
      </c>
      <c r="BB7">
        <v>63.282609000000001</v>
      </c>
      <c r="BC7">
        <v>66.586956999999998</v>
      </c>
      <c r="BD7">
        <v>68.608695999999995</v>
      </c>
      <c r="BE7">
        <v>69.967391000000006</v>
      </c>
      <c r="BF7">
        <v>71.478261000000003</v>
      </c>
      <c r="BG7">
        <v>71.934782999999996</v>
      </c>
      <c r="BH7">
        <v>72.543477999999993</v>
      </c>
      <c r="BI7">
        <v>72.239130000000003</v>
      </c>
      <c r="BJ7">
        <v>71.836956999999998</v>
      </c>
      <c r="BK7">
        <v>70.554348000000005</v>
      </c>
      <c r="BL7">
        <v>69.054348000000005</v>
      </c>
      <c r="BM7">
        <v>67.293477999999993</v>
      </c>
      <c r="BN7">
        <v>65.347825999999998</v>
      </c>
      <c r="BO7">
        <v>63.206522</v>
      </c>
      <c r="BP7">
        <v>61.5</v>
      </c>
      <c r="BQ7">
        <v>60.75</v>
      </c>
      <c r="BR7">
        <v>59.793478</v>
      </c>
      <c r="BS7">
        <v>32.774590000000003</v>
      </c>
      <c r="BT7">
        <v>20.896370000000001</v>
      </c>
      <c r="BU7">
        <v>23.21463</v>
      </c>
      <c r="BV7">
        <v>7.6534409999999999</v>
      </c>
      <c r="BW7">
        <v>-3.7639459999999998</v>
      </c>
      <c r="BX7">
        <v>16.469650000000001</v>
      </c>
      <c r="BY7">
        <v>15.533849999999999</v>
      </c>
      <c r="BZ7">
        <v>13.36036</v>
      </c>
      <c r="CA7">
        <v>-50.148009999999999</v>
      </c>
      <c r="CB7">
        <v>21.623909999999999</v>
      </c>
      <c r="CC7">
        <v>-23.25704</v>
      </c>
      <c r="CD7">
        <v>-81.57244</v>
      </c>
      <c r="CE7">
        <v>-201.72499999999999</v>
      </c>
      <c r="CF7">
        <v>-268.44040000000001</v>
      </c>
      <c r="CG7">
        <v>466.65820000000002</v>
      </c>
      <c r="CH7">
        <v>-82.032730000000001</v>
      </c>
      <c r="CI7">
        <v>-68.187169999999995</v>
      </c>
      <c r="CJ7">
        <v>-27.47944</v>
      </c>
      <c r="CK7">
        <v>-26.70844</v>
      </c>
      <c r="CL7">
        <v>69.51249</v>
      </c>
      <c r="CM7">
        <v>0.2573433</v>
      </c>
      <c r="CN7">
        <v>-14.268409999999999</v>
      </c>
      <c r="CO7">
        <v>16.989090000000001</v>
      </c>
      <c r="CP7">
        <v>27.35258</v>
      </c>
      <c r="CQ7">
        <v>7027.9279999999999</v>
      </c>
      <c r="CR7">
        <v>6026.8339999999998</v>
      </c>
      <c r="CS7">
        <v>3993.913</v>
      </c>
      <c r="CT7">
        <v>3041.9189999999999</v>
      </c>
      <c r="CU7">
        <v>2263.41</v>
      </c>
      <c r="CV7">
        <v>2060.91</v>
      </c>
      <c r="CW7">
        <v>2006.0630000000001</v>
      </c>
      <c r="CX7">
        <v>1541.7570000000001</v>
      </c>
      <c r="CY7">
        <v>2026.3520000000001</v>
      </c>
      <c r="CZ7">
        <v>3941.1889999999999</v>
      </c>
      <c r="DA7">
        <v>5596.1369999999997</v>
      </c>
      <c r="DB7">
        <v>8794.018</v>
      </c>
      <c r="DC7">
        <v>12335.28</v>
      </c>
      <c r="DD7">
        <v>12513.01</v>
      </c>
      <c r="DE7">
        <v>14455.74</v>
      </c>
      <c r="DF7">
        <v>20515.91</v>
      </c>
      <c r="DG7">
        <v>25692.41</v>
      </c>
      <c r="DH7">
        <v>26454.81</v>
      </c>
      <c r="DI7">
        <v>33716.980000000003</v>
      </c>
      <c r="DJ7">
        <v>36658.300000000003</v>
      </c>
      <c r="DK7">
        <v>32155.52</v>
      </c>
      <c r="DL7">
        <v>22972.48</v>
      </c>
      <c r="DM7">
        <v>20497.38</v>
      </c>
      <c r="DN7">
        <v>17395.68</v>
      </c>
      <c r="DO7">
        <v>15</v>
      </c>
      <c r="DP7">
        <v>21</v>
      </c>
      <c r="DQ7">
        <v>0.26150000000000001</v>
      </c>
    </row>
    <row r="8" spans="1:121" x14ac:dyDescent="0.3">
      <c r="A8" t="str">
        <f t="shared" si="0"/>
        <v>Industry_Type-4. Retail stores_All CBP_44722</v>
      </c>
      <c r="B8" t="s">
        <v>61</v>
      </c>
      <c r="C8" t="s">
        <v>196</v>
      </c>
      <c r="D8" t="s">
        <v>60</v>
      </c>
      <c r="E8" t="s">
        <v>60</v>
      </c>
      <c r="F8" t="s">
        <v>60</v>
      </c>
      <c r="G8" t="s">
        <v>33</v>
      </c>
      <c r="H8" t="s">
        <v>60</v>
      </c>
      <c r="I8" t="s">
        <v>60</v>
      </c>
      <c r="J8" t="s">
        <v>60</v>
      </c>
      <c r="K8" t="s">
        <v>190</v>
      </c>
      <c r="L8" s="10">
        <v>44722</v>
      </c>
      <c r="M8">
        <v>14</v>
      </c>
      <c r="N8">
        <v>21</v>
      </c>
      <c r="O8" t="s">
        <v>245</v>
      </c>
      <c r="P8">
        <v>112</v>
      </c>
      <c r="Q8">
        <v>112</v>
      </c>
      <c r="R8">
        <v>1</v>
      </c>
      <c r="S8">
        <v>0</v>
      </c>
      <c r="T8">
        <v>0</v>
      </c>
      <c r="U8">
        <v>0</v>
      </c>
      <c r="V8">
        <v>0</v>
      </c>
      <c r="W8">
        <v>2451.5655000000002</v>
      </c>
      <c r="X8">
        <v>2471.3425999999999</v>
      </c>
      <c r="Y8">
        <v>2437.3121000000001</v>
      </c>
      <c r="Z8">
        <v>2453.8476999999998</v>
      </c>
      <c r="AA8">
        <v>2733.51</v>
      </c>
      <c r="AB8">
        <v>3085.8793999999998</v>
      </c>
      <c r="AC8">
        <v>4036.0886999999998</v>
      </c>
      <c r="AD8">
        <v>4887.9462999999996</v>
      </c>
      <c r="AE8">
        <v>5589.2389999999996</v>
      </c>
      <c r="AF8">
        <v>6664.5594000000001</v>
      </c>
      <c r="AG8">
        <v>8509.8498999999993</v>
      </c>
      <c r="AH8">
        <v>9646.6074000000008</v>
      </c>
      <c r="AI8">
        <v>9987.8533000000007</v>
      </c>
      <c r="AJ8">
        <v>9733.6962000000003</v>
      </c>
      <c r="AK8">
        <v>10015.956</v>
      </c>
      <c r="AL8">
        <v>10045.717000000001</v>
      </c>
      <c r="AM8">
        <v>9997.4276000000009</v>
      </c>
      <c r="AN8">
        <v>9885.6584000000003</v>
      </c>
      <c r="AO8">
        <v>9999.4588999999996</v>
      </c>
      <c r="AP8">
        <v>9389.0702999999994</v>
      </c>
      <c r="AQ8">
        <v>9258.6903999999995</v>
      </c>
      <c r="AR8">
        <v>7072.4087</v>
      </c>
      <c r="AS8">
        <v>4285.2133999999996</v>
      </c>
      <c r="AT8">
        <v>2838.2438999999999</v>
      </c>
      <c r="AU8">
        <v>69.738149000000007</v>
      </c>
      <c r="AV8">
        <v>68.691233999999994</v>
      </c>
      <c r="AW8">
        <v>67.379626999999999</v>
      </c>
      <c r="AX8">
        <v>66.656330999999994</v>
      </c>
      <c r="AY8">
        <v>65.782467999999994</v>
      </c>
      <c r="AZ8">
        <v>64.267289000000005</v>
      </c>
      <c r="BA8">
        <v>65.679789</v>
      </c>
      <c r="BB8">
        <v>69.900244000000001</v>
      </c>
      <c r="BC8">
        <v>74.667694999999995</v>
      </c>
      <c r="BD8">
        <v>79.929708000000005</v>
      </c>
      <c r="BE8">
        <v>84.049025999999998</v>
      </c>
      <c r="BF8">
        <v>88.033766</v>
      </c>
      <c r="BG8">
        <v>90.878327999999996</v>
      </c>
      <c r="BH8">
        <v>91.844398999999996</v>
      </c>
      <c r="BI8">
        <v>91.789935</v>
      </c>
      <c r="BJ8">
        <v>91.579464000000002</v>
      </c>
      <c r="BK8">
        <v>90.094481000000002</v>
      </c>
      <c r="BL8">
        <v>87.220617000000004</v>
      </c>
      <c r="BM8">
        <v>85.415746999999996</v>
      </c>
      <c r="BN8">
        <v>82.814528999999993</v>
      </c>
      <c r="BO8">
        <v>79.681494000000001</v>
      </c>
      <c r="BP8">
        <v>76.797808000000003</v>
      </c>
      <c r="BQ8">
        <v>74.693425000000005</v>
      </c>
      <c r="BR8">
        <v>73.091964000000004</v>
      </c>
      <c r="BS8">
        <v>41.174169999999997</v>
      </c>
      <c r="BT8">
        <v>50.116959999999999</v>
      </c>
      <c r="BU8">
        <v>60.993679999999998</v>
      </c>
      <c r="BV8">
        <v>96.031909999999996</v>
      </c>
      <c r="BW8">
        <v>39.214910000000003</v>
      </c>
      <c r="BX8">
        <v>196.36529999999999</v>
      </c>
      <c r="BY8">
        <v>244.68520000000001</v>
      </c>
      <c r="BZ8">
        <v>-129.67230000000001</v>
      </c>
      <c r="CA8">
        <v>-122.7928</v>
      </c>
      <c r="CB8">
        <v>37.182189999999999</v>
      </c>
      <c r="CC8">
        <v>16.038360000000001</v>
      </c>
      <c r="CD8">
        <v>-381.50510000000003</v>
      </c>
      <c r="CE8">
        <v>-204.95099999999999</v>
      </c>
      <c r="CF8">
        <v>184.7141</v>
      </c>
      <c r="CG8">
        <v>29.483640000000001</v>
      </c>
      <c r="CH8">
        <v>66.82432</v>
      </c>
      <c r="CI8">
        <v>51.782940000000004</v>
      </c>
      <c r="CJ8">
        <v>177.25280000000001</v>
      </c>
      <c r="CK8">
        <v>-42.03546</v>
      </c>
      <c r="CL8">
        <v>261.6225</v>
      </c>
      <c r="CM8">
        <v>-886.17920000000004</v>
      </c>
      <c r="CN8">
        <v>-1765.998</v>
      </c>
      <c r="CO8">
        <v>-579.40419999999995</v>
      </c>
      <c r="CP8">
        <v>-81.445409999999995</v>
      </c>
      <c r="CQ8">
        <v>1029.8489999999999</v>
      </c>
      <c r="CR8">
        <v>819.46289999999999</v>
      </c>
      <c r="CS8">
        <v>691.84400000000005</v>
      </c>
      <c r="CT8">
        <v>567.19590000000005</v>
      </c>
      <c r="CU8">
        <v>560.59230000000002</v>
      </c>
      <c r="CV8">
        <v>758.20489999999995</v>
      </c>
      <c r="CW8">
        <v>869.35850000000005</v>
      </c>
      <c r="CX8">
        <v>1520.299</v>
      </c>
      <c r="CY8">
        <v>2376.491</v>
      </c>
      <c r="CZ8">
        <v>2826.6019999999999</v>
      </c>
      <c r="DA8">
        <v>5287.4189999999999</v>
      </c>
      <c r="DB8">
        <v>4454.6559999999999</v>
      </c>
      <c r="DC8">
        <v>4516.9560000000001</v>
      </c>
      <c r="DD8">
        <v>13989.73</v>
      </c>
      <c r="DE8">
        <v>3738.8270000000002</v>
      </c>
      <c r="DF8">
        <v>3485.8719999999998</v>
      </c>
      <c r="DG8">
        <v>3254.1210000000001</v>
      </c>
      <c r="DH8">
        <v>3753.375</v>
      </c>
      <c r="DI8">
        <v>5249.1840000000002</v>
      </c>
      <c r="DJ8">
        <v>7510.51</v>
      </c>
      <c r="DK8">
        <v>9246.3729999999996</v>
      </c>
      <c r="DL8">
        <v>19746.61</v>
      </c>
      <c r="DM8">
        <v>1468.556</v>
      </c>
      <c r="DN8">
        <v>806.072</v>
      </c>
      <c r="DO8">
        <v>14</v>
      </c>
      <c r="DP8">
        <v>21</v>
      </c>
      <c r="DQ8">
        <v>1.3360620000000001</v>
      </c>
    </row>
    <row r="9" spans="1:121" x14ac:dyDescent="0.3">
      <c r="A9" t="str">
        <f t="shared" si="0"/>
        <v>LCA-Northern Coast_Elect DA 1-4 (1PM-9PM)_44722_Combined</v>
      </c>
      <c r="B9" t="s">
        <v>61</v>
      </c>
      <c r="C9" t="s">
        <v>212</v>
      </c>
      <c r="D9" t="s">
        <v>103</v>
      </c>
      <c r="E9" t="s">
        <v>60</v>
      </c>
      <c r="F9" t="s">
        <v>60</v>
      </c>
      <c r="G9" t="s">
        <v>60</v>
      </c>
      <c r="H9" t="s">
        <v>60</v>
      </c>
      <c r="I9" t="s">
        <v>60</v>
      </c>
      <c r="J9" t="s">
        <v>60</v>
      </c>
      <c r="K9" t="s">
        <v>195</v>
      </c>
      <c r="L9" s="10">
        <v>44722</v>
      </c>
      <c r="M9">
        <v>18</v>
      </c>
      <c r="N9">
        <v>21</v>
      </c>
      <c r="O9" t="s">
        <v>245</v>
      </c>
      <c r="P9">
        <v>29</v>
      </c>
      <c r="Q9">
        <v>29</v>
      </c>
      <c r="R9">
        <v>1</v>
      </c>
      <c r="S9">
        <v>0</v>
      </c>
      <c r="T9">
        <v>0</v>
      </c>
      <c r="U9">
        <v>0</v>
      </c>
      <c r="V9">
        <v>0</v>
      </c>
      <c r="W9">
        <v>1734.8130000000001</v>
      </c>
      <c r="X9">
        <v>1535.6804999999999</v>
      </c>
      <c r="Y9">
        <v>1310.53</v>
      </c>
      <c r="Z9">
        <v>1355.1379999999999</v>
      </c>
      <c r="AA9">
        <v>1431.3585</v>
      </c>
      <c r="AB9">
        <v>1790.1795</v>
      </c>
      <c r="AC9">
        <v>2388.7909</v>
      </c>
      <c r="AD9">
        <v>2842.5961000000002</v>
      </c>
      <c r="AE9">
        <v>3052.5675000000001</v>
      </c>
      <c r="AF9">
        <v>3464.1295</v>
      </c>
      <c r="AG9">
        <v>3858.9205000000002</v>
      </c>
      <c r="AH9">
        <v>4162.3450000000003</v>
      </c>
      <c r="AI9">
        <v>4264.8275000000003</v>
      </c>
      <c r="AJ9">
        <v>4331.8739999999998</v>
      </c>
      <c r="AK9">
        <v>4404.7004999999999</v>
      </c>
      <c r="AL9">
        <v>4300.0095000000001</v>
      </c>
      <c r="AM9">
        <v>4123.3774000000003</v>
      </c>
      <c r="AN9">
        <v>3515.4200999999998</v>
      </c>
      <c r="AO9">
        <v>3931.864</v>
      </c>
      <c r="AP9">
        <v>3680.8634999999999</v>
      </c>
      <c r="AQ9">
        <v>3716.498</v>
      </c>
      <c r="AR9">
        <v>3384.0844999999999</v>
      </c>
      <c r="AS9">
        <v>2384.3715000000002</v>
      </c>
      <c r="AT9">
        <v>1976.34</v>
      </c>
      <c r="AU9">
        <v>73.137930999999995</v>
      </c>
      <c r="AV9">
        <v>71.017240999999999</v>
      </c>
      <c r="AW9">
        <v>69.827585999999997</v>
      </c>
      <c r="AX9">
        <v>69.206896999999998</v>
      </c>
      <c r="AY9">
        <v>67.706896999999998</v>
      </c>
      <c r="AZ9">
        <v>63.724138000000004</v>
      </c>
      <c r="BA9">
        <v>64.224137999999996</v>
      </c>
      <c r="BB9">
        <v>70.344828000000007</v>
      </c>
      <c r="BC9">
        <v>77.689655000000002</v>
      </c>
      <c r="BD9">
        <v>83.724137999999996</v>
      </c>
      <c r="BE9">
        <v>88.568966000000003</v>
      </c>
      <c r="BF9">
        <v>92.689655000000002</v>
      </c>
      <c r="BG9">
        <v>95.810344999999998</v>
      </c>
      <c r="BH9">
        <v>97.724137999999996</v>
      </c>
      <c r="BI9">
        <v>97.327585999999997</v>
      </c>
      <c r="BJ9">
        <v>97.396552</v>
      </c>
      <c r="BK9">
        <v>96.620689999999996</v>
      </c>
      <c r="BL9">
        <v>93.655171999999993</v>
      </c>
      <c r="BM9">
        <v>92.155171999999993</v>
      </c>
      <c r="BN9">
        <v>88.655171999999993</v>
      </c>
      <c r="BO9">
        <v>84.310344999999998</v>
      </c>
      <c r="BP9">
        <v>80.275862000000004</v>
      </c>
      <c r="BQ9">
        <v>77.896552</v>
      </c>
      <c r="BR9">
        <v>75.137930999999995</v>
      </c>
      <c r="BS9">
        <v>35.77169</v>
      </c>
      <c r="BT9">
        <v>184.8937</v>
      </c>
      <c r="BU9">
        <v>190.69210000000001</v>
      </c>
      <c r="BV9">
        <v>171.4117</v>
      </c>
      <c r="BW9">
        <v>125.41589999999999</v>
      </c>
      <c r="BX9">
        <v>121.0163</v>
      </c>
      <c r="BY9">
        <v>156.13980000000001</v>
      </c>
      <c r="BZ9">
        <v>-102.3745</v>
      </c>
      <c r="CA9">
        <v>-60.667270000000002</v>
      </c>
      <c r="CB9">
        <v>-115.5235</v>
      </c>
      <c r="CC9">
        <v>-18.61992</v>
      </c>
      <c r="CD9">
        <v>-116.5549</v>
      </c>
      <c r="CE9">
        <v>-96.147499999999994</v>
      </c>
      <c r="CF9">
        <v>-21.044730000000001</v>
      </c>
      <c r="CG9">
        <v>-102.21</v>
      </c>
      <c r="CH9">
        <v>-114.84139999999999</v>
      </c>
      <c r="CI9">
        <v>-96.025229999999993</v>
      </c>
      <c r="CJ9">
        <v>542.9307</v>
      </c>
      <c r="CK9">
        <v>231.01259999999999</v>
      </c>
      <c r="CL9">
        <v>298.16340000000002</v>
      </c>
      <c r="CM9">
        <v>-317.2346</v>
      </c>
      <c r="CN9">
        <v>-781.2106</v>
      </c>
      <c r="CO9">
        <v>-216.1942</v>
      </c>
      <c r="CP9">
        <v>-127.8678</v>
      </c>
      <c r="CQ9">
        <v>1936.338</v>
      </c>
      <c r="CR9">
        <v>2833.0140000000001</v>
      </c>
      <c r="CS9">
        <v>1939.4670000000001</v>
      </c>
      <c r="CT9">
        <v>1333.502</v>
      </c>
      <c r="CU9">
        <v>503.64679999999998</v>
      </c>
      <c r="CV9">
        <v>485.74239999999998</v>
      </c>
      <c r="CW9">
        <v>479.5575</v>
      </c>
      <c r="CX9">
        <v>502.48739999999998</v>
      </c>
      <c r="CY9">
        <v>2217.2910000000002</v>
      </c>
      <c r="CZ9">
        <v>1141.8920000000001</v>
      </c>
      <c r="DA9">
        <v>1453.46</v>
      </c>
      <c r="DB9">
        <v>1753.8030000000001</v>
      </c>
      <c r="DC9">
        <v>1569.835</v>
      </c>
      <c r="DD9">
        <v>1312.058</v>
      </c>
      <c r="DE9">
        <v>1344.5619999999999</v>
      </c>
      <c r="DF9">
        <v>2096.1860000000001</v>
      </c>
      <c r="DG9">
        <v>2413.2930000000001</v>
      </c>
      <c r="DH9">
        <v>1806.9860000000001</v>
      </c>
      <c r="DI9">
        <v>2431.9699999999998</v>
      </c>
      <c r="DJ9">
        <v>4249.5290000000005</v>
      </c>
      <c r="DK9">
        <v>4486.134</v>
      </c>
      <c r="DL9">
        <v>3059.5859999999998</v>
      </c>
      <c r="DM9">
        <v>3380.5630000000001</v>
      </c>
      <c r="DN9">
        <v>4058.2359999999999</v>
      </c>
      <c r="DO9">
        <v>18</v>
      </c>
      <c r="DP9">
        <v>21</v>
      </c>
      <c r="DQ9">
        <v>0.876</v>
      </c>
    </row>
    <row r="10" spans="1:121" x14ac:dyDescent="0.3">
      <c r="A10" t="str">
        <f t="shared" si="0"/>
        <v>All_All CBP_44733</v>
      </c>
      <c r="B10" t="s">
        <v>61</v>
      </c>
      <c r="C10" t="s">
        <v>60</v>
      </c>
      <c r="D10" t="s">
        <v>60</v>
      </c>
      <c r="E10" t="s">
        <v>60</v>
      </c>
      <c r="F10" t="s">
        <v>60</v>
      </c>
      <c r="G10" t="s">
        <v>60</v>
      </c>
      <c r="H10" t="s">
        <v>60</v>
      </c>
      <c r="I10" t="s">
        <v>60</v>
      </c>
      <c r="J10" t="s">
        <v>60</v>
      </c>
      <c r="K10" t="s">
        <v>190</v>
      </c>
      <c r="L10" s="10">
        <v>44733</v>
      </c>
      <c r="M10">
        <v>16</v>
      </c>
      <c r="N10">
        <v>20</v>
      </c>
      <c r="O10" t="s">
        <v>245</v>
      </c>
      <c r="P10">
        <v>126</v>
      </c>
      <c r="Q10">
        <v>126</v>
      </c>
      <c r="R10">
        <v>1</v>
      </c>
      <c r="S10">
        <v>0</v>
      </c>
      <c r="T10">
        <v>0</v>
      </c>
      <c r="U10">
        <v>0</v>
      </c>
      <c r="V10">
        <v>0</v>
      </c>
      <c r="W10">
        <v>5175.0487000000003</v>
      </c>
      <c r="X10">
        <v>5023.5513000000001</v>
      </c>
      <c r="Y10">
        <v>4988.5583999999999</v>
      </c>
      <c r="Z10">
        <v>4982.3263999999999</v>
      </c>
      <c r="AA10">
        <v>5071.5757000000003</v>
      </c>
      <c r="AB10">
        <v>5795.8490000000002</v>
      </c>
      <c r="AC10">
        <v>6913.1819999999998</v>
      </c>
      <c r="AD10">
        <v>8163.2939999999999</v>
      </c>
      <c r="AE10">
        <v>9296.6255000000001</v>
      </c>
      <c r="AF10">
        <v>10788.395</v>
      </c>
      <c r="AG10">
        <v>12997.38</v>
      </c>
      <c r="AH10">
        <v>13819.802</v>
      </c>
      <c r="AI10">
        <v>14586.634</v>
      </c>
      <c r="AJ10">
        <v>15449.620999999999</v>
      </c>
      <c r="AK10">
        <v>15626.081</v>
      </c>
      <c r="AL10">
        <v>15446.778</v>
      </c>
      <c r="AM10">
        <v>15542.178</v>
      </c>
      <c r="AN10">
        <v>14554.906999999999</v>
      </c>
      <c r="AO10">
        <v>15456.41</v>
      </c>
      <c r="AP10">
        <v>15736.999</v>
      </c>
      <c r="AQ10">
        <v>13853.626</v>
      </c>
      <c r="AR10">
        <v>10158.073</v>
      </c>
      <c r="AS10">
        <v>7788.6481999999996</v>
      </c>
      <c r="AT10">
        <v>6347.1990999999998</v>
      </c>
      <c r="AU10">
        <v>66.185345999999996</v>
      </c>
      <c r="AV10">
        <v>65.306522999999999</v>
      </c>
      <c r="AW10">
        <v>64.768969999999996</v>
      </c>
      <c r="AX10">
        <v>64.218254000000002</v>
      </c>
      <c r="AY10">
        <v>63.355787999999997</v>
      </c>
      <c r="AZ10">
        <v>62.774777</v>
      </c>
      <c r="BA10">
        <v>64.497579999999999</v>
      </c>
      <c r="BB10">
        <v>69.552362000000002</v>
      </c>
      <c r="BC10">
        <v>74.738966000000005</v>
      </c>
      <c r="BD10">
        <v>79.735771999999997</v>
      </c>
      <c r="BE10">
        <v>84.041618</v>
      </c>
      <c r="BF10">
        <v>88.211189000000005</v>
      </c>
      <c r="BG10">
        <v>91.468350999999998</v>
      </c>
      <c r="BH10">
        <v>94.646051</v>
      </c>
      <c r="BI10">
        <v>97.163763000000003</v>
      </c>
      <c r="BJ10">
        <v>97.875338999999997</v>
      </c>
      <c r="BK10">
        <v>97.644309000000007</v>
      </c>
      <c r="BL10">
        <v>95.720190000000002</v>
      </c>
      <c r="BM10">
        <v>93.875822999999997</v>
      </c>
      <c r="BN10">
        <v>91.194444000000004</v>
      </c>
      <c r="BO10">
        <v>85.788424000000006</v>
      </c>
      <c r="BP10">
        <v>82.242838000000006</v>
      </c>
      <c r="BQ10">
        <v>79.759195000000005</v>
      </c>
      <c r="BR10">
        <v>77.523325999999997</v>
      </c>
      <c r="BS10">
        <v>51.337409999999998</v>
      </c>
      <c r="BT10">
        <v>58.526299999999999</v>
      </c>
      <c r="BU10">
        <v>102.9567</v>
      </c>
      <c r="BV10">
        <v>66.741630000000001</v>
      </c>
      <c r="BW10">
        <v>313.07900000000001</v>
      </c>
      <c r="BX10">
        <v>114.2864</v>
      </c>
      <c r="BY10">
        <v>-75.169330000000002</v>
      </c>
      <c r="BZ10">
        <v>-6.6585210000000004</v>
      </c>
      <c r="CA10">
        <v>-96.570369999999997</v>
      </c>
      <c r="CB10">
        <v>222.32380000000001</v>
      </c>
      <c r="CC10">
        <v>332.64949999999999</v>
      </c>
      <c r="CD10">
        <v>557.67309999999998</v>
      </c>
      <c r="CE10">
        <v>408.42700000000002</v>
      </c>
      <c r="CF10">
        <v>19.78002</v>
      </c>
      <c r="CG10">
        <v>155.16909999999999</v>
      </c>
      <c r="CH10">
        <v>493.93169999999998</v>
      </c>
      <c r="CI10">
        <v>466.67619999999999</v>
      </c>
      <c r="CJ10">
        <v>1668.1489999999999</v>
      </c>
      <c r="CK10">
        <v>637.73659999999995</v>
      </c>
      <c r="CL10">
        <v>-260.4126</v>
      </c>
      <c r="CM10">
        <v>-395.12349999999998</v>
      </c>
      <c r="CN10">
        <v>-3072.8589999999999</v>
      </c>
      <c r="CO10">
        <v>-153.60059999999999</v>
      </c>
      <c r="CP10">
        <v>-259.44880000000001</v>
      </c>
      <c r="CQ10">
        <v>24550.37</v>
      </c>
      <c r="CR10">
        <v>20696.34</v>
      </c>
      <c r="CS10">
        <v>13932.14</v>
      </c>
      <c r="CT10">
        <v>9407.7289999999994</v>
      </c>
      <c r="CU10">
        <v>8571.6939999999995</v>
      </c>
      <c r="CV10">
        <v>7401.82</v>
      </c>
      <c r="CW10">
        <v>9305.9210000000003</v>
      </c>
      <c r="CX10">
        <v>7968.8180000000002</v>
      </c>
      <c r="CY10">
        <v>10532.42</v>
      </c>
      <c r="CZ10">
        <v>13552.66</v>
      </c>
      <c r="DA10">
        <v>18346.009999999998</v>
      </c>
      <c r="DB10">
        <v>38769.660000000003</v>
      </c>
      <c r="DC10">
        <v>54619.21</v>
      </c>
      <c r="DD10">
        <v>68764.63</v>
      </c>
      <c r="DE10">
        <v>70493.56</v>
      </c>
      <c r="DF10">
        <v>81110.559999999998</v>
      </c>
      <c r="DG10">
        <v>93793.05</v>
      </c>
      <c r="DH10">
        <v>96901.6</v>
      </c>
      <c r="DI10">
        <v>121508.8</v>
      </c>
      <c r="DJ10">
        <v>148556.4</v>
      </c>
      <c r="DK10">
        <v>203220.2</v>
      </c>
      <c r="DL10">
        <v>1909332</v>
      </c>
      <c r="DM10">
        <v>83289.55</v>
      </c>
      <c r="DN10">
        <v>51017.91</v>
      </c>
      <c r="DO10">
        <v>16</v>
      </c>
      <c r="DP10">
        <v>20</v>
      </c>
      <c r="DQ10">
        <v>0.89744610000000002</v>
      </c>
    </row>
    <row r="11" spans="1:121" x14ac:dyDescent="0.3">
      <c r="A11" t="str">
        <f>C11&amp;"_"&amp;K11&amp;"_"&amp;IF(L11="",O11,L11&amp;IF(LEFT(K11,3)="All","",IF(R11=1,"_Combined","_"&amp;M11&amp;"-"&amp;N11)))</f>
        <v>Size_Grp-200 kW and above_Elect DA 1-4 (1PM-9PM)_44733_Combined</v>
      </c>
      <c r="B11" t="s">
        <v>61</v>
      </c>
      <c r="C11" t="s">
        <v>199</v>
      </c>
      <c r="D11" t="s">
        <v>60</v>
      </c>
      <c r="E11" t="s">
        <v>60</v>
      </c>
      <c r="F11" t="s">
        <v>60</v>
      </c>
      <c r="G11" t="s">
        <v>60</v>
      </c>
      <c r="H11" t="s">
        <v>60</v>
      </c>
      <c r="I11" t="s">
        <v>60</v>
      </c>
      <c r="J11" t="s">
        <v>101</v>
      </c>
      <c r="K11" t="s">
        <v>195</v>
      </c>
      <c r="L11" s="10">
        <v>44733</v>
      </c>
      <c r="M11">
        <v>16</v>
      </c>
      <c r="N11">
        <v>20</v>
      </c>
      <c r="O11" t="s">
        <v>245</v>
      </c>
      <c r="P11">
        <v>18</v>
      </c>
      <c r="Q11">
        <v>18</v>
      </c>
      <c r="R11">
        <v>1</v>
      </c>
      <c r="S11">
        <v>0</v>
      </c>
      <c r="T11">
        <v>0</v>
      </c>
      <c r="U11">
        <v>0</v>
      </c>
      <c r="V11">
        <v>0</v>
      </c>
      <c r="W11">
        <v>3637.0165000000002</v>
      </c>
      <c r="X11">
        <v>3529.1925000000001</v>
      </c>
      <c r="Y11">
        <v>3523.625</v>
      </c>
      <c r="Z11">
        <v>3519.4879999999998</v>
      </c>
      <c r="AA11">
        <v>3562.5754999999999</v>
      </c>
      <c r="AB11">
        <v>4145.7349999999997</v>
      </c>
      <c r="AC11">
        <v>5009.7969999999996</v>
      </c>
      <c r="AD11">
        <v>5868.3755000000001</v>
      </c>
      <c r="AE11">
        <v>6271.1305000000002</v>
      </c>
      <c r="AF11">
        <v>6734.7815000000001</v>
      </c>
      <c r="AG11">
        <v>8154.6895000000004</v>
      </c>
      <c r="AH11">
        <v>8460.6175000000003</v>
      </c>
      <c r="AI11">
        <v>8793.8639999999996</v>
      </c>
      <c r="AJ11">
        <v>9258.4794999999995</v>
      </c>
      <c r="AK11">
        <v>9238.0935000000009</v>
      </c>
      <c r="AL11">
        <v>9140.83</v>
      </c>
      <c r="AM11">
        <v>9063.8510000000006</v>
      </c>
      <c r="AN11">
        <v>9156.2649999999994</v>
      </c>
      <c r="AO11">
        <v>9733.5625</v>
      </c>
      <c r="AP11">
        <v>9735.3019999999997</v>
      </c>
      <c r="AQ11">
        <v>8166.7280000000001</v>
      </c>
      <c r="AR11">
        <v>6145.6540000000005</v>
      </c>
      <c r="AS11">
        <v>5200.0320000000002</v>
      </c>
      <c r="AT11">
        <v>4538.8325000000004</v>
      </c>
      <c r="AU11">
        <v>65.055555999999996</v>
      </c>
      <c r="AV11">
        <v>64.527777999999998</v>
      </c>
      <c r="AW11">
        <v>64.166667000000004</v>
      </c>
      <c r="AX11">
        <v>63.972222000000002</v>
      </c>
      <c r="AY11">
        <v>63.388888999999999</v>
      </c>
      <c r="AZ11">
        <v>62.638888999999999</v>
      </c>
      <c r="BA11">
        <v>63.944443999999997</v>
      </c>
      <c r="BB11">
        <v>68.527777999999998</v>
      </c>
      <c r="BC11">
        <v>74.361110999999994</v>
      </c>
      <c r="BD11">
        <v>79.25</v>
      </c>
      <c r="BE11">
        <v>83.555555999999996</v>
      </c>
      <c r="BF11">
        <v>87.888889000000006</v>
      </c>
      <c r="BG11">
        <v>90.861110999999994</v>
      </c>
      <c r="BH11">
        <v>93.444444000000004</v>
      </c>
      <c r="BI11">
        <v>95.722222000000002</v>
      </c>
      <c r="BJ11">
        <v>96.055555999999996</v>
      </c>
      <c r="BK11">
        <v>95.611110999999994</v>
      </c>
      <c r="BL11">
        <v>93.777777999999998</v>
      </c>
      <c r="BM11">
        <v>91.75</v>
      </c>
      <c r="BN11">
        <v>89.5</v>
      </c>
      <c r="BO11">
        <v>84.5</v>
      </c>
      <c r="BP11">
        <v>81.027777999999998</v>
      </c>
      <c r="BQ11">
        <v>78.444444000000004</v>
      </c>
      <c r="BR11">
        <v>76.666667000000004</v>
      </c>
      <c r="BS11">
        <v>24.44463</v>
      </c>
      <c r="BT11">
        <v>17.520199999999999</v>
      </c>
      <c r="BU11">
        <v>54.6297</v>
      </c>
      <c r="BV11">
        <v>-2.7382219999999999</v>
      </c>
      <c r="BW11">
        <v>243.4025</v>
      </c>
      <c r="BX11">
        <v>64.222890000000007</v>
      </c>
      <c r="BY11">
        <v>-89.049549999999996</v>
      </c>
      <c r="BZ11">
        <v>9.3795640000000002</v>
      </c>
      <c r="CA11">
        <v>-113.72620000000001</v>
      </c>
      <c r="CB11">
        <v>-11.01962</v>
      </c>
      <c r="CC11">
        <v>127.1356</v>
      </c>
      <c r="CD11">
        <v>362.83359999999999</v>
      </c>
      <c r="CE11">
        <v>208.91749999999999</v>
      </c>
      <c r="CF11">
        <v>-134.5951</v>
      </c>
      <c r="CG11">
        <v>-103.19589999999999</v>
      </c>
      <c r="CH11">
        <v>38.02814</v>
      </c>
      <c r="CI11">
        <v>179.78219999999999</v>
      </c>
      <c r="CJ11">
        <v>396.91359999999997</v>
      </c>
      <c r="CK11">
        <v>34.603839999999998</v>
      </c>
      <c r="CL11">
        <v>-49.573169999999998</v>
      </c>
      <c r="CM11">
        <v>33.385489999999997</v>
      </c>
      <c r="CN11">
        <v>-3026.26</v>
      </c>
      <c r="CO11">
        <v>-218.8535</v>
      </c>
      <c r="CP11">
        <v>-333.68349999999998</v>
      </c>
      <c r="CQ11">
        <v>24365.51</v>
      </c>
      <c r="CR11">
        <v>20522.11</v>
      </c>
      <c r="CS11">
        <v>13769.24</v>
      </c>
      <c r="CT11">
        <v>9259.6090000000004</v>
      </c>
      <c r="CU11">
        <v>8476.1509999999998</v>
      </c>
      <c r="CV11">
        <v>7306.2359999999999</v>
      </c>
      <c r="CW11">
        <v>9218.6020000000008</v>
      </c>
      <c r="CX11">
        <v>7746.384</v>
      </c>
      <c r="CY11">
        <v>10204.69</v>
      </c>
      <c r="CZ11">
        <v>12999.33</v>
      </c>
      <c r="DA11">
        <v>17988.71</v>
      </c>
      <c r="DB11">
        <v>38327.120000000003</v>
      </c>
      <c r="DC11">
        <v>54218.69</v>
      </c>
      <c r="DD11">
        <v>68407.05</v>
      </c>
      <c r="DE11">
        <v>70154.820000000007</v>
      </c>
      <c r="DF11">
        <v>80766.740000000005</v>
      </c>
      <c r="DG11">
        <v>93482</v>
      </c>
      <c r="DH11">
        <v>96546.32</v>
      </c>
      <c r="DI11">
        <v>120853.4</v>
      </c>
      <c r="DJ11">
        <v>146539.1</v>
      </c>
      <c r="DK11">
        <v>200956.7</v>
      </c>
      <c r="DL11">
        <v>1907470</v>
      </c>
      <c r="DM11">
        <v>81950.44</v>
      </c>
      <c r="DN11">
        <v>50403.62</v>
      </c>
      <c r="DO11">
        <v>16</v>
      </c>
      <c r="DP11">
        <v>20</v>
      </c>
      <c r="DQ11">
        <v>0.90925</v>
      </c>
    </row>
    <row r="12" spans="1:121" x14ac:dyDescent="0.3">
      <c r="A12" t="str">
        <f>C12&amp;"_"&amp;K12&amp;"_"&amp;IF(L12="",O12,L12&amp;IF(LEFT(K12,3)="All","",IF(R12=1,"_Combined","_"&amp;M12&amp;"-"&amp;N12)))</f>
        <v>Industry_Type-4. Retail stores_All CBP_44734</v>
      </c>
      <c r="B12" t="s">
        <v>61</v>
      </c>
      <c r="C12" t="s">
        <v>196</v>
      </c>
      <c r="D12" t="s">
        <v>60</v>
      </c>
      <c r="E12" t="s">
        <v>60</v>
      </c>
      <c r="F12" t="s">
        <v>60</v>
      </c>
      <c r="G12" t="s">
        <v>33</v>
      </c>
      <c r="H12" t="s">
        <v>60</v>
      </c>
      <c r="I12" t="s">
        <v>60</v>
      </c>
      <c r="J12" t="s">
        <v>60</v>
      </c>
      <c r="K12" t="s">
        <v>190</v>
      </c>
      <c r="L12" s="10">
        <v>44734</v>
      </c>
      <c r="M12">
        <v>15</v>
      </c>
      <c r="N12">
        <v>18</v>
      </c>
      <c r="O12" t="s">
        <v>245</v>
      </c>
      <c r="P12">
        <v>85</v>
      </c>
      <c r="Q12">
        <v>85</v>
      </c>
      <c r="R12">
        <v>1</v>
      </c>
      <c r="S12">
        <v>0</v>
      </c>
      <c r="T12">
        <v>0</v>
      </c>
      <c r="U12">
        <v>0</v>
      </c>
      <c r="V12">
        <v>0</v>
      </c>
      <c r="W12">
        <v>1840.0045</v>
      </c>
      <c r="X12">
        <v>1775.2494999999999</v>
      </c>
      <c r="Y12">
        <v>1748.558</v>
      </c>
      <c r="Z12">
        <v>1720.8489999999999</v>
      </c>
      <c r="AA12">
        <v>1713.7190000000001</v>
      </c>
      <c r="AB12">
        <v>2132.924</v>
      </c>
      <c r="AC12">
        <v>3047.0569999999998</v>
      </c>
      <c r="AD12">
        <v>3587.902</v>
      </c>
      <c r="AE12">
        <v>3919.2939999999999</v>
      </c>
      <c r="AF12">
        <v>4943.5524999999998</v>
      </c>
      <c r="AG12">
        <v>6110.4489999999996</v>
      </c>
      <c r="AH12">
        <v>6552.9830000000002</v>
      </c>
      <c r="AI12">
        <v>6927.0285000000003</v>
      </c>
      <c r="AJ12">
        <v>7174.2646000000004</v>
      </c>
      <c r="AK12">
        <v>6941.6459000000004</v>
      </c>
      <c r="AL12">
        <v>7500.7804999999998</v>
      </c>
      <c r="AM12">
        <v>7618.6859999999997</v>
      </c>
      <c r="AN12">
        <v>6946.223</v>
      </c>
      <c r="AO12">
        <v>7157.0569999999998</v>
      </c>
      <c r="AP12">
        <v>7085.6184999999996</v>
      </c>
      <c r="AQ12">
        <v>5594.0505000000003</v>
      </c>
      <c r="AR12">
        <v>3727.0320000000002</v>
      </c>
      <c r="AS12">
        <v>2299.6579999999999</v>
      </c>
      <c r="AT12">
        <v>1789.942</v>
      </c>
      <c r="AU12">
        <v>76.697847999999993</v>
      </c>
      <c r="AV12">
        <v>75.389527000000001</v>
      </c>
      <c r="AW12">
        <v>73.947345999999996</v>
      </c>
      <c r="AX12">
        <v>72.526398999999998</v>
      </c>
      <c r="AY12">
        <v>71.304304000000002</v>
      </c>
      <c r="AZ12">
        <v>69.346627999999995</v>
      </c>
      <c r="BA12">
        <v>69.047059000000004</v>
      </c>
      <c r="BB12">
        <v>72.235006999999996</v>
      </c>
      <c r="BC12">
        <v>77.289240000000007</v>
      </c>
      <c r="BD12">
        <v>81.716930000000005</v>
      </c>
      <c r="BE12">
        <v>86.074461999999997</v>
      </c>
      <c r="BF12">
        <v>90.503299999999996</v>
      </c>
      <c r="BG12">
        <v>93.438164</v>
      </c>
      <c r="BH12">
        <v>93.258824000000004</v>
      </c>
      <c r="BI12">
        <v>90.437445999999994</v>
      </c>
      <c r="BJ12">
        <v>88.097560999999999</v>
      </c>
      <c r="BK12">
        <v>84.721951000000004</v>
      </c>
      <c r="BL12">
        <v>81.473027000000002</v>
      </c>
      <c r="BM12">
        <v>78.902726000000001</v>
      </c>
      <c r="BN12">
        <v>76.759683999999993</v>
      </c>
      <c r="BO12">
        <v>74.811334000000002</v>
      </c>
      <c r="BP12">
        <v>73.755523999999994</v>
      </c>
      <c r="BQ12">
        <v>73.160115000000005</v>
      </c>
      <c r="BR12">
        <v>72.158536999999995</v>
      </c>
      <c r="BS12">
        <v>-203.0658</v>
      </c>
      <c r="BT12">
        <v>-198.63720000000001</v>
      </c>
      <c r="BU12">
        <v>-349.7756</v>
      </c>
      <c r="BV12">
        <v>231.006</v>
      </c>
      <c r="BW12">
        <v>-122.3824</v>
      </c>
      <c r="BX12">
        <v>162.1096</v>
      </c>
      <c r="BY12">
        <v>-27.900880000000001</v>
      </c>
      <c r="BZ12">
        <v>-333.73899999999998</v>
      </c>
      <c r="CA12">
        <v>246.1456</v>
      </c>
      <c r="CB12">
        <v>126.43640000000001</v>
      </c>
      <c r="CC12">
        <v>106.4845</v>
      </c>
      <c r="CD12">
        <v>240.73910000000001</v>
      </c>
      <c r="CE12">
        <v>142.61060000000001</v>
      </c>
      <c r="CF12">
        <v>-100.8708</v>
      </c>
      <c r="CG12">
        <v>82.826520000000002</v>
      </c>
      <c r="CH12">
        <v>-490.7989</v>
      </c>
      <c r="CI12">
        <v>-622.5566</v>
      </c>
      <c r="CJ12">
        <v>37.629130000000004</v>
      </c>
      <c r="CK12">
        <v>-131.8871</v>
      </c>
      <c r="CL12">
        <v>-159.81569999999999</v>
      </c>
      <c r="CM12">
        <v>101.2003</v>
      </c>
      <c r="CN12">
        <v>52.328980000000001</v>
      </c>
      <c r="CO12">
        <v>68.118089999999995</v>
      </c>
      <c r="CP12">
        <v>108.6516</v>
      </c>
      <c r="CQ12">
        <v>1769.864</v>
      </c>
      <c r="CR12">
        <v>3916.9070000000002</v>
      </c>
      <c r="CS12">
        <v>3115.694</v>
      </c>
      <c r="CT12">
        <v>9834.8240000000005</v>
      </c>
      <c r="CU12">
        <v>2895.643</v>
      </c>
      <c r="CV12">
        <v>3893.99</v>
      </c>
      <c r="CW12">
        <v>529.4</v>
      </c>
      <c r="CX12">
        <v>4766.808</v>
      </c>
      <c r="CY12">
        <v>2476.2440000000001</v>
      </c>
      <c r="CZ12">
        <v>3633.8319999999999</v>
      </c>
      <c r="DA12">
        <v>2636.4430000000002</v>
      </c>
      <c r="DB12">
        <v>3422.2910000000002</v>
      </c>
      <c r="DC12">
        <v>3595.9659999999999</v>
      </c>
      <c r="DD12">
        <v>3931.424</v>
      </c>
      <c r="DE12">
        <v>3718.39</v>
      </c>
      <c r="DF12">
        <v>2376.5909999999999</v>
      </c>
      <c r="DG12">
        <v>2190.6010000000001</v>
      </c>
      <c r="DH12">
        <v>2128.0949999999998</v>
      </c>
      <c r="DI12">
        <v>2509.297</v>
      </c>
      <c r="DJ12">
        <v>3845.5059999999999</v>
      </c>
      <c r="DK12">
        <v>4342.9620000000004</v>
      </c>
      <c r="DL12">
        <v>2831.4670000000001</v>
      </c>
      <c r="DM12">
        <v>2242.4690000000001</v>
      </c>
      <c r="DN12">
        <v>718.79150000000004</v>
      </c>
      <c r="DO12">
        <v>15</v>
      </c>
      <c r="DP12">
        <v>18</v>
      </c>
      <c r="DQ12">
        <v>0.83199999999999996</v>
      </c>
    </row>
    <row r="13" spans="1:121" x14ac:dyDescent="0.3">
      <c r="A13" t="str">
        <f t="shared" si="0"/>
        <v>Size_Grp-20 to 199.99 kW_Elect DA 1-4 (1PM-9PM)_44734_Combined</v>
      </c>
      <c r="B13" t="s">
        <v>61</v>
      </c>
      <c r="C13" t="s">
        <v>193</v>
      </c>
      <c r="D13" t="s">
        <v>60</v>
      </c>
      <c r="E13" t="s">
        <v>60</v>
      </c>
      <c r="F13" t="s">
        <v>60</v>
      </c>
      <c r="G13" t="s">
        <v>60</v>
      </c>
      <c r="H13" t="s">
        <v>60</v>
      </c>
      <c r="I13" t="s">
        <v>60</v>
      </c>
      <c r="J13" t="s">
        <v>100</v>
      </c>
      <c r="K13" t="s">
        <v>195</v>
      </c>
      <c r="L13" s="10">
        <v>44734</v>
      </c>
      <c r="M13">
        <v>15</v>
      </c>
      <c r="N13">
        <v>18</v>
      </c>
      <c r="O13" t="s">
        <v>245</v>
      </c>
      <c r="P13">
        <v>73</v>
      </c>
      <c r="Q13">
        <v>73</v>
      </c>
      <c r="R13">
        <v>1</v>
      </c>
      <c r="S13">
        <v>0</v>
      </c>
      <c r="T13">
        <v>0</v>
      </c>
      <c r="U13">
        <v>0</v>
      </c>
      <c r="V13">
        <v>0</v>
      </c>
      <c r="W13">
        <v>1234.3305</v>
      </c>
      <c r="X13">
        <v>1177.3225</v>
      </c>
      <c r="Y13">
        <v>1156.21</v>
      </c>
      <c r="Z13">
        <v>1138.0640000000001</v>
      </c>
      <c r="AA13">
        <v>1160.81</v>
      </c>
      <c r="AB13">
        <v>1255.4739999999999</v>
      </c>
      <c r="AC13">
        <v>1424.606</v>
      </c>
      <c r="AD13">
        <v>1880.078</v>
      </c>
      <c r="AE13">
        <v>2479.67</v>
      </c>
      <c r="AF13">
        <v>3442.1374999999998</v>
      </c>
      <c r="AG13">
        <v>3862.8020000000001</v>
      </c>
      <c r="AH13">
        <v>4177.1819999999998</v>
      </c>
      <c r="AI13">
        <v>4436.5535</v>
      </c>
      <c r="AJ13">
        <v>4582.5960999999998</v>
      </c>
      <c r="AK13">
        <v>4205.4804000000004</v>
      </c>
      <c r="AL13">
        <v>4518.7704999999996</v>
      </c>
      <c r="AM13">
        <v>4286.2745000000004</v>
      </c>
      <c r="AN13">
        <v>3656.7779999999998</v>
      </c>
      <c r="AO13">
        <v>3931.06</v>
      </c>
      <c r="AP13">
        <v>3761.3744999999999</v>
      </c>
      <c r="AQ13">
        <v>3460.2939999999999</v>
      </c>
      <c r="AR13">
        <v>2648.0340000000001</v>
      </c>
      <c r="AS13">
        <v>1774.3655000000001</v>
      </c>
      <c r="AT13">
        <v>1276.6300000000001</v>
      </c>
      <c r="AU13">
        <v>76.678082000000003</v>
      </c>
      <c r="AV13">
        <v>75.417807999999994</v>
      </c>
      <c r="AW13">
        <v>74.020548000000005</v>
      </c>
      <c r="AX13">
        <v>72.479451999999995</v>
      </c>
      <c r="AY13">
        <v>71.232877000000002</v>
      </c>
      <c r="AZ13">
        <v>69.239726000000005</v>
      </c>
      <c r="BA13">
        <v>68.938355999999999</v>
      </c>
      <c r="BB13">
        <v>72.061644000000001</v>
      </c>
      <c r="BC13">
        <v>77.068493000000004</v>
      </c>
      <c r="BD13">
        <v>81.458904000000004</v>
      </c>
      <c r="BE13">
        <v>85.924657999999994</v>
      </c>
      <c r="BF13">
        <v>90.452055000000001</v>
      </c>
      <c r="BG13">
        <v>93.342466000000002</v>
      </c>
      <c r="BH13">
        <v>93.006849000000003</v>
      </c>
      <c r="BI13">
        <v>90.027396999999993</v>
      </c>
      <c r="BJ13">
        <v>87.5</v>
      </c>
      <c r="BK13">
        <v>84.109589</v>
      </c>
      <c r="BL13">
        <v>80.842466000000002</v>
      </c>
      <c r="BM13">
        <v>78.342466000000002</v>
      </c>
      <c r="BN13">
        <v>76.136985999999993</v>
      </c>
      <c r="BO13">
        <v>74.191781000000006</v>
      </c>
      <c r="BP13">
        <v>73.239726000000005</v>
      </c>
      <c r="BQ13">
        <v>72.904110000000003</v>
      </c>
      <c r="BR13">
        <v>72.013699000000003</v>
      </c>
      <c r="BS13">
        <v>-14.415979999999999</v>
      </c>
      <c r="BT13">
        <v>-38.320770000000003</v>
      </c>
      <c r="BU13">
        <v>-15.038790000000001</v>
      </c>
      <c r="BV13">
        <v>-29.83042</v>
      </c>
      <c r="BW13">
        <v>-14.397259999999999</v>
      </c>
      <c r="BX13">
        <v>12.09686</v>
      </c>
      <c r="BY13">
        <v>93.581559999999996</v>
      </c>
      <c r="BZ13">
        <v>-4.0907749999999998</v>
      </c>
      <c r="CA13">
        <v>-25.888280000000002</v>
      </c>
      <c r="CB13">
        <v>24.323319999999999</v>
      </c>
      <c r="CC13">
        <v>70.69726</v>
      </c>
      <c r="CD13">
        <v>124.07640000000001</v>
      </c>
      <c r="CE13">
        <v>133.81370000000001</v>
      </c>
      <c r="CF13">
        <v>92.37715</v>
      </c>
      <c r="CG13">
        <v>465.76029999999997</v>
      </c>
      <c r="CH13">
        <v>52.334490000000002</v>
      </c>
      <c r="CI13">
        <v>170.14599999999999</v>
      </c>
      <c r="CJ13">
        <v>649.17499999999995</v>
      </c>
      <c r="CK13">
        <v>134.9331</v>
      </c>
      <c r="CL13">
        <v>42.939579999999999</v>
      </c>
      <c r="CM13">
        <v>-3.7263670000000002</v>
      </c>
      <c r="CN13">
        <v>-3.5015849999999999</v>
      </c>
      <c r="CO13">
        <v>11.7661</v>
      </c>
      <c r="CP13">
        <v>69.089830000000006</v>
      </c>
      <c r="CQ13">
        <v>679.08720000000005</v>
      </c>
      <c r="CR13">
        <v>590.66200000000003</v>
      </c>
      <c r="CS13">
        <v>476.03469999999999</v>
      </c>
      <c r="CT13">
        <v>581.4932</v>
      </c>
      <c r="CU13">
        <v>308.86279999999999</v>
      </c>
      <c r="CV13">
        <v>1254.4100000000001</v>
      </c>
      <c r="CW13">
        <v>54.970410000000001</v>
      </c>
      <c r="CX13">
        <v>278.85000000000002</v>
      </c>
      <c r="CY13">
        <v>408.45330000000001</v>
      </c>
      <c r="CZ13">
        <v>605.63930000000005</v>
      </c>
      <c r="DA13">
        <v>279.05340000000001</v>
      </c>
      <c r="DB13">
        <v>249.75370000000001</v>
      </c>
      <c r="DC13">
        <v>237.0994</v>
      </c>
      <c r="DD13">
        <v>306.38549999999998</v>
      </c>
      <c r="DE13">
        <v>324.09719999999999</v>
      </c>
      <c r="DF13">
        <v>247.7989</v>
      </c>
      <c r="DG13">
        <v>195.0993</v>
      </c>
      <c r="DH13">
        <v>153.51679999999999</v>
      </c>
      <c r="DI13">
        <v>199.71719999999999</v>
      </c>
      <c r="DJ13">
        <v>330.85500000000002</v>
      </c>
      <c r="DK13">
        <v>377.08839999999998</v>
      </c>
      <c r="DL13">
        <v>224.2114</v>
      </c>
      <c r="DM13">
        <v>512.71659999999997</v>
      </c>
      <c r="DN13">
        <v>161.2722</v>
      </c>
      <c r="DO13">
        <v>15</v>
      </c>
      <c r="DP13">
        <v>18</v>
      </c>
      <c r="DQ13">
        <v>0.83199999999999996</v>
      </c>
    </row>
    <row r="14" spans="1:121" x14ac:dyDescent="0.3">
      <c r="A14" t="str">
        <f t="shared" si="0"/>
        <v>Size_Grp-Below 20 kW_All CBP_44735</v>
      </c>
      <c r="B14" t="s">
        <v>61</v>
      </c>
      <c r="C14" t="s">
        <v>246</v>
      </c>
      <c r="D14" t="s">
        <v>60</v>
      </c>
      <c r="E14" t="s">
        <v>60</v>
      </c>
      <c r="F14" t="s">
        <v>60</v>
      </c>
      <c r="G14" t="s">
        <v>60</v>
      </c>
      <c r="H14" t="s">
        <v>60</v>
      </c>
      <c r="I14" t="s">
        <v>60</v>
      </c>
      <c r="J14" t="s">
        <v>247</v>
      </c>
      <c r="K14" t="s">
        <v>190</v>
      </c>
      <c r="L14" s="10">
        <v>44735</v>
      </c>
      <c r="M14">
        <v>15</v>
      </c>
      <c r="N14">
        <v>20</v>
      </c>
      <c r="O14" t="s">
        <v>245</v>
      </c>
      <c r="P14">
        <v>7</v>
      </c>
      <c r="Q14">
        <v>7</v>
      </c>
      <c r="R14">
        <v>1</v>
      </c>
      <c r="S14">
        <v>0</v>
      </c>
      <c r="T14">
        <v>1</v>
      </c>
      <c r="U14">
        <v>0</v>
      </c>
      <c r="V14">
        <v>1</v>
      </c>
      <c r="AU14">
        <v>68.285713999999999</v>
      </c>
      <c r="AV14">
        <v>67.214286000000001</v>
      </c>
      <c r="AW14">
        <v>66.071428999999995</v>
      </c>
      <c r="AX14">
        <v>65.5</v>
      </c>
      <c r="AY14">
        <v>65.142857000000006</v>
      </c>
      <c r="AZ14">
        <v>63.785713999999999</v>
      </c>
      <c r="BA14">
        <v>63.857143000000001</v>
      </c>
      <c r="BB14">
        <v>66</v>
      </c>
      <c r="BC14">
        <v>70.5</v>
      </c>
      <c r="BD14">
        <v>74.928571000000005</v>
      </c>
      <c r="BE14">
        <v>78.785713999999999</v>
      </c>
      <c r="BF14">
        <v>82.5</v>
      </c>
      <c r="BG14">
        <v>85.214286000000001</v>
      </c>
      <c r="BH14">
        <v>86.428571000000005</v>
      </c>
      <c r="BI14">
        <v>87.571428999999995</v>
      </c>
      <c r="BJ14">
        <v>88.857142999999994</v>
      </c>
      <c r="BK14">
        <v>88.142857000000006</v>
      </c>
      <c r="BL14">
        <v>86.857142999999994</v>
      </c>
      <c r="BM14">
        <v>84.785713999999999</v>
      </c>
      <c r="BN14">
        <v>80.785713999999999</v>
      </c>
      <c r="BO14">
        <v>74.714286000000001</v>
      </c>
      <c r="BP14">
        <v>70.928571000000005</v>
      </c>
      <c r="BQ14">
        <v>68.642857000000006</v>
      </c>
      <c r="BR14">
        <v>67.142857000000006</v>
      </c>
      <c r="DO14">
        <v>15</v>
      </c>
      <c r="DP14">
        <v>20</v>
      </c>
    </row>
    <row r="15" spans="1:121" x14ac:dyDescent="0.3">
      <c r="A15" t="str">
        <f t="shared" si="0"/>
        <v>LCA-Northern Coast_Elect DA 1-4 (1PM-9PM)_44735_Combined</v>
      </c>
      <c r="B15" t="s">
        <v>61</v>
      </c>
      <c r="C15" t="s">
        <v>212</v>
      </c>
      <c r="D15" t="s">
        <v>103</v>
      </c>
      <c r="E15" t="s">
        <v>60</v>
      </c>
      <c r="F15" t="s">
        <v>60</v>
      </c>
      <c r="G15" t="s">
        <v>60</v>
      </c>
      <c r="H15" t="s">
        <v>60</v>
      </c>
      <c r="I15" t="s">
        <v>60</v>
      </c>
      <c r="J15" t="s">
        <v>60</v>
      </c>
      <c r="K15" t="s">
        <v>195</v>
      </c>
      <c r="L15" s="10">
        <v>44735</v>
      </c>
      <c r="M15">
        <v>18</v>
      </c>
      <c r="N15">
        <v>19</v>
      </c>
      <c r="O15" t="s">
        <v>245</v>
      </c>
      <c r="P15">
        <v>29</v>
      </c>
      <c r="Q15">
        <v>29</v>
      </c>
      <c r="R15">
        <v>1</v>
      </c>
      <c r="S15">
        <v>0</v>
      </c>
      <c r="T15">
        <v>0</v>
      </c>
      <c r="U15">
        <v>0</v>
      </c>
      <c r="V15">
        <v>0</v>
      </c>
      <c r="W15">
        <v>1724.037</v>
      </c>
      <c r="X15">
        <v>1567.086</v>
      </c>
      <c r="Y15">
        <v>1532.278</v>
      </c>
      <c r="Z15">
        <v>1545.4075</v>
      </c>
      <c r="AA15">
        <v>1540.422</v>
      </c>
      <c r="AB15">
        <v>1938.6469999999999</v>
      </c>
      <c r="AC15">
        <v>2461.2784999999999</v>
      </c>
      <c r="AD15">
        <v>2549.4665</v>
      </c>
      <c r="AE15">
        <v>2646.0095000000001</v>
      </c>
      <c r="AF15">
        <v>2836.06</v>
      </c>
      <c r="AG15">
        <v>3455.1325000000002</v>
      </c>
      <c r="AH15">
        <v>3631.3359999999998</v>
      </c>
      <c r="AI15">
        <v>3810.6424999999999</v>
      </c>
      <c r="AJ15">
        <v>3935.0940000000001</v>
      </c>
      <c r="AK15">
        <v>3948.5455000000002</v>
      </c>
      <c r="AL15">
        <v>3833.6914999999999</v>
      </c>
      <c r="AM15">
        <v>3466.6365000000001</v>
      </c>
      <c r="AN15">
        <v>2660.9780000000001</v>
      </c>
      <c r="AO15">
        <v>3322.665</v>
      </c>
      <c r="AP15">
        <v>3593.66</v>
      </c>
      <c r="AQ15">
        <v>3253.1950000000002</v>
      </c>
      <c r="AR15">
        <v>2492.0590000000002</v>
      </c>
      <c r="AS15">
        <v>2106.9209999999998</v>
      </c>
      <c r="AT15">
        <v>1877.7194999999999</v>
      </c>
      <c r="AU15">
        <v>60.948276</v>
      </c>
      <c r="AV15">
        <v>60.482759000000001</v>
      </c>
      <c r="AW15">
        <v>60.051724</v>
      </c>
      <c r="AX15">
        <v>59.741379000000002</v>
      </c>
      <c r="AY15">
        <v>58.586207000000002</v>
      </c>
      <c r="AZ15">
        <v>58.086207000000002</v>
      </c>
      <c r="BA15">
        <v>58.431033999999997</v>
      </c>
      <c r="BB15">
        <v>62.275861999999996</v>
      </c>
      <c r="BC15">
        <v>66.551723999999993</v>
      </c>
      <c r="BD15">
        <v>71.672414000000003</v>
      </c>
      <c r="BE15">
        <v>76.431033999999997</v>
      </c>
      <c r="BF15">
        <v>81.810344999999998</v>
      </c>
      <c r="BG15">
        <v>86.931033999999997</v>
      </c>
      <c r="BH15">
        <v>88.586207000000002</v>
      </c>
      <c r="BI15">
        <v>89.672414000000003</v>
      </c>
      <c r="BJ15">
        <v>89.793103000000002</v>
      </c>
      <c r="BK15">
        <v>89.482759000000001</v>
      </c>
      <c r="BL15">
        <v>88.137930999999995</v>
      </c>
      <c r="BM15">
        <v>85.758621000000005</v>
      </c>
      <c r="BN15">
        <v>79.603448</v>
      </c>
      <c r="BO15">
        <v>72.362069000000005</v>
      </c>
      <c r="BP15">
        <v>67.396552</v>
      </c>
      <c r="BQ15">
        <v>63.396552</v>
      </c>
      <c r="BR15">
        <v>60.396552</v>
      </c>
      <c r="BS15">
        <v>22.425039999999999</v>
      </c>
      <c r="BT15">
        <v>104.35469999999999</v>
      </c>
      <c r="BU15">
        <v>-13.95523</v>
      </c>
      <c r="BV15">
        <v>-20.90194</v>
      </c>
      <c r="BW15">
        <v>39.192140000000002</v>
      </c>
      <c r="BX15">
        <v>-68.237830000000002</v>
      </c>
      <c r="BY15">
        <v>-116.995</v>
      </c>
      <c r="BZ15">
        <v>50.811549999999997</v>
      </c>
      <c r="CA15">
        <v>-14.572939999999999</v>
      </c>
      <c r="CB15">
        <v>29.66187</v>
      </c>
      <c r="CC15">
        <v>3.143402</v>
      </c>
      <c r="CD15">
        <v>85.738150000000005</v>
      </c>
      <c r="CE15">
        <v>-5.6927380000000003</v>
      </c>
      <c r="CF15">
        <v>-4.7273899999999998</v>
      </c>
      <c r="CG15">
        <v>-59.071280000000002</v>
      </c>
      <c r="CH15">
        <v>-8.5767720000000001</v>
      </c>
      <c r="CI15">
        <v>216.88560000000001</v>
      </c>
      <c r="CJ15">
        <v>1074.663</v>
      </c>
      <c r="CK15">
        <v>501.17970000000003</v>
      </c>
      <c r="CL15">
        <v>69.863960000000006</v>
      </c>
      <c r="CM15">
        <v>-80.47072</v>
      </c>
      <c r="CN15">
        <v>-80.558729999999997</v>
      </c>
      <c r="CO15">
        <v>-176.2705</v>
      </c>
      <c r="CP15">
        <v>-121.2373</v>
      </c>
      <c r="CQ15">
        <v>1057.001</v>
      </c>
      <c r="CR15">
        <v>1253.921</v>
      </c>
      <c r="CS15">
        <v>1498.117</v>
      </c>
      <c r="CT15">
        <v>1055.991</v>
      </c>
      <c r="CU15">
        <v>441.58390000000003</v>
      </c>
      <c r="CV15">
        <v>291.29849999999999</v>
      </c>
      <c r="CW15">
        <v>260.161</v>
      </c>
      <c r="CX15">
        <v>494.47199999999998</v>
      </c>
      <c r="CY15">
        <v>341.21350000000001</v>
      </c>
      <c r="CZ15">
        <v>482.18950000000001</v>
      </c>
      <c r="DA15">
        <v>862.98440000000005</v>
      </c>
      <c r="DB15">
        <v>764.61019999999996</v>
      </c>
      <c r="DC15">
        <v>931.73860000000002</v>
      </c>
      <c r="DD15">
        <v>1075.0740000000001</v>
      </c>
      <c r="DE15">
        <v>1124.6220000000001</v>
      </c>
      <c r="DF15">
        <v>1480.3510000000001</v>
      </c>
      <c r="DG15">
        <v>1910.22</v>
      </c>
      <c r="DH15">
        <v>1375.711</v>
      </c>
      <c r="DI15">
        <v>1375.845</v>
      </c>
      <c r="DJ15">
        <v>1548.3240000000001</v>
      </c>
      <c r="DK15">
        <v>1888.251</v>
      </c>
      <c r="DL15">
        <v>909.65970000000004</v>
      </c>
      <c r="DM15">
        <v>800.09140000000002</v>
      </c>
      <c r="DN15">
        <v>884.26750000000004</v>
      </c>
      <c r="DO15">
        <v>18</v>
      </c>
      <c r="DP15">
        <v>19</v>
      </c>
      <c r="DQ15">
        <v>0.876</v>
      </c>
    </row>
    <row r="16" spans="1:121" x14ac:dyDescent="0.3">
      <c r="A16" t="str">
        <f t="shared" si="0"/>
        <v>Size_Grp-20 to 199.99 kW_All CBP_44740</v>
      </c>
      <c r="B16" t="s">
        <v>61</v>
      </c>
      <c r="C16" t="s">
        <v>193</v>
      </c>
      <c r="D16" t="s">
        <v>60</v>
      </c>
      <c r="E16" t="s">
        <v>60</v>
      </c>
      <c r="F16" t="s">
        <v>60</v>
      </c>
      <c r="G16" t="s">
        <v>60</v>
      </c>
      <c r="H16" t="s">
        <v>60</v>
      </c>
      <c r="I16" t="s">
        <v>60</v>
      </c>
      <c r="J16" t="s">
        <v>100</v>
      </c>
      <c r="K16" t="s">
        <v>190</v>
      </c>
      <c r="L16" s="10">
        <v>44740</v>
      </c>
      <c r="M16">
        <v>20</v>
      </c>
      <c r="N16">
        <v>21</v>
      </c>
      <c r="O16" t="s">
        <v>248</v>
      </c>
      <c r="P16">
        <v>83</v>
      </c>
      <c r="Q16">
        <v>82</v>
      </c>
      <c r="R16">
        <v>1</v>
      </c>
      <c r="S16">
        <v>0</v>
      </c>
      <c r="T16">
        <v>0</v>
      </c>
      <c r="U16">
        <v>0</v>
      </c>
      <c r="V16">
        <v>0</v>
      </c>
      <c r="W16">
        <v>3099.9018999999998</v>
      </c>
      <c r="X16">
        <v>2953.7678000000001</v>
      </c>
      <c r="Y16">
        <v>2978.5994000000001</v>
      </c>
      <c r="Z16">
        <v>2960.9108000000001</v>
      </c>
      <c r="AA16">
        <v>2922.7242999999999</v>
      </c>
      <c r="AB16">
        <v>3131.346</v>
      </c>
      <c r="AC16">
        <v>3407.5165999999999</v>
      </c>
      <c r="AD16">
        <v>3738.4591</v>
      </c>
      <c r="AE16">
        <v>3940.6127999999999</v>
      </c>
      <c r="AF16">
        <v>4386.3834999999999</v>
      </c>
      <c r="AG16">
        <v>4612.0940000000001</v>
      </c>
      <c r="AH16">
        <v>5033.1868000000004</v>
      </c>
      <c r="AI16">
        <v>5245.7695000000003</v>
      </c>
      <c r="AJ16">
        <v>5319.9902000000002</v>
      </c>
      <c r="AK16">
        <v>5442.2811000000002</v>
      </c>
      <c r="AL16">
        <v>5637.9989999999998</v>
      </c>
      <c r="AM16">
        <v>5486.6043</v>
      </c>
      <c r="AN16">
        <v>5305.6189999999997</v>
      </c>
      <c r="AO16">
        <v>5060.8301000000001</v>
      </c>
      <c r="AP16">
        <v>4328.1606000000002</v>
      </c>
      <c r="AQ16">
        <v>4128.2655999999997</v>
      </c>
      <c r="AR16">
        <v>3809.1552000000001</v>
      </c>
      <c r="AS16">
        <v>3075.5998</v>
      </c>
      <c r="AT16">
        <v>2780.8769000000002</v>
      </c>
      <c r="AU16">
        <v>69.614293000000004</v>
      </c>
      <c r="AV16">
        <v>68.062303999999997</v>
      </c>
      <c r="AW16">
        <v>66.194255999999996</v>
      </c>
      <c r="AX16">
        <v>65.309539999999998</v>
      </c>
      <c r="AY16">
        <v>64.213318999999998</v>
      </c>
      <c r="AZ16">
        <v>63.128568999999999</v>
      </c>
      <c r="BA16">
        <v>63.779749000000002</v>
      </c>
      <c r="BB16">
        <v>66.403367000000003</v>
      </c>
      <c r="BC16">
        <v>70.574352000000005</v>
      </c>
      <c r="BD16">
        <v>75.30104</v>
      </c>
      <c r="BE16">
        <v>79.478132000000002</v>
      </c>
      <c r="BF16">
        <v>83.565110000000004</v>
      </c>
      <c r="BG16">
        <v>86.271991999999997</v>
      </c>
      <c r="BH16">
        <v>88.112476999999998</v>
      </c>
      <c r="BI16">
        <v>90.038454999999999</v>
      </c>
      <c r="BJ16">
        <v>90.962947999999997</v>
      </c>
      <c r="BK16">
        <v>90.882818999999998</v>
      </c>
      <c r="BL16">
        <v>89.893546999999998</v>
      </c>
      <c r="BM16">
        <v>87.555454999999995</v>
      </c>
      <c r="BN16">
        <v>84.096716000000001</v>
      </c>
      <c r="BO16">
        <v>78.975325999999995</v>
      </c>
      <c r="BP16">
        <v>75.061560999999998</v>
      </c>
      <c r="BQ16">
        <v>72.951642000000007</v>
      </c>
      <c r="BR16">
        <v>71.096716000000001</v>
      </c>
      <c r="BS16">
        <v>-226.75069999999999</v>
      </c>
      <c r="BT16">
        <v>-178.57839999999999</v>
      </c>
      <c r="BU16">
        <v>-220.45160000000001</v>
      </c>
      <c r="BV16">
        <v>-215.89519999999999</v>
      </c>
      <c r="BW16">
        <v>-125.7157</v>
      </c>
      <c r="BX16">
        <v>-172.43809999999999</v>
      </c>
      <c r="BY16">
        <v>-32.119030000000002</v>
      </c>
      <c r="BZ16">
        <v>74.644400000000005</v>
      </c>
      <c r="CA16">
        <v>128.69380000000001</v>
      </c>
      <c r="CB16">
        <v>113.6641</v>
      </c>
      <c r="CC16">
        <v>173.80350000000001</v>
      </c>
      <c r="CD16">
        <v>-40.817239999999998</v>
      </c>
      <c r="CE16">
        <v>-142.64830000000001</v>
      </c>
      <c r="CF16">
        <v>-81.00806</v>
      </c>
      <c r="CG16">
        <v>-61.378279999999997</v>
      </c>
      <c r="CH16">
        <v>-193.11529999999999</v>
      </c>
      <c r="CI16">
        <v>23.36956</v>
      </c>
      <c r="CJ16">
        <v>166.3252</v>
      </c>
      <c r="CK16">
        <v>342.20769999999999</v>
      </c>
      <c r="CL16">
        <v>891.83180000000004</v>
      </c>
      <c r="CM16">
        <v>712.04420000000005</v>
      </c>
      <c r="CN16">
        <v>420.4006</v>
      </c>
      <c r="CO16">
        <v>366.1266</v>
      </c>
      <c r="CP16">
        <v>317.08780000000002</v>
      </c>
      <c r="CQ16">
        <v>1325.989</v>
      </c>
      <c r="CR16">
        <v>1165.277</v>
      </c>
      <c r="CS16">
        <v>1035.1590000000001</v>
      </c>
      <c r="CT16">
        <v>922.46209999999996</v>
      </c>
      <c r="CU16">
        <v>841.71180000000004</v>
      </c>
      <c r="CV16">
        <v>997.34519999999998</v>
      </c>
      <c r="CW16">
        <v>751.32500000000005</v>
      </c>
      <c r="CX16">
        <v>673.85789999999997</v>
      </c>
      <c r="CY16">
        <v>1112.299</v>
      </c>
      <c r="CZ16">
        <v>1690.748</v>
      </c>
      <c r="DA16">
        <v>2116.192</v>
      </c>
      <c r="DB16">
        <v>2396.5030000000002</v>
      </c>
      <c r="DC16">
        <v>2415.6419999999998</v>
      </c>
      <c r="DD16">
        <v>2527.6930000000002</v>
      </c>
      <c r="DE16">
        <v>2734.502</v>
      </c>
      <c r="DF16">
        <v>2927.7950000000001</v>
      </c>
      <c r="DG16">
        <v>2961.5450000000001</v>
      </c>
      <c r="DH16">
        <v>3248.5169999999998</v>
      </c>
      <c r="DI16">
        <v>3619.1660000000002</v>
      </c>
      <c r="DJ16">
        <v>3803.7469999999998</v>
      </c>
      <c r="DK16">
        <v>3811.009</v>
      </c>
      <c r="DL16">
        <v>3585.8119999999999</v>
      </c>
      <c r="DM16">
        <v>3467.03</v>
      </c>
      <c r="DN16">
        <v>3461.29</v>
      </c>
      <c r="DO16">
        <v>20</v>
      </c>
      <c r="DP16">
        <v>21</v>
      </c>
      <c r="DQ16">
        <v>0.60450689999999996</v>
      </c>
    </row>
    <row r="17" spans="1:121" x14ac:dyDescent="0.3">
      <c r="A17" t="str">
        <f t="shared" si="0"/>
        <v>LCA-Northern Coast_All CBP_44764</v>
      </c>
      <c r="B17" t="s">
        <v>61</v>
      </c>
      <c r="C17" t="s">
        <v>212</v>
      </c>
      <c r="D17" t="s">
        <v>103</v>
      </c>
      <c r="E17" t="s">
        <v>60</v>
      </c>
      <c r="F17" t="s">
        <v>60</v>
      </c>
      <c r="G17" t="s">
        <v>60</v>
      </c>
      <c r="H17" t="s">
        <v>60</v>
      </c>
      <c r="I17" t="s">
        <v>60</v>
      </c>
      <c r="J17" t="s">
        <v>60</v>
      </c>
      <c r="K17" t="s">
        <v>190</v>
      </c>
      <c r="L17" s="10">
        <v>44764</v>
      </c>
      <c r="M17">
        <v>20</v>
      </c>
      <c r="N17">
        <v>21</v>
      </c>
      <c r="O17" t="s">
        <v>248</v>
      </c>
      <c r="P17">
        <v>4</v>
      </c>
      <c r="Q17">
        <v>4</v>
      </c>
      <c r="R17">
        <v>1</v>
      </c>
      <c r="S17">
        <v>0</v>
      </c>
      <c r="T17">
        <v>1</v>
      </c>
      <c r="U17">
        <v>0</v>
      </c>
      <c r="V17">
        <v>1</v>
      </c>
      <c r="AU17">
        <v>58.5</v>
      </c>
      <c r="AV17">
        <v>56.5</v>
      </c>
      <c r="AW17">
        <v>54.5</v>
      </c>
      <c r="AX17">
        <v>53.5</v>
      </c>
      <c r="AY17">
        <v>52</v>
      </c>
      <c r="AZ17">
        <v>51</v>
      </c>
      <c r="BA17">
        <v>51.5</v>
      </c>
      <c r="BB17">
        <v>55</v>
      </c>
      <c r="BC17">
        <v>61</v>
      </c>
      <c r="BD17">
        <v>67</v>
      </c>
      <c r="BE17">
        <v>71.5</v>
      </c>
      <c r="BF17">
        <v>78</v>
      </c>
      <c r="BG17">
        <v>78.5</v>
      </c>
      <c r="BH17">
        <v>82.5</v>
      </c>
      <c r="BI17">
        <v>88</v>
      </c>
      <c r="BJ17">
        <v>88</v>
      </c>
      <c r="BK17">
        <v>87</v>
      </c>
      <c r="BL17">
        <v>83</v>
      </c>
      <c r="BM17">
        <v>81</v>
      </c>
      <c r="BN17">
        <v>76.5</v>
      </c>
      <c r="BO17">
        <v>69.5</v>
      </c>
      <c r="BP17">
        <v>65.5</v>
      </c>
      <c r="BQ17">
        <v>63.5</v>
      </c>
      <c r="BR17">
        <v>59.5</v>
      </c>
      <c r="DO17">
        <v>20</v>
      </c>
      <c r="DP17">
        <v>21</v>
      </c>
    </row>
    <row r="18" spans="1:121" x14ac:dyDescent="0.3">
      <c r="A18" t="str">
        <f t="shared" si="0"/>
        <v>Industry_Type-1. Agriculture, Mining &amp; Construction_Elect DA 1-4 (1PM-9PM) with Weekends_44764_Combined</v>
      </c>
      <c r="B18" t="s">
        <v>61</v>
      </c>
      <c r="C18" t="s">
        <v>203</v>
      </c>
      <c r="D18" t="s">
        <v>60</v>
      </c>
      <c r="E18" t="s">
        <v>60</v>
      </c>
      <c r="F18" t="s">
        <v>60</v>
      </c>
      <c r="G18" t="s">
        <v>30</v>
      </c>
      <c r="H18" t="s">
        <v>60</v>
      </c>
      <c r="I18" t="s">
        <v>60</v>
      </c>
      <c r="J18" t="s">
        <v>60</v>
      </c>
      <c r="K18" t="s">
        <v>249</v>
      </c>
      <c r="L18" s="10">
        <v>44764</v>
      </c>
      <c r="M18">
        <v>19</v>
      </c>
      <c r="N18">
        <v>21</v>
      </c>
      <c r="O18" t="s">
        <v>248</v>
      </c>
      <c r="P18">
        <v>52</v>
      </c>
      <c r="Q18">
        <v>51</v>
      </c>
      <c r="R18">
        <v>1</v>
      </c>
      <c r="S18">
        <v>0</v>
      </c>
      <c r="T18">
        <v>0</v>
      </c>
      <c r="U18">
        <v>0</v>
      </c>
      <c r="V18">
        <v>0</v>
      </c>
      <c r="W18">
        <v>15936.066999999999</v>
      </c>
      <c r="X18">
        <v>15718.734</v>
      </c>
      <c r="Y18">
        <v>15561.915000000001</v>
      </c>
      <c r="Z18">
        <v>16129.272999999999</v>
      </c>
      <c r="AA18">
        <v>16116.424000000001</v>
      </c>
      <c r="AB18">
        <v>15946.369000000001</v>
      </c>
      <c r="AC18">
        <v>16523.528999999999</v>
      </c>
      <c r="AD18">
        <v>17512.012999999999</v>
      </c>
      <c r="AE18">
        <v>17589.14</v>
      </c>
      <c r="AF18">
        <v>17366.324000000001</v>
      </c>
      <c r="AG18">
        <v>18976.038</v>
      </c>
      <c r="AH18">
        <v>18998.883000000002</v>
      </c>
      <c r="AI18">
        <v>19047.074000000001</v>
      </c>
      <c r="AJ18">
        <v>18997.79</v>
      </c>
      <c r="AK18">
        <v>18600.325000000001</v>
      </c>
      <c r="AL18">
        <v>19081.028999999999</v>
      </c>
      <c r="AM18">
        <v>18996.646000000001</v>
      </c>
      <c r="AN18">
        <v>18314.489000000001</v>
      </c>
      <c r="AO18">
        <v>15722.191000000001</v>
      </c>
      <c r="AP18">
        <v>12107.028</v>
      </c>
      <c r="AQ18">
        <v>12914.489</v>
      </c>
      <c r="AR18">
        <v>16037.957</v>
      </c>
      <c r="AS18">
        <v>16339.608</v>
      </c>
      <c r="AT18">
        <v>15827.851000000001</v>
      </c>
      <c r="AU18">
        <v>76.168166999999997</v>
      </c>
      <c r="AV18">
        <v>74.581833000000003</v>
      </c>
      <c r="AW18">
        <v>73.029255000000006</v>
      </c>
      <c r="AX18">
        <v>71.365179999999995</v>
      </c>
      <c r="AY18">
        <v>70.292552999999998</v>
      </c>
      <c r="AZ18">
        <v>69.36027</v>
      </c>
      <c r="BA18">
        <v>68.649754999999999</v>
      </c>
      <c r="BB18">
        <v>71.387683999999993</v>
      </c>
      <c r="BC18">
        <v>75.727086999999997</v>
      </c>
      <c r="BD18">
        <v>79.513912000000005</v>
      </c>
      <c r="BE18">
        <v>82.709288000000001</v>
      </c>
      <c r="BF18">
        <v>85.771889999999999</v>
      </c>
      <c r="BG18">
        <v>88.675326999999996</v>
      </c>
      <c r="BH18">
        <v>90.623976999999996</v>
      </c>
      <c r="BI18">
        <v>91.993657999999996</v>
      </c>
      <c r="BJ18">
        <v>93.508591999999993</v>
      </c>
      <c r="BK18">
        <v>93.761661000000004</v>
      </c>
      <c r="BL18">
        <v>92.984656000000001</v>
      </c>
      <c r="BM18">
        <v>91.354337000000001</v>
      </c>
      <c r="BN18">
        <v>89.042349000000002</v>
      </c>
      <c r="BO18">
        <v>85.818126000000007</v>
      </c>
      <c r="BP18">
        <v>82.560147000000001</v>
      </c>
      <c r="BQ18">
        <v>79.884820000000005</v>
      </c>
      <c r="BR18">
        <v>76.597994999999997</v>
      </c>
      <c r="BS18">
        <v>-89.759469999999993</v>
      </c>
      <c r="BT18">
        <v>95.569249999999997</v>
      </c>
      <c r="BU18">
        <v>253.74299999999999</v>
      </c>
      <c r="BV18">
        <v>-369.95929999999998</v>
      </c>
      <c r="BW18">
        <v>-278.173</v>
      </c>
      <c r="BX18">
        <v>83.012259999999998</v>
      </c>
      <c r="BY18">
        <v>166.0772</v>
      </c>
      <c r="BZ18">
        <v>-434.45299999999997</v>
      </c>
      <c r="CA18">
        <v>-32.016579999999998</v>
      </c>
      <c r="CB18">
        <v>707.19470000000001</v>
      </c>
      <c r="CC18">
        <v>-613.1413</v>
      </c>
      <c r="CD18">
        <v>-89.905559999999994</v>
      </c>
      <c r="CE18">
        <v>128.07210000000001</v>
      </c>
      <c r="CF18">
        <v>534.30280000000005</v>
      </c>
      <c r="CG18">
        <v>718.85479999999995</v>
      </c>
      <c r="CH18">
        <v>92.674570000000003</v>
      </c>
      <c r="CI18">
        <v>8.2207279999999994</v>
      </c>
      <c r="CJ18">
        <v>21.19256</v>
      </c>
      <c r="CK18">
        <v>2071.3719999999998</v>
      </c>
      <c r="CL18">
        <v>5355.1559999999999</v>
      </c>
      <c r="CM18">
        <v>4174.8050000000003</v>
      </c>
      <c r="CN18">
        <v>885.57140000000004</v>
      </c>
      <c r="CO18">
        <v>265.56599999999997</v>
      </c>
      <c r="CP18">
        <v>360.8304</v>
      </c>
      <c r="CQ18">
        <v>38093.550000000003</v>
      </c>
      <c r="CR18">
        <v>29064.73</v>
      </c>
      <c r="CS18">
        <v>29201.23</v>
      </c>
      <c r="CT18">
        <v>42023.14</v>
      </c>
      <c r="CU18">
        <v>41248.32</v>
      </c>
      <c r="CV18">
        <v>21994.720000000001</v>
      </c>
      <c r="CW18">
        <v>21584.3</v>
      </c>
      <c r="CX18">
        <v>17062.53</v>
      </c>
      <c r="CY18">
        <v>51777.37</v>
      </c>
      <c r="CZ18">
        <v>53639.51</v>
      </c>
      <c r="DA18">
        <v>70387.929999999993</v>
      </c>
      <c r="DB18">
        <v>71964.210000000006</v>
      </c>
      <c r="DC18">
        <v>69345.09</v>
      </c>
      <c r="DD18">
        <v>86338.85</v>
      </c>
      <c r="DE18">
        <v>73698.41</v>
      </c>
      <c r="DF18">
        <v>82573.490000000005</v>
      </c>
      <c r="DG18">
        <v>76688.95</v>
      </c>
      <c r="DH18">
        <v>71933.03</v>
      </c>
      <c r="DI18">
        <v>68193.11</v>
      </c>
      <c r="DJ18">
        <v>66476.67</v>
      </c>
      <c r="DK18">
        <v>71426.759999999995</v>
      </c>
      <c r="DL18">
        <v>90501.5</v>
      </c>
      <c r="DM18">
        <v>67362.210000000006</v>
      </c>
      <c r="DN18">
        <v>75912.539999999994</v>
      </c>
      <c r="DO18">
        <v>19</v>
      </c>
      <c r="DP18">
        <v>21</v>
      </c>
      <c r="DQ18">
        <v>4.5744680000000004</v>
      </c>
    </row>
    <row r="19" spans="1:121" x14ac:dyDescent="0.3">
      <c r="A19" t="str">
        <f t="shared" si="0"/>
        <v>AutoDR-Yes_All CBP_44799</v>
      </c>
      <c r="B19" t="s">
        <v>61</v>
      </c>
      <c r="C19" t="s">
        <v>298</v>
      </c>
      <c r="D19" t="s">
        <v>60</v>
      </c>
      <c r="E19" t="s">
        <v>60</v>
      </c>
      <c r="F19" t="s">
        <v>60</v>
      </c>
      <c r="G19" t="s">
        <v>60</v>
      </c>
      <c r="H19" t="s">
        <v>97</v>
      </c>
      <c r="I19" t="s">
        <v>60</v>
      </c>
      <c r="J19" t="s">
        <v>60</v>
      </c>
      <c r="K19" t="s">
        <v>190</v>
      </c>
      <c r="L19" s="10">
        <v>44799</v>
      </c>
      <c r="M19">
        <v>19</v>
      </c>
      <c r="N19">
        <v>20</v>
      </c>
      <c r="O19" t="s">
        <v>248</v>
      </c>
      <c r="P19">
        <v>164</v>
      </c>
      <c r="Q19">
        <v>164</v>
      </c>
      <c r="R19">
        <v>1</v>
      </c>
      <c r="S19">
        <v>0</v>
      </c>
      <c r="T19">
        <v>0</v>
      </c>
      <c r="U19">
        <v>0</v>
      </c>
      <c r="V19">
        <v>0</v>
      </c>
      <c r="W19">
        <v>14499.03</v>
      </c>
      <c r="X19">
        <v>14521.231</v>
      </c>
      <c r="Y19">
        <v>14370.942999999999</v>
      </c>
      <c r="Z19">
        <v>14222.297</v>
      </c>
      <c r="AA19">
        <v>14397.323</v>
      </c>
      <c r="AB19">
        <v>14447.549000000001</v>
      </c>
      <c r="AC19">
        <v>14581.588</v>
      </c>
      <c r="AD19">
        <v>14270.955</v>
      </c>
      <c r="AE19">
        <v>14166.699000000001</v>
      </c>
      <c r="AF19">
        <v>14460.165999999999</v>
      </c>
      <c r="AG19">
        <v>14548.171</v>
      </c>
      <c r="AH19">
        <v>14614.844999999999</v>
      </c>
      <c r="AI19">
        <v>14750.439</v>
      </c>
      <c r="AJ19">
        <v>15102.457</v>
      </c>
      <c r="AK19">
        <v>14732.348</v>
      </c>
      <c r="AL19">
        <v>14396.712</v>
      </c>
      <c r="AM19">
        <v>13867.290999999999</v>
      </c>
      <c r="AN19">
        <v>13020.467000000001</v>
      </c>
      <c r="AO19">
        <v>3341.7166000000002</v>
      </c>
      <c r="AP19">
        <v>2604.8717999999999</v>
      </c>
      <c r="AQ19">
        <v>8210.5421999999999</v>
      </c>
      <c r="AR19">
        <v>11227.843000000001</v>
      </c>
      <c r="AS19">
        <v>12304.832</v>
      </c>
      <c r="AT19">
        <v>12577.947</v>
      </c>
      <c r="AU19">
        <v>82.221288999999999</v>
      </c>
      <c r="AV19">
        <v>79.834537999999995</v>
      </c>
      <c r="AW19">
        <v>77.935552000000001</v>
      </c>
      <c r="AX19">
        <v>76.197242000000003</v>
      </c>
      <c r="AY19">
        <v>74.113027000000002</v>
      </c>
      <c r="AZ19">
        <v>73.782889999999995</v>
      </c>
      <c r="BA19">
        <v>72.831832000000006</v>
      </c>
      <c r="BB19">
        <v>73.656193999999999</v>
      </c>
      <c r="BC19">
        <v>77.388407000000001</v>
      </c>
      <c r="BD19">
        <v>81.592654999999993</v>
      </c>
      <c r="BE19">
        <v>86.351659999999995</v>
      </c>
      <c r="BF19">
        <v>89.882268999999994</v>
      </c>
      <c r="BG19">
        <v>93.002948000000004</v>
      </c>
      <c r="BH19">
        <v>95.645573999999996</v>
      </c>
      <c r="BI19">
        <v>98.189791999999997</v>
      </c>
      <c r="BJ19">
        <v>99.965695999999994</v>
      </c>
      <c r="BK19">
        <v>101.03788</v>
      </c>
      <c r="BL19">
        <v>100.50182</v>
      </c>
      <c r="BM19">
        <v>99.370234999999994</v>
      </c>
      <c r="BN19">
        <v>96.181877</v>
      </c>
      <c r="BO19">
        <v>93.693950999999998</v>
      </c>
      <c r="BP19">
        <v>91.372193999999993</v>
      </c>
      <c r="BQ19">
        <v>88.139698999999993</v>
      </c>
      <c r="BR19">
        <v>85.765142999999995</v>
      </c>
      <c r="BS19">
        <v>-324.77269999999999</v>
      </c>
      <c r="BT19">
        <v>-475.42939999999999</v>
      </c>
      <c r="BU19">
        <v>-462.67950000000002</v>
      </c>
      <c r="BV19">
        <v>-348.64060000000001</v>
      </c>
      <c r="BW19">
        <v>-600.3854</v>
      </c>
      <c r="BX19">
        <v>-556.07510000000002</v>
      </c>
      <c r="BY19">
        <v>-362.55520000000001</v>
      </c>
      <c r="BZ19">
        <v>231.40889999999999</v>
      </c>
      <c r="CA19">
        <v>632.43430000000001</v>
      </c>
      <c r="CB19">
        <v>617.81100000000004</v>
      </c>
      <c r="CC19">
        <v>776.46759999999995</v>
      </c>
      <c r="CD19">
        <v>784.17520000000002</v>
      </c>
      <c r="CE19">
        <v>733.80589999999995</v>
      </c>
      <c r="CF19">
        <v>392.4169</v>
      </c>
      <c r="CG19">
        <v>806.03369999999995</v>
      </c>
      <c r="CH19">
        <v>931.1259</v>
      </c>
      <c r="CI19">
        <v>1327.6790000000001</v>
      </c>
      <c r="CJ19">
        <v>1815.0909999999999</v>
      </c>
      <c r="CK19">
        <v>11570.96</v>
      </c>
      <c r="CL19">
        <v>12461.87</v>
      </c>
      <c r="CM19">
        <v>6781.71</v>
      </c>
      <c r="CN19">
        <v>3452.759</v>
      </c>
      <c r="CO19">
        <v>2261.8339999999998</v>
      </c>
      <c r="CP19">
        <v>1940.34</v>
      </c>
      <c r="CQ19">
        <v>13369.94</v>
      </c>
      <c r="CR19">
        <v>12638.79</v>
      </c>
      <c r="CS19">
        <v>11692.78</v>
      </c>
      <c r="CT19">
        <v>10876.07</v>
      </c>
      <c r="CU19">
        <v>9859.3379999999997</v>
      </c>
      <c r="CV19">
        <v>8400.2250000000004</v>
      </c>
      <c r="CW19">
        <v>4203.5060000000003</v>
      </c>
      <c r="CX19">
        <v>5060.2250000000004</v>
      </c>
      <c r="CY19">
        <v>7176.3530000000001</v>
      </c>
      <c r="CZ19">
        <v>11110.6</v>
      </c>
      <c r="DA19">
        <v>12944.62</v>
      </c>
      <c r="DB19">
        <v>14955.35</v>
      </c>
      <c r="DC19">
        <v>16136.76</v>
      </c>
      <c r="DD19">
        <v>17872.650000000001</v>
      </c>
      <c r="DE19">
        <v>19390.82</v>
      </c>
      <c r="DF19">
        <v>21542.17</v>
      </c>
      <c r="DG19">
        <v>21704.52</v>
      </c>
      <c r="DH19">
        <v>24496.39</v>
      </c>
      <c r="DI19">
        <v>24506.99</v>
      </c>
      <c r="DJ19">
        <v>26727.32</v>
      </c>
      <c r="DK19">
        <v>25885.919999999998</v>
      </c>
      <c r="DL19">
        <v>26189.01</v>
      </c>
      <c r="DM19">
        <v>26143.41</v>
      </c>
      <c r="DN19">
        <v>26159.040000000001</v>
      </c>
      <c r="DO19">
        <v>19</v>
      </c>
      <c r="DP19">
        <v>20</v>
      </c>
      <c r="DQ19">
        <v>8.0827709999999993</v>
      </c>
    </row>
    <row r="20" spans="1:121" x14ac:dyDescent="0.3">
      <c r="A20" t="str">
        <f t="shared" si="0"/>
        <v>OtherDR-No_All CBP_44805</v>
      </c>
      <c r="B20" t="s">
        <v>61</v>
      </c>
      <c r="C20" t="s">
        <v>299</v>
      </c>
      <c r="D20" t="s">
        <v>60</v>
      </c>
      <c r="E20" t="s">
        <v>60</v>
      </c>
      <c r="F20" t="s">
        <v>60</v>
      </c>
      <c r="G20" t="s">
        <v>60</v>
      </c>
      <c r="H20" t="s">
        <v>60</v>
      </c>
      <c r="I20" t="s">
        <v>96</v>
      </c>
      <c r="J20" t="s">
        <v>60</v>
      </c>
      <c r="K20" t="s">
        <v>190</v>
      </c>
      <c r="L20" s="10">
        <v>44805</v>
      </c>
      <c r="M20">
        <v>18</v>
      </c>
      <c r="N20">
        <v>21</v>
      </c>
      <c r="O20" t="s">
        <v>245</v>
      </c>
      <c r="P20">
        <v>775</v>
      </c>
      <c r="Q20">
        <v>765</v>
      </c>
      <c r="R20">
        <v>1</v>
      </c>
      <c r="S20">
        <v>0</v>
      </c>
      <c r="T20">
        <v>0</v>
      </c>
      <c r="U20">
        <v>0</v>
      </c>
      <c r="V20">
        <v>0</v>
      </c>
      <c r="W20">
        <v>95874.717000000004</v>
      </c>
      <c r="X20">
        <v>94441.513999999996</v>
      </c>
      <c r="Y20">
        <v>93391.407000000007</v>
      </c>
      <c r="Z20">
        <v>93048.8</v>
      </c>
      <c r="AA20">
        <v>94111.111999999994</v>
      </c>
      <c r="AB20">
        <v>96295.644</v>
      </c>
      <c r="AC20">
        <v>102425.98</v>
      </c>
      <c r="AD20">
        <v>105413.41</v>
      </c>
      <c r="AE20">
        <v>108639.34</v>
      </c>
      <c r="AF20">
        <v>110376.67</v>
      </c>
      <c r="AG20">
        <v>117015.24</v>
      </c>
      <c r="AH20">
        <v>121370.62</v>
      </c>
      <c r="AI20">
        <v>125813.23</v>
      </c>
      <c r="AJ20">
        <v>127498.26</v>
      </c>
      <c r="AK20">
        <v>128988.78</v>
      </c>
      <c r="AL20">
        <v>128558.08</v>
      </c>
      <c r="AM20">
        <v>127067.61</v>
      </c>
      <c r="AN20">
        <v>114002.69</v>
      </c>
      <c r="AO20">
        <v>75988.683000000005</v>
      </c>
      <c r="AP20">
        <v>74681.137000000002</v>
      </c>
      <c r="AQ20">
        <v>95592.320000000007</v>
      </c>
      <c r="AR20">
        <v>101858.19</v>
      </c>
      <c r="AS20">
        <v>96198.487999999998</v>
      </c>
      <c r="AT20">
        <v>94956.721999999994</v>
      </c>
      <c r="AU20">
        <v>73.168342999999993</v>
      </c>
      <c r="AV20">
        <v>71.503050999999999</v>
      </c>
      <c r="AW20">
        <v>70.332423000000006</v>
      </c>
      <c r="AX20">
        <v>68.993290999999999</v>
      </c>
      <c r="AY20">
        <v>67.810443000000006</v>
      </c>
      <c r="AZ20">
        <v>66.760789000000003</v>
      </c>
      <c r="BA20">
        <v>66.393210999999994</v>
      </c>
      <c r="BB20">
        <v>67.988254999999995</v>
      </c>
      <c r="BC20">
        <v>72.230070999999995</v>
      </c>
      <c r="BD20">
        <v>77.054119999999998</v>
      </c>
      <c r="BE20">
        <v>81.802464000000001</v>
      </c>
      <c r="BF20">
        <v>85.659317000000001</v>
      </c>
      <c r="BG20">
        <v>89.204037</v>
      </c>
      <c r="BH20">
        <v>92.269688000000002</v>
      </c>
      <c r="BI20">
        <v>94.560046</v>
      </c>
      <c r="BJ20">
        <v>95.724182999999996</v>
      </c>
      <c r="BK20">
        <v>95.706107000000003</v>
      </c>
      <c r="BL20">
        <v>94.460393999999994</v>
      </c>
      <c r="BM20">
        <v>92.449832000000001</v>
      </c>
      <c r="BN20">
        <v>88.296637000000004</v>
      </c>
      <c r="BO20">
        <v>84.137540999999999</v>
      </c>
      <c r="BP20">
        <v>80.739357999999996</v>
      </c>
      <c r="BQ20">
        <v>78.741367999999994</v>
      </c>
      <c r="BR20">
        <v>76.953659000000002</v>
      </c>
      <c r="BS20">
        <v>-838.58150000000001</v>
      </c>
      <c r="BT20">
        <v>-482.1429</v>
      </c>
      <c r="BU20">
        <v>-422.94330000000002</v>
      </c>
      <c r="BV20">
        <v>-119.0194</v>
      </c>
      <c r="BW20">
        <v>382.64359999999999</v>
      </c>
      <c r="BX20">
        <v>53.48489</v>
      </c>
      <c r="BY20">
        <v>114.16849999999999</v>
      </c>
      <c r="BZ20">
        <v>704.27290000000005</v>
      </c>
      <c r="CA20">
        <v>-405.96780000000001</v>
      </c>
      <c r="CB20">
        <v>-512.22119999999995</v>
      </c>
      <c r="CC20">
        <v>-2304.4639999999999</v>
      </c>
      <c r="CD20">
        <v>-3799.5940000000001</v>
      </c>
      <c r="CE20">
        <v>-5966.5910000000003</v>
      </c>
      <c r="CF20">
        <v>-5172.1480000000001</v>
      </c>
      <c r="CG20">
        <v>-5694.5219999999999</v>
      </c>
      <c r="CH20">
        <v>-5099.0919999999996</v>
      </c>
      <c r="CI20">
        <v>-3549.0790000000002</v>
      </c>
      <c r="CJ20">
        <v>8955.1710000000003</v>
      </c>
      <c r="CK20">
        <v>44261.03</v>
      </c>
      <c r="CL20">
        <v>44137.31</v>
      </c>
      <c r="CM20">
        <v>18495.560000000001</v>
      </c>
      <c r="CN20">
        <v>5363.2150000000001</v>
      </c>
      <c r="CO20">
        <v>3950.933</v>
      </c>
      <c r="CP20">
        <v>1479.3309999999999</v>
      </c>
      <c r="CQ20">
        <v>159926.20000000001</v>
      </c>
      <c r="CR20">
        <v>147825.4</v>
      </c>
      <c r="CS20">
        <v>139601.79999999999</v>
      </c>
      <c r="CT20">
        <v>122706.5</v>
      </c>
      <c r="CU20">
        <v>106457.7</v>
      </c>
      <c r="CV20">
        <v>89328.82</v>
      </c>
      <c r="CW20">
        <v>69887.460000000006</v>
      </c>
      <c r="CX20">
        <v>65966.95</v>
      </c>
      <c r="CY20">
        <v>119534.2</v>
      </c>
      <c r="CZ20">
        <v>187653.7</v>
      </c>
      <c r="DA20">
        <v>240002.4</v>
      </c>
      <c r="DB20">
        <v>274270.09999999998</v>
      </c>
      <c r="DC20">
        <v>305690.8</v>
      </c>
      <c r="DD20">
        <v>317536.59999999998</v>
      </c>
      <c r="DE20">
        <v>323188.59999999998</v>
      </c>
      <c r="DF20">
        <v>319428.59999999998</v>
      </c>
      <c r="DG20">
        <v>324320.7</v>
      </c>
      <c r="DH20">
        <v>339456.3</v>
      </c>
      <c r="DI20">
        <v>408660.9</v>
      </c>
      <c r="DJ20">
        <v>355969.5</v>
      </c>
      <c r="DK20">
        <v>361401</v>
      </c>
      <c r="DL20">
        <v>332113.59999999998</v>
      </c>
      <c r="DM20">
        <v>341417</v>
      </c>
      <c r="DN20">
        <v>336625.7</v>
      </c>
      <c r="DO20">
        <v>18</v>
      </c>
      <c r="DP20">
        <v>21</v>
      </c>
      <c r="DQ20">
        <v>6.2153780000000003</v>
      </c>
    </row>
    <row r="21" spans="1:121" x14ac:dyDescent="0.3">
      <c r="A21" t="str">
        <f t="shared" si="0"/>
        <v>AutoDR-Yes_Elect DA 1-4 (1PM-9PM)_44805_Combined</v>
      </c>
      <c r="B21" t="s">
        <v>61</v>
      </c>
      <c r="C21" t="s">
        <v>298</v>
      </c>
      <c r="D21" t="s">
        <v>60</v>
      </c>
      <c r="E21" t="s">
        <v>60</v>
      </c>
      <c r="F21" t="s">
        <v>60</v>
      </c>
      <c r="G21" t="s">
        <v>60</v>
      </c>
      <c r="H21" t="s">
        <v>97</v>
      </c>
      <c r="I21" t="s">
        <v>60</v>
      </c>
      <c r="J21" t="s">
        <v>60</v>
      </c>
      <c r="K21" t="s">
        <v>195</v>
      </c>
      <c r="L21" s="10">
        <v>44805</v>
      </c>
      <c r="M21">
        <v>19</v>
      </c>
      <c r="N21">
        <v>21</v>
      </c>
      <c r="O21" t="s">
        <v>245</v>
      </c>
      <c r="P21">
        <v>28</v>
      </c>
      <c r="Q21">
        <v>28</v>
      </c>
      <c r="R21">
        <v>1</v>
      </c>
      <c r="S21">
        <v>0</v>
      </c>
      <c r="T21">
        <v>0</v>
      </c>
      <c r="U21">
        <v>0</v>
      </c>
      <c r="V21">
        <v>0</v>
      </c>
      <c r="W21">
        <v>1395.6</v>
      </c>
      <c r="X21">
        <v>1108.278</v>
      </c>
      <c r="Y21">
        <v>953.63800000000003</v>
      </c>
      <c r="Z21">
        <v>879.73400000000004</v>
      </c>
      <c r="AA21">
        <v>877.06799999999998</v>
      </c>
      <c r="AB21">
        <v>880.19</v>
      </c>
      <c r="AC21">
        <v>933.91399999999999</v>
      </c>
      <c r="AD21">
        <v>1081.3499999999999</v>
      </c>
      <c r="AE21">
        <v>1411.0119999999999</v>
      </c>
      <c r="AF21">
        <v>1751.596</v>
      </c>
      <c r="AG21">
        <v>1930.63</v>
      </c>
      <c r="AH21">
        <v>2122.3780000000002</v>
      </c>
      <c r="AI21">
        <v>2224</v>
      </c>
      <c r="AJ21">
        <v>2356.038</v>
      </c>
      <c r="AK21">
        <v>2414.6480000000001</v>
      </c>
      <c r="AL21">
        <v>2440.77</v>
      </c>
      <c r="AM21">
        <v>2472.9899999999998</v>
      </c>
      <c r="AN21">
        <v>2397.9780000000001</v>
      </c>
      <c r="AO21">
        <v>2104.7220000000002</v>
      </c>
      <c r="AP21">
        <v>2008.8679999999999</v>
      </c>
      <c r="AQ21">
        <v>2093.4059999999999</v>
      </c>
      <c r="AR21">
        <v>1751.664</v>
      </c>
      <c r="AS21">
        <v>1583.4680000000001</v>
      </c>
      <c r="AT21">
        <v>1499.0039999999999</v>
      </c>
      <c r="AU21">
        <v>66.928571000000005</v>
      </c>
      <c r="AV21">
        <v>65.821428999999995</v>
      </c>
      <c r="AW21">
        <v>64.785713999999999</v>
      </c>
      <c r="AX21">
        <v>63.928570999999998</v>
      </c>
      <c r="AY21">
        <v>62.982143000000001</v>
      </c>
      <c r="AZ21">
        <v>62.357143000000001</v>
      </c>
      <c r="BA21">
        <v>62.125</v>
      </c>
      <c r="BB21">
        <v>63.821429000000002</v>
      </c>
      <c r="BC21">
        <v>67.964286000000001</v>
      </c>
      <c r="BD21">
        <v>72.839286000000001</v>
      </c>
      <c r="BE21">
        <v>77.303571000000005</v>
      </c>
      <c r="BF21">
        <v>80.982142999999994</v>
      </c>
      <c r="BG21">
        <v>84.464286000000001</v>
      </c>
      <c r="BH21">
        <v>87.642857000000006</v>
      </c>
      <c r="BI21">
        <v>89.75</v>
      </c>
      <c r="BJ21">
        <v>90.642857000000006</v>
      </c>
      <c r="BK21">
        <v>89.803571000000005</v>
      </c>
      <c r="BL21">
        <v>87.714286000000001</v>
      </c>
      <c r="BM21">
        <v>84.767857000000006</v>
      </c>
      <c r="BN21">
        <v>80.160713999999999</v>
      </c>
      <c r="BO21">
        <v>76.339286000000001</v>
      </c>
      <c r="BP21">
        <v>73.571428999999995</v>
      </c>
      <c r="BQ21">
        <v>71.553571000000005</v>
      </c>
      <c r="BR21">
        <v>70.017857000000006</v>
      </c>
      <c r="BS21">
        <v>10.254009999999999</v>
      </c>
      <c r="BT21">
        <v>40.480719999999998</v>
      </c>
      <c r="BU21">
        <v>45.997100000000003</v>
      </c>
      <c r="BV21">
        <v>51.948929999999997</v>
      </c>
      <c r="BW21">
        <v>52.272849999999998</v>
      </c>
      <c r="BX21">
        <v>44.024459999999998</v>
      </c>
      <c r="BY21">
        <v>33.159979999999997</v>
      </c>
      <c r="BZ21">
        <v>27.46059</v>
      </c>
      <c r="CA21">
        <v>-53.80247</v>
      </c>
      <c r="CB21">
        <v>-82.461780000000005</v>
      </c>
      <c r="CC21">
        <v>-87.080709999999996</v>
      </c>
      <c r="CD21">
        <v>-142.11680000000001</v>
      </c>
      <c r="CE21">
        <v>-95.793120000000002</v>
      </c>
      <c r="CF21">
        <v>-104.8235</v>
      </c>
      <c r="CG21">
        <v>-75.158230000000003</v>
      </c>
      <c r="CH21">
        <v>-66.647869999999998</v>
      </c>
      <c r="CI21">
        <v>-112.11660000000001</v>
      </c>
      <c r="CJ21">
        <v>-89.659880000000001</v>
      </c>
      <c r="CK21">
        <v>93.663160000000005</v>
      </c>
      <c r="CL21">
        <v>78.427239999999998</v>
      </c>
      <c r="CM21">
        <v>-149.18100000000001</v>
      </c>
      <c r="CN21">
        <v>78.308030000000002</v>
      </c>
      <c r="CO21">
        <v>22.701229999999999</v>
      </c>
      <c r="CP21">
        <v>8.3171199999999992</v>
      </c>
      <c r="CQ21">
        <v>82.658969999999997</v>
      </c>
      <c r="CR21">
        <v>115.26179999999999</v>
      </c>
      <c r="CS21">
        <v>37.013680000000001</v>
      </c>
      <c r="CT21">
        <v>22.850190000000001</v>
      </c>
      <c r="CU21">
        <v>18.03096</v>
      </c>
      <c r="CV21">
        <v>16.639009999999999</v>
      </c>
      <c r="CW21">
        <v>25.58924</v>
      </c>
      <c r="CX21">
        <v>31.465129999999998</v>
      </c>
      <c r="CY21">
        <v>53.665170000000003</v>
      </c>
      <c r="CZ21">
        <v>66.431809999999999</v>
      </c>
      <c r="DA21">
        <v>78.942120000000003</v>
      </c>
      <c r="DB21">
        <v>79.149720000000002</v>
      </c>
      <c r="DC21">
        <v>87.887379999999993</v>
      </c>
      <c r="DD21">
        <v>102.90179999999999</v>
      </c>
      <c r="DE21">
        <v>152.74979999999999</v>
      </c>
      <c r="DF21">
        <v>118.4654</v>
      </c>
      <c r="DG21">
        <v>124.4734</v>
      </c>
      <c r="DH21">
        <v>127.4659</v>
      </c>
      <c r="DI21">
        <v>130.2448</v>
      </c>
      <c r="DJ21">
        <v>125.9432</v>
      </c>
      <c r="DK21">
        <v>132.36609999999999</v>
      </c>
      <c r="DL21">
        <v>133.20509999999999</v>
      </c>
      <c r="DM21">
        <v>115.905</v>
      </c>
      <c r="DN21">
        <v>91.049310000000006</v>
      </c>
      <c r="DO21">
        <v>19</v>
      </c>
      <c r="DP21">
        <v>21</v>
      </c>
      <c r="DQ21">
        <v>1.5224580000000001</v>
      </c>
    </row>
    <row r="22" spans="1:121" x14ac:dyDescent="0.3">
      <c r="A22" t="str">
        <f t="shared" si="0"/>
        <v>Size_Grp-200 kW and above_All CBP_44806</v>
      </c>
      <c r="B22" t="s">
        <v>61</v>
      </c>
      <c r="C22" t="s">
        <v>199</v>
      </c>
      <c r="D22" t="s">
        <v>60</v>
      </c>
      <c r="E22" t="s">
        <v>60</v>
      </c>
      <c r="F22" t="s">
        <v>60</v>
      </c>
      <c r="G22" t="s">
        <v>60</v>
      </c>
      <c r="H22" t="s">
        <v>60</v>
      </c>
      <c r="I22" t="s">
        <v>60</v>
      </c>
      <c r="J22" t="s">
        <v>101</v>
      </c>
      <c r="K22" t="s">
        <v>190</v>
      </c>
      <c r="L22" s="10">
        <v>44806</v>
      </c>
      <c r="M22">
        <v>18</v>
      </c>
      <c r="N22">
        <v>20</v>
      </c>
      <c r="O22" t="s">
        <v>245</v>
      </c>
      <c r="P22">
        <v>28</v>
      </c>
      <c r="Q22">
        <v>27</v>
      </c>
      <c r="R22">
        <v>1</v>
      </c>
      <c r="S22">
        <v>0</v>
      </c>
      <c r="T22">
        <v>0</v>
      </c>
      <c r="U22">
        <v>0</v>
      </c>
      <c r="V22">
        <v>0</v>
      </c>
      <c r="W22">
        <v>3947.9989</v>
      </c>
      <c r="X22">
        <v>3862.1044000000002</v>
      </c>
      <c r="Y22">
        <v>3844.0032000000001</v>
      </c>
      <c r="Z22">
        <v>3741.6655999999998</v>
      </c>
      <c r="AA22">
        <v>3822.2766000000001</v>
      </c>
      <c r="AB22">
        <v>4280.9386000000004</v>
      </c>
      <c r="AC22">
        <v>5698.2623000000003</v>
      </c>
      <c r="AD22">
        <v>6047.6215000000002</v>
      </c>
      <c r="AE22">
        <v>5727.1347999999998</v>
      </c>
      <c r="AF22">
        <v>5617.8333000000002</v>
      </c>
      <c r="AG22">
        <v>7660.8942999999999</v>
      </c>
      <c r="AH22">
        <v>8002.9308000000001</v>
      </c>
      <c r="AI22">
        <v>8475.4696999999996</v>
      </c>
      <c r="AJ22">
        <v>8886.0992000000006</v>
      </c>
      <c r="AK22">
        <v>9016.1936000000005</v>
      </c>
      <c r="AL22">
        <v>9257.8461000000007</v>
      </c>
      <c r="AM22">
        <v>9464.1281999999992</v>
      </c>
      <c r="AN22">
        <v>9350.4521999999997</v>
      </c>
      <c r="AO22">
        <v>9570.4732999999997</v>
      </c>
      <c r="AP22">
        <v>9654.2605000000003</v>
      </c>
      <c r="AQ22">
        <v>7817.4997999999996</v>
      </c>
      <c r="AR22">
        <v>5166.7550000000001</v>
      </c>
      <c r="AS22">
        <v>3762.1658000000002</v>
      </c>
      <c r="AT22">
        <v>3701.2397000000001</v>
      </c>
      <c r="AU22">
        <v>63.927143000000001</v>
      </c>
      <c r="AV22">
        <v>62.369286000000002</v>
      </c>
      <c r="AW22">
        <v>61.627856999999999</v>
      </c>
      <c r="AX22">
        <v>60.927857000000003</v>
      </c>
      <c r="AY22">
        <v>60.206429</v>
      </c>
      <c r="AZ22">
        <v>59.413570999999997</v>
      </c>
      <c r="BA22">
        <v>58.749285999999998</v>
      </c>
      <c r="BB22">
        <v>58.989286</v>
      </c>
      <c r="BC22">
        <v>61.165714000000001</v>
      </c>
      <c r="BD22">
        <v>64.547856999999993</v>
      </c>
      <c r="BE22">
        <v>68.66</v>
      </c>
      <c r="BF22">
        <v>72.676428999999999</v>
      </c>
      <c r="BG22">
        <v>76.670714000000004</v>
      </c>
      <c r="BH22">
        <v>79.61</v>
      </c>
      <c r="BI22">
        <v>82.015714000000003</v>
      </c>
      <c r="BJ22">
        <v>82.623570999999998</v>
      </c>
      <c r="BK22">
        <v>82.324286000000001</v>
      </c>
      <c r="BL22">
        <v>80.563570999999996</v>
      </c>
      <c r="BM22">
        <v>77.382857000000001</v>
      </c>
      <c r="BN22">
        <v>73.036428999999998</v>
      </c>
      <c r="BO22">
        <v>69.595714000000001</v>
      </c>
      <c r="BP22">
        <v>67.88</v>
      </c>
      <c r="BQ22">
        <v>66.293571</v>
      </c>
      <c r="BR22">
        <v>65.147143</v>
      </c>
      <c r="BS22">
        <v>79.366140000000001</v>
      </c>
      <c r="BT22">
        <v>-18.915620000000001</v>
      </c>
      <c r="BU22">
        <v>-160.6825</v>
      </c>
      <c r="BV22">
        <v>-185.16499999999999</v>
      </c>
      <c r="BW22">
        <v>-96.516559999999998</v>
      </c>
      <c r="BX22">
        <v>-24.96838</v>
      </c>
      <c r="BY22">
        <v>-74.700760000000002</v>
      </c>
      <c r="BZ22">
        <v>-149.69069999999999</v>
      </c>
      <c r="CA22">
        <v>77.893810000000002</v>
      </c>
      <c r="CB22">
        <v>94.023210000000006</v>
      </c>
      <c r="CC22">
        <v>11.109920000000001</v>
      </c>
      <c r="CD22">
        <v>76.061840000000004</v>
      </c>
      <c r="CE22">
        <v>57.095599999999997</v>
      </c>
      <c r="CF22">
        <v>98.754329999999996</v>
      </c>
      <c r="CG22">
        <v>226.62299999999999</v>
      </c>
      <c r="CH22">
        <v>132.91210000000001</v>
      </c>
      <c r="CI22">
        <v>182.7354</v>
      </c>
      <c r="CJ22">
        <v>599.94569999999999</v>
      </c>
      <c r="CK22">
        <v>622.28120000000001</v>
      </c>
      <c r="CL22">
        <v>347.37060000000002</v>
      </c>
      <c r="CM22">
        <v>725.26769999999999</v>
      </c>
      <c r="CN22">
        <v>774.80909999999994</v>
      </c>
      <c r="CO22">
        <v>590.66300000000001</v>
      </c>
      <c r="CP22">
        <v>240.96260000000001</v>
      </c>
      <c r="CQ22">
        <v>2360.0830000000001</v>
      </c>
      <c r="CR22">
        <v>2642.0050000000001</v>
      </c>
      <c r="CS22">
        <v>2271.154</v>
      </c>
      <c r="CT22">
        <v>2054.8609999999999</v>
      </c>
      <c r="CU22">
        <v>2018.3340000000001</v>
      </c>
      <c r="CV22">
        <v>2019.7850000000001</v>
      </c>
      <c r="CW22">
        <v>2970.627</v>
      </c>
      <c r="CX22">
        <v>1774.799</v>
      </c>
      <c r="CY22">
        <v>2130.2910000000002</v>
      </c>
      <c r="CZ22">
        <v>2737.3809999999999</v>
      </c>
      <c r="DA22">
        <v>4521.8329999999996</v>
      </c>
      <c r="DB22">
        <v>6114.384</v>
      </c>
      <c r="DC22">
        <v>14243.86</v>
      </c>
      <c r="DD22">
        <v>18468.03</v>
      </c>
      <c r="DE22">
        <v>15906.74</v>
      </c>
      <c r="DF22">
        <v>11231.03</v>
      </c>
      <c r="DG22">
        <v>10536.21</v>
      </c>
      <c r="DH22">
        <v>11383.67</v>
      </c>
      <c r="DI22">
        <v>9981.375</v>
      </c>
      <c r="DJ22">
        <v>13431.39</v>
      </c>
      <c r="DK22">
        <v>12863.2</v>
      </c>
      <c r="DL22">
        <v>12093.23</v>
      </c>
      <c r="DM22">
        <v>7945.52</v>
      </c>
      <c r="DN22">
        <v>6163.4719999999998</v>
      </c>
      <c r="DO22">
        <v>18</v>
      </c>
      <c r="DP22">
        <v>20</v>
      </c>
      <c r="DQ22">
        <v>0.84279999999999999</v>
      </c>
    </row>
    <row r="23" spans="1:121" x14ac:dyDescent="0.3">
      <c r="A23" t="str">
        <f t="shared" si="0"/>
        <v>Size_Grp-200 kW and above_Elect DA 1-4 (1PM-9PM)_44806_Combined</v>
      </c>
      <c r="B23" t="s">
        <v>61</v>
      </c>
      <c r="C23" t="s">
        <v>199</v>
      </c>
      <c r="D23" t="s">
        <v>60</v>
      </c>
      <c r="E23" t="s">
        <v>60</v>
      </c>
      <c r="F23" t="s">
        <v>60</v>
      </c>
      <c r="G23" t="s">
        <v>60</v>
      </c>
      <c r="H23" t="s">
        <v>60</v>
      </c>
      <c r="I23" t="s">
        <v>60</v>
      </c>
      <c r="J23" t="s">
        <v>101</v>
      </c>
      <c r="K23" t="s">
        <v>195</v>
      </c>
      <c r="L23" s="10">
        <v>44806</v>
      </c>
      <c r="M23">
        <v>18</v>
      </c>
      <c r="N23">
        <v>20</v>
      </c>
      <c r="O23" t="s">
        <v>245</v>
      </c>
      <c r="P23">
        <v>28</v>
      </c>
      <c r="Q23">
        <v>27</v>
      </c>
      <c r="R23">
        <v>1</v>
      </c>
      <c r="S23">
        <v>0</v>
      </c>
      <c r="T23">
        <v>0</v>
      </c>
      <c r="U23">
        <v>0</v>
      </c>
      <c r="V23">
        <v>0</v>
      </c>
      <c r="W23">
        <v>3947.9989</v>
      </c>
      <c r="X23">
        <v>3862.1044000000002</v>
      </c>
      <c r="Y23">
        <v>3844.0032000000001</v>
      </c>
      <c r="Z23">
        <v>3741.6655999999998</v>
      </c>
      <c r="AA23">
        <v>3822.2766000000001</v>
      </c>
      <c r="AB23">
        <v>4280.9386000000004</v>
      </c>
      <c r="AC23">
        <v>5698.2623000000003</v>
      </c>
      <c r="AD23">
        <v>6047.6215000000002</v>
      </c>
      <c r="AE23">
        <v>5727.1347999999998</v>
      </c>
      <c r="AF23">
        <v>5617.8333000000002</v>
      </c>
      <c r="AG23">
        <v>7660.8942999999999</v>
      </c>
      <c r="AH23">
        <v>8002.9308000000001</v>
      </c>
      <c r="AI23">
        <v>8475.4696999999996</v>
      </c>
      <c r="AJ23">
        <v>8886.0992000000006</v>
      </c>
      <c r="AK23">
        <v>9016.1936000000005</v>
      </c>
      <c r="AL23">
        <v>9257.8461000000007</v>
      </c>
      <c r="AM23">
        <v>9464.1281999999992</v>
      </c>
      <c r="AN23">
        <v>9350.4521999999997</v>
      </c>
      <c r="AO23">
        <v>9570.4732999999997</v>
      </c>
      <c r="AP23">
        <v>9654.2605000000003</v>
      </c>
      <c r="AQ23">
        <v>7817.4997999999996</v>
      </c>
      <c r="AR23">
        <v>5166.7550000000001</v>
      </c>
      <c r="AS23">
        <v>3762.1658000000002</v>
      </c>
      <c r="AT23">
        <v>3701.2397000000001</v>
      </c>
      <c r="AU23">
        <v>63.927143000000001</v>
      </c>
      <c r="AV23">
        <v>62.369286000000002</v>
      </c>
      <c r="AW23">
        <v>61.627856999999999</v>
      </c>
      <c r="AX23">
        <v>60.927857000000003</v>
      </c>
      <c r="AY23">
        <v>60.206429</v>
      </c>
      <c r="AZ23">
        <v>59.413570999999997</v>
      </c>
      <c r="BA23">
        <v>58.749285999999998</v>
      </c>
      <c r="BB23">
        <v>58.989286</v>
      </c>
      <c r="BC23">
        <v>61.165714000000001</v>
      </c>
      <c r="BD23">
        <v>64.547856999999993</v>
      </c>
      <c r="BE23">
        <v>68.66</v>
      </c>
      <c r="BF23">
        <v>72.676428999999999</v>
      </c>
      <c r="BG23">
        <v>76.670714000000004</v>
      </c>
      <c r="BH23">
        <v>79.61</v>
      </c>
      <c r="BI23">
        <v>82.015714000000003</v>
      </c>
      <c r="BJ23">
        <v>82.623570999999998</v>
      </c>
      <c r="BK23">
        <v>82.324286000000001</v>
      </c>
      <c r="BL23">
        <v>80.563570999999996</v>
      </c>
      <c r="BM23">
        <v>77.382857000000001</v>
      </c>
      <c r="BN23">
        <v>73.036428999999998</v>
      </c>
      <c r="BO23">
        <v>69.595714000000001</v>
      </c>
      <c r="BP23">
        <v>67.88</v>
      </c>
      <c r="BQ23">
        <v>66.293571</v>
      </c>
      <c r="BR23">
        <v>65.147143</v>
      </c>
      <c r="BS23">
        <v>79.366140000000001</v>
      </c>
      <c r="BT23">
        <v>-18.915620000000001</v>
      </c>
      <c r="BU23">
        <v>-160.6825</v>
      </c>
      <c r="BV23">
        <v>-185.16499999999999</v>
      </c>
      <c r="BW23">
        <v>-96.516559999999998</v>
      </c>
      <c r="BX23">
        <v>-24.96838</v>
      </c>
      <c r="BY23">
        <v>-74.700760000000002</v>
      </c>
      <c r="BZ23">
        <v>-149.69069999999999</v>
      </c>
      <c r="CA23">
        <v>77.893810000000002</v>
      </c>
      <c r="CB23">
        <v>94.023210000000006</v>
      </c>
      <c r="CC23">
        <v>11.109920000000001</v>
      </c>
      <c r="CD23">
        <v>76.061840000000004</v>
      </c>
      <c r="CE23">
        <v>57.095599999999997</v>
      </c>
      <c r="CF23">
        <v>98.754329999999996</v>
      </c>
      <c r="CG23">
        <v>226.62299999999999</v>
      </c>
      <c r="CH23">
        <v>132.91210000000001</v>
      </c>
      <c r="CI23">
        <v>182.7354</v>
      </c>
      <c r="CJ23">
        <v>599.94569999999999</v>
      </c>
      <c r="CK23">
        <v>622.28120000000001</v>
      </c>
      <c r="CL23">
        <v>347.37060000000002</v>
      </c>
      <c r="CM23">
        <v>725.26769999999999</v>
      </c>
      <c r="CN23">
        <v>774.80909999999994</v>
      </c>
      <c r="CO23">
        <v>590.66300000000001</v>
      </c>
      <c r="CP23">
        <v>240.96260000000001</v>
      </c>
      <c r="CQ23">
        <v>2360.0830000000001</v>
      </c>
      <c r="CR23">
        <v>2642.0050000000001</v>
      </c>
      <c r="CS23">
        <v>2271.154</v>
      </c>
      <c r="CT23">
        <v>2054.8609999999999</v>
      </c>
      <c r="CU23">
        <v>2018.3340000000001</v>
      </c>
      <c r="CV23">
        <v>2019.7850000000001</v>
      </c>
      <c r="CW23">
        <v>2970.627</v>
      </c>
      <c r="CX23">
        <v>1774.799</v>
      </c>
      <c r="CY23">
        <v>2130.2910000000002</v>
      </c>
      <c r="CZ23">
        <v>2737.3809999999999</v>
      </c>
      <c r="DA23">
        <v>4521.8329999999996</v>
      </c>
      <c r="DB23">
        <v>6114.384</v>
      </c>
      <c r="DC23">
        <v>14243.86</v>
      </c>
      <c r="DD23">
        <v>18468.03</v>
      </c>
      <c r="DE23">
        <v>15906.74</v>
      </c>
      <c r="DF23">
        <v>11231.03</v>
      </c>
      <c r="DG23">
        <v>10536.21</v>
      </c>
      <c r="DH23">
        <v>11383.67</v>
      </c>
      <c r="DI23">
        <v>9981.375</v>
      </c>
      <c r="DJ23">
        <v>13431.39</v>
      </c>
      <c r="DK23">
        <v>12863.2</v>
      </c>
      <c r="DL23">
        <v>12093.23</v>
      </c>
      <c r="DM23">
        <v>7945.52</v>
      </c>
      <c r="DN23">
        <v>6163.4719999999998</v>
      </c>
      <c r="DO23">
        <v>18</v>
      </c>
      <c r="DP23">
        <v>20</v>
      </c>
      <c r="DQ23">
        <v>0.84279999999999999</v>
      </c>
    </row>
    <row r="24" spans="1:121" x14ac:dyDescent="0.3">
      <c r="A24" t="str">
        <f t="shared" si="0"/>
        <v>Industry_Type-2. Manufacturing_All CBP_44810</v>
      </c>
      <c r="B24" t="s">
        <v>61</v>
      </c>
      <c r="C24" t="s">
        <v>209</v>
      </c>
      <c r="D24" t="s">
        <v>60</v>
      </c>
      <c r="E24" t="s">
        <v>60</v>
      </c>
      <c r="F24" t="s">
        <v>60</v>
      </c>
      <c r="G24" t="s">
        <v>38</v>
      </c>
      <c r="H24" t="s">
        <v>60</v>
      </c>
      <c r="I24" t="s">
        <v>60</v>
      </c>
      <c r="J24" t="s">
        <v>60</v>
      </c>
      <c r="K24" t="s">
        <v>190</v>
      </c>
      <c r="L24" s="10">
        <v>44810</v>
      </c>
      <c r="M24">
        <v>17</v>
      </c>
      <c r="N24">
        <v>21</v>
      </c>
      <c r="O24" t="s">
        <v>245</v>
      </c>
      <c r="P24">
        <v>15</v>
      </c>
      <c r="Q24">
        <v>15</v>
      </c>
      <c r="R24">
        <v>1</v>
      </c>
      <c r="S24">
        <v>0</v>
      </c>
      <c r="T24">
        <v>0</v>
      </c>
      <c r="U24">
        <v>0</v>
      </c>
      <c r="V24">
        <v>0</v>
      </c>
      <c r="W24">
        <v>16671.865000000002</v>
      </c>
      <c r="X24">
        <v>16628.25</v>
      </c>
      <c r="Y24">
        <v>16598.849999999999</v>
      </c>
      <c r="Z24">
        <v>16787.705000000002</v>
      </c>
      <c r="AA24">
        <v>16869.724999999999</v>
      </c>
      <c r="AB24">
        <v>16872.785</v>
      </c>
      <c r="AC24">
        <v>18037.875</v>
      </c>
      <c r="AD24">
        <v>19140.865000000002</v>
      </c>
      <c r="AE24">
        <v>20101.875</v>
      </c>
      <c r="AF24">
        <v>20736.64</v>
      </c>
      <c r="AG24">
        <v>20822.810000000001</v>
      </c>
      <c r="AH24">
        <v>21288.985000000001</v>
      </c>
      <c r="AI24">
        <v>21830.26</v>
      </c>
      <c r="AJ24">
        <v>21883.654999999999</v>
      </c>
      <c r="AK24">
        <v>21859.19</v>
      </c>
      <c r="AL24">
        <v>21180.955000000002</v>
      </c>
      <c r="AM24">
        <v>18906.465</v>
      </c>
      <c r="AN24">
        <v>14857.225</v>
      </c>
      <c r="AO24">
        <v>15399.844999999999</v>
      </c>
      <c r="AP24">
        <v>15929.17</v>
      </c>
      <c r="AQ24">
        <v>15921.29</v>
      </c>
      <c r="AR24">
        <v>17043.025000000001</v>
      </c>
      <c r="AS24">
        <v>17481.814999999999</v>
      </c>
      <c r="AT24">
        <v>18367.939999999999</v>
      </c>
      <c r="AU24">
        <v>84.766666999999998</v>
      </c>
      <c r="AV24">
        <v>82.7</v>
      </c>
      <c r="AW24">
        <v>80.733333000000002</v>
      </c>
      <c r="AX24">
        <v>79.8</v>
      </c>
      <c r="AY24">
        <v>78.933333000000005</v>
      </c>
      <c r="AZ24">
        <v>78.400000000000006</v>
      </c>
      <c r="BA24">
        <v>78.133332999999993</v>
      </c>
      <c r="BB24">
        <v>79.633332999999993</v>
      </c>
      <c r="BC24">
        <v>84.266666999999998</v>
      </c>
      <c r="BD24">
        <v>90.366667000000007</v>
      </c>
      <c r="BE24">
        <v>95.166667000000004</v>
      </c>
      <c r="BF24">
        <v>100.06667</v>
      </c>
      <c r="BG24">
        <v>103.8</v>
      </c>
      <c r="BH24">
        <v>107.16667</v>
      </c>
      <c r="BI24">
        <v>108.86667</v>
      </c>
      <c r="BJ24">
        <v>109.8</v>
      </c>
      <c r="BK24">
        <v>109.56667</v>
      </c>
      <c r="BL24">
        <v>107.6</v>
      </c>
      <c r="BM24">
        <v>104.63333</v>
      </c>
      <c r="BN24">
        <v>99.033332999999999</v>
      </c>
      <c r="BO24">
        <v>94.133332999999993</v>
      </c>
      <c r="BP24">
        <v>91.266666999999998</v>
      </c>
      <c r="BQ24">
        <v>90.333332999999996</v>
      </c>
      <c r="BR24">
        <v>87.9</v>
      </c>
      <c r="BS24">
        <v>2412.6120000000001</v>
      </c>
      <c r="BT24">
        <v>1768.3219999999999</v>
      </c>
      <c r="BU24">
        <v>1800.1189999999999</v>
      </c>
      <c r="BV24">
        <v>948.28800000000001</v>
      </c>
      <c r="BW24">
        <v>420.2697</v>
      </c>
      <c r="BX24">
        <v>672.53049999999996</v>
      </c>
      <c r="BY24">
        <v>296.7867</v>
      </c>
      <c r="BZ24">
        <v>-320.51859999999999</v>
      </c>
      <c r="CA24">
        <v>-350.5607</v>
      </c>
      <c r="CB24">
        <v>-267.1542</v>
      </c>
      <c r="CC24">
        <v>109.7256</v>
      </c>
      <c r="CD24">
        <v>-350.87990000000002</v>
      </c>
      <c r="CE24">
        <v>-679.99490000000003</v>
      </c>
      <c r="CF24">
        <v>-793.66869999999994</v>
      </c>
      <c r="CG24">
        <v>-395.90820000000002</v>
      </c>
      <c r="CH24">
        <v>164.3947</v>
      </c>
      <c r="CI24">
        <v>1549.809</v>
      </c>
      <c r="CJ24">
        <v>3959.712</v>
      </c>
      <c r="CK24">
        <v>3617.1889999999999</v>
      </c>
      <c r="CL24">
        <v>4197.3900000000003</v>
      </c>
      <c r="CM24">
        <v>3873.0790000000002</v>
      </c>
      <c r="CN24">
        <v>2637.308</v>
      </c>
      <c r="CO24">
        <v>1880.5229999999999</v>
      </c>
      <c r="CP24">
        <v>1077.011</v>
      </c>
      <c r="CQ24">
        <v>553371.80000000005</v>
      </c>
      <c r="CR24">
        <v>518696.3</v>
      </c>
      <c r="CS24">
        <v>723862.1</v>
      </c>
      <c r="CT24">
        <v>451405.7</v>
      </c>
      <c r="CU24">
        <v>173533.8</v>
      </c>
      <c r="CV24">
        <v>182402.6</v>
      </c>
      <c r="CW24">
        <v>86552.67</v>
      </c>
      <c r="CX24">
        <v>62867.22</v>
      </c>
      <c r="CY24">
        <v>245629.1</v>
      </c>
      <c r="CZ24">
        <v>338670.4</v>
      </c>
      <c r="DA24">
        <v>277438.8</v>
      </c>
      <c r="DB24">
        <v>341933.4</v>
      </c>
      <c r="DC24">
        <v>387365.4</v>
      </c>
      <c r="DD24">
        <v>311814.7</v>
      </c>
      <c r="DE24">
        <v>281620.2</v>
      </c>
      <c r="DF24">
        <v>288116</v>
      </c>
      <c r="DG24">
        <v>367978.9</v>
      </c>
      <c r="DH24">
        <v>565742.69999999995</v>
      </c>
      <c r="DI24">
        <v>519873.1</v>
      </c>
      <c r="DJ24">
        <v>667868</v>
      </c>
      <c r="DK24">
        <v>519669.4</v>
      </c>
      <c r="DL24">
        <v>260222.9</v>
      </c>
      <c r="DM24">
        <v>355240.3</v>
      </c>
      <c r="DN24">
        <v>335513.90000000002</v>
      </c>
      <c r="DO24">
        <v>17</v>
      </c>
      <c r="DP24">
        <v>21</v>
      </c>
      <c r="DQ24">
        <v>5.5445000000000002</v>
      </c>
    </row>
    <row r="25" spans="1:121" x14ac:dyDescent="0.3">
      <c r="A25" t="str">
        <f t="shared" si="0"/>
        <v>AutoDR-Yes_Elect DA 1-4 (1PM-9PM)_44810_Combined</v>
      </c>
      <c r="B25" t="s">
        <v>61</v>
      </c>
      <c r="C25" t="s">
        <v>298</v>
      </c>
      <c r="D25" t="s">
        <v>60</v>
      </c>
      <c r="E25" t="s">
        <v>60</v>
      </c>
      <c r="F25" t="s">
        <v>60</v>
      </c>
      <c r="G25" t="s">
        <v>60</v>
      </c>
      <c r="H25" t="s">
        <v>97</v>
      </c>
      <c r="I25" t="s">
        <v>60</v>
      </c>
      <c r="J25" t="s">
        <v>60</v>
      </c>
      <c r="K25" t="s">
        <v>195</v>
      </c>
      <c r="L25" s="10">
        <v>44810</v>
      </c>
      <c r="M25">
        <v>17</v>
      </c>
      <c r="N25">
        <v>21</v>
      </c>
      <c r="O25" t="s">
        <v>245</v>
      </c>
      <c r="P25">
        <v>28</v>
      </c>
      <c r="Q25">
        <v>28</v>
      </c>
      <c r="R25">
        <v>1</v>
      </c>
      <c r="S25">
        <v>0</v>
      </c>
      <c r="T25">
        <v>0</v>
      </c>
      <c r="U25">
        <v>0</v>
      </c>
      <c r="V25">
        <v>0</v>
      </c>
      <c r="W25">
        <v>1507.6320000000001</v>
      </c>
      <c r="X25">
        <v>1376.5820000000001</v>
      </c>
      <c r="Y25">
        <v>1248.73</v>
      </c>
      <c r="Z25">
        <v>1151.0820000000001</v>
      </c>
      <c r="AA25">
        <v>1147.5640000000001</v>
      </c>
      <c r="AB25">
        <v>1147.712</v>
      </c>
      <c r="AC25">
        <v>1203.2840000000001</v>
      </c>
      <c r="AD25">
        <v>1385.664</v>
      </c>
      <c r="AE25">
        <v>1739.7059999999999</v>
      </c>
      <c r="AF25">
        <v>2156.5819999999999</v>
      </c>
      <c r="AG25">
        <v>2403.194</v>
      </c>
      <c r="AH25">
        <v>2584.5140000000001</v>
      </c>
      <c r="AI25">
        <v>2754.462</v>
      </c>
      <c r="AJ25">
        <v>2917.6979999999999</v>
      </c>
      <c r="AK25">
        <v>2955.616</v>
      </c>
      <c r="AL25">
        <v>2958.1480000000001</v>
      </c>
      <c r="AM25">
        <v>2632.2260000000001</v>
      </c>
      <c r="AN25">
        <v>2474.3000000000002</v>
      </c>
      <c r="AO25">
        <v>2499.0619999999999</v>
      </c>
      <c r="AP25">
        <v>2685.9059999999999</v>
      </c>
      <c r="AQ25">
        <v>2358.087</v>
      </c>
      <c r="AR25">
        <v>2049.3850000000002</v>
      </c>
      <c r="AS25">
        <v>1840.4369999999999</v>
      </c>
      <c r="AT25">
        <v>1752.29</v>
      </c>
      <c r="AU25">
        <v>78.5</v>
      </c>
      <c r="AV25">
        <v>77.375</v>
      </c>
      <c r="AW25">
        <v>76.232142999999994</v>
      </c>
      <c r="AX25">
        <v>75.285713999999999</v>
      </c>
      <c r="AY25">
        <v>74.410713999999999</v>
      </c>
      <c r="AZ25">
        <v>74</v>
      </c>
      <c r="BA25">
        <v>73.375</v>
      </c>
      <c r="BB25">
        <v>75.482142999999994</v>
      </c>
      <c r="BC25">
        <v>81.428571000000005</v>
      </c>
      <c r="BD25">
        <v>87.464286000000001</v>
      </c>
      <c r="BE25">
        <v>92.232142999999994</v>
      </c>
      <c r="BF25">
        <v>96.928571000000005</v>
      </c>
      <c r="BG25">
        <v>100.03570999999999</v>
      </c>
      <c r="BH25">
        <v>102.28570999999999</v>
      </c>
      <c r="BI25">
        <v>102.92856999999999</v>
      </c>
      <c r="BJ25">
        <v>103.39286</v>
      </c>
      <c r="BK25">
        <v>101.625</v>
      </c>
      <c r="BL25">
        <v>98.517857000000006</v>
      </c>
      <c r="BM25">
        <v>94.428571000000005</v>
      </c>
      <c r="BN25">
        <v>88.910713999999999</v>
      </c>
      <c r="BO25">
        <v>84.964286000000001</v>
      </c>
      <c r="BP25">
        <v>82.928571000000005</v>
      </c>
      <c r="BQ25">
        <v>81.375</v>
      </c>
      <c r="BR25">
        <v>79.5</v>
      </c>
      <c r="BS25">
        <v>-13.54645</v>
      </c>
      <c r="BT25">
        <v>-12.93966</v>
      </c>
      <c r="BU25">
        <v>-36.146799999999999</v>
      </c>
      <c r="BV25">
        <v>-81.021870000000007</v>
      </c>
      <c r="BW25">
        <v>-13.12196</v>
      </c>
      <c r="BX25">
        <v>-5.4398169999999997</v>
      </c>
      <c r="BY25">
        <v>-41.783070000000002</v>
      </c>
      <c r="BZ25">
        <v>6.9602339999999998</v>
      </c>
      <c r="CA25">
        <v>3.8729019999999998</v>
      </c>
      <c r="CB25">
        <v>105.0076</v>
      </c>
      <c r="CC25">
        <v>-18.819379999999999</v>
      </c>
      <c r="CD25">
        <v>-17.33447</v>
      </c>
      <c r="CE25">
        <v>-56.40493</v>
      </c>
      <c r="CF25">
        <v>-59.386159999999997</v>
      </c>
      <c r="CG25">
        <v>-27.174990000000001</v>
      </c>
      <c r="CH25">
        <v>-37.166150000000002</v>
      </c>
      <c r="CI25">
        <v>104.4944</v>
      </c>
      <c r="CJ25">
        <v>300.19760000000002</v>
      </c>
      <c r="CK25">
        <v>155.39760000000001</v>
      </c>
      <c r="CL25">
        <v>51.965479999999999</v>
      </c>
      <c r="CM25">
        <v>47.378630000000001</v>
      </c>
      <c r="CN25">
        <v>-80.142750000000007</v>
      </c>
      <c r="CO25">
        <v>-6.5871389999999996</v>
      </c>
      <c r="CP25">
        <v>-10.54543</v>
      </c>
      <c r="CQ25">
        <v>850.49969999999996</v>
      </c>
      <c r="CR25">
        <v>1101.191</v>
      </c>
      <c r="CS25">
        <v>378.78910000000002</v>
      </c>
      <c r="CT25">
        <v>235.47020000000001</v>
      </c>
      <c r="CU25">
        <v>185.76400000000001</v>
      </c>
      <c r="CV25">
        <v>202.70330000000001</v>
      </c>
      <c r="CW25">
        <v>404.27100000000002</v>
      </c>
      <c r="CX25">
        <v>299.44490000000002</v>
      </c>
      <c r="CY25">
        <v>340.22059999999999</v>
      </c>
      <c r="CZ25">
        <v>626.75639999999999</v>
      </c>
      <c r="DA25">
        <v>508.00060000000002</v>
      </c>
      <c r="DB25">
        <v>445.2561</v>
      </c>
      <c r="DC25">
        <v>449.5838</v>
      </c>
      <c r="DD25">
        <v>452.09230000000002</v>
      </c>
      <c r="DE25">
        <v>518.36869999999999</v>
      </c>
      <c r="DF25">
        <v>466.9402</v>
      </c>
      <c r="DG25">
        <v>690.1825</v>
      </c>
      <c r="DH25">
        <v>464.2201</v>
      </c>
      <c r="DI25">
        <v>529.9316</v>
      </c>
      <c r="DJ25">
        <v>996.74590000000001</v>
      </c>
      <c r="DK25">
        <v>913.67380000000003</v>
      </c>
      <c r="DL25">
        <v>1219.3969999999999</v>
      </c>
      <c r="DM25">
        <v>734.62959999999998</v>
      </c>
      <c r="DN25">
        <v>630.63509999999997</v>
      </c>
      <c r="DO25">
        <v>17</v>
      </c>
      <c r="DP25">
        <v>21</v>
      </c>
      <c r="DQ25">
        <v>0.62073080000000003</v>
      </c>
    </row>
    <row r="26" spans="1:121" x14ac:dyDescent="0.3">
      <c r="A26" t="str">
        <f t="shared" si="0"/>
        <v>OtherDR-No_Elect DA 1-4 (1PM-9PM) with Weekends_44810_Combined</v>
      </c>
      <c r="B26" t="s">
        <v>61</v>
      </c>
      <c r="C26" t="s">
        <v>299</v>
      </c>
      <c r="D26" t="s">
        <v>60</v>
      </c>
      <c r="E26" t="s">
        <v>60</v>
      </c>
      <c r="F26" t="s">
        <v>60</v>
      </c>
      <c r="G26" t="s">
        <v>60</v>
      </c>
      <c r="H26" t="s">
        <v>60</v>
      </c>
      <c r="I26" t="s">
        <v>96</v>
      </c>
      <c r="J26" t="s">
        <v>60</v>
      </c>
      <c r="K26" t="s">
        <v>249</v>
      </c>
      <c r="L26" s="10">
        <v>44810</v>
      </c>
      <c r="M26">
        <v>17</v>
      </c>
      <c r="N26">
        <v>21</v>
      </c>
      <c r="O26" t="s">
        <v>245</v>
      </c>
      <c r="P26">
        <v>415</v>
      </c>
      <c r="Q26">
        <v>409</v>
      </c>
      <c r="R26">
        <v>1</v>
      </c>
      <c r="S26">
        <v>0</v>
      </c>
      <c r="T26">
        <v>0</v>
      </c>
      <c r="U26">
        <v>0</v>
      </c>
      <c r="V26">
        <v>0</v>
      </c>
      <c r="W26">
        <v>51263.321000000004</v>
      </c>
      <c r="X26">
        <v>50887.502999999997</v>
      </c>
      <c r="Y26">
        <v>50485.663999999997</v>
      </c>
      <c r="Z26">
        <v>50437.773999999998</v>
      </c>
      <c r="AA26">
        <v>51069.144</v>
      </c>
      <c r="AB26">
        <v>53028.016000000003</v>
      </c>
      <c r="AC26">
        <v>54937.377999999997</v>
      </c>
      <c r="AD26">
        <v>55653.355000000003</v>
      </c>
      <c r="AE26">
        <v>56197.226000000002</v>
      </c>
      <c r="AF26">
        <v>57865.572999999997</v>
      </c>
      <c r="AG26">
        <v>59392.258999999998</v>
      </c>
      <c r="AH26">
        <v>60674.447</v>
      </c>
      <c r="AI26">
        <v>61294.254000000001</v>
      </c>
      <c r="AJ26">
        <v>62285.025999999998</v>
      </c>
      <c r="AK26">
        <v>61651.271000000001</v>
      </c>
      <c r="AL26">
        <v>61499.824999999997</v>
      </c>
      <c r="AM26">
        <v>56862.317999999999</v>
      </c>
      <c r="AN26">
        <v>33921.608</v>
      </c>
      <c r="AO26">
        <v>33151.078999999998</v>
      </c>
      <c r="AP26">
        <v>35030.356</v>
      </c>
      <c r="AQ26">
        <v>34989.529000000002</v>
      </c>
      <c r="AR26">
        <v>42413.741000000002</v>
      </c>
      <c r="AS26">
        <v>45527.127</v>
      </c>
      <c r="AT26">
        <v>46511.866999999998</v>
      </c>
      <c r="AU26">
        <v>84.625252000000003</v>
      </c>
      <c r="AV26">
        <v>82.924905999999993</v>
      </c>
      <c r="AW26">
        <v>81.071189000000004</v>
      </c>
      <c r="AX26">
        <v>80.230361000000002</v>
      </c>
      <c r="AY26">
        <v>79.363737999999998</v>
      </c>
      <c r="AZ26">
        <v>78.789817999999997</v>
      </c>
      <c r="BA26">
        <v>78.350627000000003</v>
      </c>
      <c r="BB26">
        <v>80.277738999999997</v>
      </c>
      <c r="BC26">
        <v>84.587427000000005</v>
      </c>
      <c r="BD26">
        <v>90.798621999999995</v>
      </c>
      <c r="BE26">
        <v>95.779443999999998</v>
      </c>
      <c r="BF26">
        <v>100.04356</v>
      </c>
      <c r="BG26">
        <v>102.93778</v>
      </c>
      <c r="BH26">
        <v>105.71955</v>
      </c>
      <c r="BI26">
        <v>107.42932</v>
      </c>
      <c r="BJ26">
        <v>108.65401</v>
      </c>
      <c r="BK26">
        <v>108.84157</v>
      </c>
      <c r="BL26">
        <v>107.70323</v>
      </c>
      <c r="BM26">
        <v>105.18536</v>
      </c>
      <c r="BN26">
        <v>100.08062</v>
      </c>
      <c r="BO26">
        <v>95.753994000000006</v>
      </c>
      <c r="BP26">
        <v>92.850725999999995</v>
      </c>
      <c r="BQ26">
        <v>91.645832999999996</v>
      </c>
      <c r="BR26">
        <v>89.322507999999999</v>
      </c>
      <c r="BS26">
        <v>2447.7060000000001</v>
      </c>
      <c r="BT26">
        <v>1347.1369999999999</v>
      </c>
      <c r="BU26">
        <v>1287.1859999999999</v>
      </c>
      <c r="BV26">
        <v>945.67819999999995</v>
      </c>
      <c r="BW26">
        <v>1006.1849999999999</v>
      </c>
      <c r="BX26">
        <v>708.84630000000004</v>
      </c>
      <c r="BY26">
        <v>108.1936</v>
      </c>
      <c r="BZ26">
        <v>-65.640510000000006</v>
      </c>
      <c r="CA26">
        <v>-569.8836</v>
      </c>
      <c r="CB26">
        <v>-261.40230000000003</v>
      </c>
      <c r="CC26">
        <v>85.961070000000007</v>
      </c>
      <c r="CD26">
        <v>-656.13390000000004</v>
      </c>
      <c r="CE26">
        <v>-784.55039999999997</v>
      </c>
      <c r="CF26">
        <v>-563.51120000000003</v>
      </c>
      <c r="CG26">
        <v>-255.13480000000001</v>
      </c>
      <c r="CH26">
        <v>600.86120000000005</v>
      </c>
      <c r="CI26">
        <v>5160.335</v>
      </c>
      <c r="CJ26">
        <v>26554.09</v>
      </c>
      <c r="CK26">
        <v>27290.62</v>
      </c>
      <c r="CL26">
        <v>26494.880000000001</v>
      </c>
      <c r="CM26">
        <v>25333.67</v>
      </c>
      <c r="CN26">
        <v>14183.69</v>
      </c>
      <c r="CO26">
        <v>7708.7839999999997</v>
      </c>
      <c r="CP26">
        <v>6250.5540000000001</v>
      </c>
      <c r="CQ26">
        <v>335573.6</v>
      </c>
      <c r="CR26">
        <v>284820.3</v>
      </c>
      <c r="CS26">
        <v>254221.5</v>
      </c>
      <c r="CT26">
        <v>245668.4</v>
      </c>
      <c r="CU26">
        <v>189675.4</v>
      </c>
      <c r="CV26">
        <v>165343.70000000001</v>
      </c>
      <c r="CW26">
        <v>141723.70000000001</v>
      </c>
      <c r="CX26">
        <v>126854.9</v>
      </c>
      <c r="CY26">
        <v>406174.8</v>
      </c>
      <c r="CZ26">
        <v>480474.2</v>
      </c>
      <c r="DA26">
        <v>544763.5</v>
      </c>
      <c r="DB26">
        <v>677085.3</v>
      </c>
      <c r="DC26">
        <v>591954.80000000005</v>
      </c>
      <c r="DD26">
        <v>631195</v>
      </c>
      <c r="DE26">
        <v>665604.1</v>
      </c>
      <c r="DF26">
        <v>760295.7</v>
      </c>
      <c r="DG26">
        <v>722877.2</v>
      </c>
      <c r="DH26">
        <v>693635.4</v>
      </c>
      <c r="DI26">
        <v>704559.5</v>
      </c>
      <c r="DJ26">
        <v>696069.5</v>
      </c>
      <c r="DK26">
        <v>725192.1</v>
      </c>
      <c r="DL26">
        <v>774470.4</v>
      </c>
      <c r="DM26">
        <v>1056283</v>
      </c>
      <c r="DN26">
        <v>1027884</v>
      </c>
      <c r="DO26">
        <v>17</v>
      </c>
      <c r="DP26">
        <v>21</v>
      </c>
      <c r="DQ26">
        <v>4.8018869999999998</v>
      </c>
    </row>
    <row r="27" spans="1:121" x14ac:dyDescent="0.3">
      <c r="A27" t="str">
        <f t="shared" si="0"/>
        <v>sublap_id-SLAP_PGCC_All CBP_44811</v>
      </c>
      <c r="B27" t="s">
        <v>61</v>
      </c>
      <c r="C27" t="s">
        <v>280</v>
      </c>
      <c r="D27" t="s">
        <v>60</v>
      </c>
      <c r="E27" t="s">
        <v>281</v>
      </c>
      <c r="F27" t="s">
        <v>60</v>
      </c>
      <c r="G27" t="s">
        <v>60</v>
      </c>
      <c r="H27" t="s">
        <v>60</v>
      </c>
      <c r="I27" t="s">
        <v>60</v>
      </c>
      <c r="J27" t="s">
        <v>60</v>
      </c>
      <c r="K27" t="s">
        <v>190</v>
      </c>
      <c r="L27" s="10">
        <v>44811</v>
      </c>
      <c r="M27">
        <v>18</v>
      </c>
      <c r="N27">
        <v>21</v>
      </c>
      <c r="O27" t="s">
        <v>245</v>
      </c>
      <c r="P27">
        <v>40</v>
      </c>
      <c r="Q27">
        <v>40</v>
      </c>
      <c r="R27">
        <v>1</v>
      </c>
      <c r="S27">
        <v>0</v>
      </c>
      <c r="T27">
        <v>0</v>
      </c>
      <c r="U27">
        <v>0</v>
      </c>
      <c r="V27">
        <v>0</v>
      </c>
      <c r="W27">
        <v>5395.5095000000001</v>
      </c>
      <c r="X27">
        <v>5095.16</v>
      </c>
      <c r="Y27">
        <v>4912.9115000000002</v>
      </c>
      <c r="Z27">
        <v>4913.8635000000004</v>
      </c>
      <c r="AA27">
        <v>4978.5555000000004</v>
      </c>
      <c r="AB27">
        <v>5045.0675000000001</v>
      </c>
      <c r="AC27">
        <v>5606.4475000000002</v>
      </c>
      <c r="AD27">
        <v>6254.1959999999999</v>
      </c>
      <c r="AE27">
        <v>7023.7574999999997</v>
      </c>
      <c r="AF27">
        <v>7148.2655000000004</v>
      </c>
      <c r="AG27">
        <v>7338.2725</v>
      </c>
      <c r="AH27">
        <v>7541.6270000000004</v>
      </c>
      <c r="AI27">
        <v>8139.3440000000001</v>
      </c>
      <c r="AJ27">
        <v>8054.5739999999996</v>
      </c>
      <c r="AK27">
        <v>8279.7180000000008</v>
      </c>
      <c r="AL27">
        <v>7803.2359999999999</v>
      </c>
      <c r="AM27">
        <v>7701.3644999999997</v>
      </c>
      <c r="AN27">
        <v>5952.7219999999998</v>
      </c>
      <c r="AO27">
        <v>5958.2905000000001</v>
      </c>
      <c r="AP27">
        <v>5858.9210000000003</v>
      </c>
      <c r="AQ27">
        <v>5152.99</v>
      </c>
      <c r="AR27">
        <v>6033.0820000000003</v>
      </c>
      <c r="AS27">
        <v>5789.2910000000002</v>
      </c>
      <c r="AT27">
        <v>5654.2754999999997</v>
      </c>
      <c r="AU27">
        <v>64.775000000000006</v>
      </c>
      <c r="AV27">
        <v>64.625</v>
      </c>
      <c r="AW27">
        <v>64.224999999999994</v>
      </c>
      <c r="AX27">
        <v>63.225000000000001</v>
      </c>
      <c r="AY27">
        <v>62.3</v>
      </c>
      <c r="AZ27">
        <v>61.325000000000003</v>
      </c>
      <c r="BA27">
        <v>61.075000000000003</v>
      </c>
      <c r="BB27">
        <v>63.174999999999997</v>
      </c>
      <c r="BC27">
        <v>68.5</v>
      </c>
      <c r="BD27">
        <v>73.875</v>
      </c>
      <c r="BE27">
        <v>79.275000000000006</v>
      </c>
      <c r="BF27">
        <v>81.25</v>
      </c>
      <c r="BG27">
        <v>80.7</v>
      </c>
      <c r="BH27">
        <v>82.875</v>
      </c>
      <c r="BI27">
        <v>83.4</v>
      </c>
      <c r="BJ27">
        <v>78.875</v>
      </c>
      <c r="BK27">
        <v>76.8</v>
      </c>
      <c r="BL27">
        <v>76.174999999999997</v>
      </c>
      <c r="BM27">
        <v>72.375</v>
      </c>
      <c r="BN27">
        <v>68.3</v>
      </c>
      <c r="BO27">
        <v>66.375</v>
      </c>
      <c r="BP27">
        <v>66.325000000000003</v>
      </c>
      <c r="BQ27">
        <v>66.125</v>
      </c>
      <c r="BR27">
        <v>65.325000000000003</v>
      </c>
      <c r="BS27">
        <v>-106.858</v>
      </c>
      <c r="BT27">
        <v>-14.690060000000001</v>
      </c>
      <c r="BU27">
        <v>-32.945459999999997</v>
      </c>
      <c r="BV27">
        <v>93.499579999999995</v>
      </c>
      <c r="BW27">
        <v>34.003819999999997</v>
      </c>
      <c r="BX27">
        <v>47.624029999999998</v>
      </c>
      <c r="BY27">
        <v>131.45820000000001</v>
      </c>
      <c r="BZ27">
        <v>-104.9689</v>
      </c>
      <c r="CA27">
        <v>16.791740000000001</v>
      </c>
      <c r="CB27">
        <v>204.2234</v>
      </c>
      <c r="CC27">
        <v>56.177250000000001</v>
      </c>
      <c r="CD27">
        <v>33.330669999999998</v>
      </c>
      <c r="CE27">
        <v>-115.51730000000001</v>
      </c>
      <c r="CF27">
        <v>37.484160000000003</v>
      </c>
      <c r="CG27">
        <v>246.05289999999999</v>
      </c>
      <c r="CH27">
        <v>367.2355</v>
      </c>
      <c r="CI27">
        <v>341.54750000000001</v>
      </c>
      <c r="CJ27">
        <v>1001.102</v>
      </c>
      <c r="CK27">
        <v>752.54570000000001</v>
      </c>
      <c r="CL27">
        <v>667.85159999999996</v>
      </c>
      <c r="CM27">
        <v>1275.6010000000001</v>
      </c>
      <c r="CN27">
        <v>183.72040000000001</v>
      </c>
      <c r="CO27">
        <v>-174.7244</v>
      </c>
      <c r="CP27">
        <v>-237.76249999999999</v>
      </c>
      <c r="CQ27">
        <v>28035.91</v>
      </c>
      <c r="CR27">
        <v>24464.92</v>
      </c>
      <c r="CS27">
        <v>25950.19</v>
      </c>
      <c r="CT27">
        <v>20886.66</v>
      </c>
      <c r="CU27">
        <v>18238.86</v>
      </c>
      <c r="CV27">
        <v>16589.8</v>
      </c>
      <c r="CW27">
        <v>8448.1280000000006</v>
      </c>
      <c r="CX27">
        <v>10626.51</v>
      </c>
      <c r="CY27">
        <v>38173.480000000003</v>
      </c>
      <c r="CZ27">
        <v>35283.71</v>
      </c>
      <c r="DA27">
        <v>38030.19</v>
      </c>
      <c r="DB27">
        <v>58093.43</v>
      </c>
      <c r="DC27">
        <v>47774.45</v>
      </c>
      <c r="DD27">
        <v>140054.5</v>
      </c>
      <c r="DE27">
        <v>121983</v>
      </c>
      <c r="DF27">
        <v>195862.9</v>
      </c>
      <c r="DG27">
        <v>52114.25</v>
      </c>
      <c r="DH27">
        <v>50294.12</v>
      </c>
      <c r="DI27">
        <v>36543.71</v>
      </c>
      <c r="DJ27">
        <v>29980.69</v>
      </c>
      <c r="DK27">
        <v>33720.68</v>
      </c>
      <c r="DL27">
        <v>30248.560000000001</v>
      </c>
      <c r="DM27">
        <v>34533.39</v>
      </c>
      <c r="DN27">
        <v>39831.42</v>
      </c>
      <c r="DO27">
        <v>18</v>
      </c>
      <c r="DP27">
        <v>21</v>
      </c>
      <c r="DQ27">
        <v>1.39</v>
      </c>
    </row>
    <row r="28" spans="1:121" x14ac:dyDescent="0.3">
      <c r="A28" t="str">
        <f t="shared" si="0"/>
        <v>Aggregator-Voltus, Inc._Elect DA 1-4 (1PM-9PM) with Weekends_44811_Combined</v>
      </c>
      <c r="B28" t="s">
        <v>61</v>
      </c>
      <c r="C28" t="s">
        <v>211</v>
      </c>
      <c r="D28" t="s">
        <v>60</v>
      </c>
      <c r="E28" t="s">
        <v>60</v>
      </c>
      <c r="F28" t="s">
        <v>191</v>
      </c>
      <c r="G28" t="s">
        <v>60</v>
      </c>
      <c r="H28" t="s">
        <v>60</v>
      </c>
      <c r="I28" t="s">
        <v>60</v>
      </c>
      <c r="J28" t="s">
        <v>60</v>
      </c>
      <c r="K28" t="s">
        <v>249</v>
      </c>
      <c r="L28" s="10">
        <v>44811</v>
      </c>
      <c r="M28">
        <v>18</v>
      </c>
      <c r="N28">
        <v>21</v>
      </c>
      <c r="O28" t="s">
        <v>245</v>
      </c>
      <c r="P28">
        <v>142</v>
      </c>
      <c r="Q28">
        <v>139</v>
      </c>
      <c r="R28">
        <v>1</v>
      </c>
      <c r="S28">
        <v>0</v>
      </c>
      <c r="T28">
        <v>0</v>
      </c>
      <c r="U28">
        <v>0</v>
      </c>
      <c r="V28">
        <v>0</v>
      </c>
      <c r="W28">
        <v>29308.924999999999</v>
      </c>
      <c r="X28">
        <v>29175.605</v>
      </c>
      <c r="Y28">
        <v>29045.616000000002</v>
      </c>
      <c r="Z28">
        <v>29084.344000000001</v>
      </c>
      <c r="AA28">
        <v>29723.517</v>
      </c>
      <c r="AB28">
        <v>30840.574000000001</v>
      </c>
      <c r="AC28">
        <v>32154.600999999999</v>
      </c>
      <c r="AD28">
        <v>31977.1</v>
      </c>
      <c r="AE28">
        <v>33636.332999999999</v>
      </c>
      <c r="AF28">
        <v>34084.071000000004</v>
      </c>
      <c r="AG28">
        <v>34567.125</v>
      </c>
      <c r="AH28">
        <v>35394.745000000003</v>
      </c>
      <c r="AI28">
        <v>36762.993999999999</v>
      </c>
      <c r="AJ28">
        <v>37778.298999999999</v>
      </c>
      <c r="AK28">
        <v>37809.337</v>
      </c>
      <c r="AL28">
        <v>35688.337</v>
      </c>
      <c r="AM28">
        <v>32789.158000000003</v>
      </c>
      <c r="AN28">
        <v>25608.63</v>
      </c>
      <c r="AO28">
        <v>25305.489000000001</v>
      </c>
      <c r="AP28">
        <v>25285.727999999999</v>
      </c>
      <c r="AQ28">
        <v>25378.653999999999</v>
      </c>
      <c r="AR28">
        <v>30388.941999999999</v>
      </c>
      <c r="AS28">
        <v>30146.151000000002</v>
      </c>
      <c r="AT28">
        <v>29525.442999999999</v>
      </c>
      <c r="AU28">
        <v>81.899154999999993</v>
      </c>
      <c r="AV28">
        <v>80.443662000000003</v>
      </c>
      <c r="AW28">
        <v>78.385351999999997</v>
      </c>
      <c r="AX28">
        <v>77.392957999999993</v>
      </c>
      <c r="AY28">
        <v>76.261408000000003</v>
      </c>
      <c r="AZ28">
        <v>74.609859</v>
      </c>
      <c r="BA28">
        <v>74.097183000000001</v>
      </c>
      <c r="BB28">
        <v>74.895775</v>
      </c>
      <c r="BC28">
        <v>79.436055999999994</v>
      </c>
      <c r="BD28">
        <v>84.549576999999999</v>
      </c>
      <c r="BE28">
        <v>89.536338000000001</v>
      </c>
      <c r="BF28">
        <v>93.041690000000003</v>
      </c>
      <c r="BG28">
        <v>95.461690000000004</v>
      </c>
      <c r="BH28">
        <v>97.691830999999993</v>
      </c>
      <c r="BI28">
        <v>99.472393999999994</v>
      </c>
      <c r="BJ28">
        <v>100.12224999999999</v>
      </c>
      <c r="BK28">
        <v>99.348168999999999</v>
      </c>
      <c r="BL28">
        <v>97.690703999999997</v>
      </c>
      <c r="BM28">
        <v>94.692958000000004</v>
      </c>
      <c r="BN28">
        <v>90.312112999999997</v>
      </c>
      <c r="BO28">
        <v>87.264506999999995</v>
      </c>
      <c r="BP28">
        <v>85.563379999999995</v>
      </c>
      <c r="BQ28">
        <v>83.615211000000002</v>
      </c>
      <c r="BR28">
        <v>81.223662000000004</v>
      </c>
      <c r="BS28">
        <v>862.05309999999997</v>
      </c>
      <c r="BT28">
        <v>365.56470000000002</v>
      </c>
      <c r="BU28">
        <v>260.95159999999998</v>
      </c>
      <c r="BV28">
        <v>194.34229999999999</v>
      </c>
      <c r="BW28">
        <v>358.13639999999998</v>
      </c>
      <c r="BX28">
        <v>-69.804460000000006</v>
      </c>
      <c r="BY28">
        <v>339.67270000000002</v>
      </c>
      <c r="BZ28">
        <v>448.73829999999998</v>
      </c>
      <c r="CA28">
        <v>-178.90170000000001</v>
      </c>
      <c r="CB28">
        <v>-237.76570000000001</v>
      </c>
      <c r="CC28">
        <v>-159.80029999999999</v>
      </c>
      <c r="CD28">
        <v>-456.68009999999998</v>
      </c>
      <c r="CE28">
        <v>-404.16199999999998</v>
      </c>
      <c r="CF28">
        <v>-459.36700000000002</v>
      </c>
      <c r="CG28">
        <v>24.36665</v>
      </c>
      <c r="CH28">
        <v>1012.497</v>
      </c>
      <c r="CI28">
        <v>3312.3420000000001</v>
      </c>
      <c r="CJ28">
        <v>9898.9989999999998</v>
      </c>
      <c r="CK28">
        <v>9856.18</v>
      </c>
      <c r="CL28">
        <v>9480.5830000000005</v>
      </c>
      <c r="CM28">
        <v>8939.2009999999991</v>
      </c>
      <c r="CN28">
        <v>4096.0379999999996</v>
      </c>
      <c r="CO28">
        <v>1920.43</v>
      </c>
      <c r="CP28">
        <v>1267.8910000000001</v>
      </c>
      <c r="CQ28">
        <v>198621.6</v>
      </c>
      <c r="CR28">
        <v>211937.4</v>
      </c>
      <c r="CS28">
        <v>205253.6</v>
      </c>
      <c r="CT28">
        <v>179027.3</v>
      </c>
      <c r="CU28">
        <v>131488.5</v>
      </c>
      <c r="CV28">
        <v>139303</v>
      </c>
      <c r="CW28">
        <v>111508.3</v>
      </c>
      <c r="CX28">
        <v>105826</v>
      </c>
      <c r="CY28">
        <v>307267.59999999998</v>
      </c>
      <c r="CZ28">
        <v>367452.7</v>
      </c>
      <c r="DA28">
        <v>441638.5</v>
      </c>
      <c r="DB28">
        <v>448199</v>
      </c>
      <c r="DC28">
        <v>493927.6</v>
      </c>
      <c r="DD28">
        <v>514358.9</v>
      </c>
      <c r="DE28">
        <v>517883.9</v>
      </c>
      <c r="DF28">
        <v>609236.9</v>
      </c>
      <c r="DG28">
        <v>479493.3</v>
      </c>
      <c r="DH28">
        <v>525811.1</v>
      </c>
      <c r="DI28">
        <v>579781.80000000005</v>
      </c>
      <c r="DJ28">
        <v>545865.6</v>
      </c>
      <c r="DK28">
        <v>529979.5</v>
      </c>
      <c r="DL28">
        <v>585647.5</v>
      </c>
      <c r="DM28">
        <v>791390.8</v>
      </c>
      <c r="DN28">
        <v>794971</v>
      </c>
      <c r="DO28">
        <v>18</v>
      </c>
      <c r="DP28">
        <v>21</v>
      </c>
      <c r="DQ28">
        <v>2.7816000000000001</v>
      </c>
    </row>
    <row r="29" spans="1:121" x14ac:dyDescent="0.3">
      <c r="A29" t="str">
        <f t="shared" si="0"/>
        <v>sublap_id-SLAP_PGSF_All CBP_44812</v>
      </c>
      <c r="B29" t="s">
        <v>61</v>
      </c>
      <c r="C29" t="s">
        <v>278</v>
      </c>
      <c r="D29" t="s">
        <v>60</v>
      </c>
      <c r="E29" t="s">
        <v>279</v>
      </c>
      <c r="F29" t="s">
        <v>60</v>
      </c>
      <c r="G29" t="s">
        <v>60</v>
      </c>
      <c r="H29" t="s">
        <v>60</v>
      </c>
      <c r="I29" t="s">
        <v>60</v>
      </c>
      <c r="J29" t="s">
        <v>60</v>
      </c>
      <c r="K29" t="s">
        <v>190</v>
      </c>
      <c r="L29" s="10">
        <v>44812</v>
      </c>
      <c r="M29">
        <v>18</v>
      </c>
      <c r="N29">
        <v>21</v>
      </c>
      <c r="O29" t="s">
        <v>245</v>
      </c>
      <c r="P29">
        <v>23</v>
      </c>
      <c r="Q29">
        <v>23</v>
      </c>
      <c r="R29">
        <v>1</v>
      </c>
      <c r="S29">
        <v>0</v>
      </c>
      <c r="T29">
        <v>0</v>
      </c>
      <c r="U29">
        <v>0</v>
      </c>
      <c r="V29">
        <v>0</v>
      </c>
      <c r="W29">
        <v>1654.9275</v>
      </c>
      <c r="X29">
        <v>1547.3685</v>
      </c>
      <c r="Y29">
        <v>1552.4095</v>
      </c>
      <c r="Z29">
        <v>1596.5450000000001</v>
      </c>
      <c r="AA29">
        <v>1603.3705</v>
      </c>
      <c r="AB29">
        <v>1679.2755</v>
      </c>
      <c r="AC29">
        <v>1970.8905</v>
      </c>
      <c r="AD29">
        <v>1912.8975</v>
      </c>
      <c r="AE29">
        <v>2099.3890000000001</v>
      </c>
      <c r="AF29">
        <v>2338.3795</v>
      </c>
      <c r="AG29">
        <v>3028.3575000000001</v>
      </c>
      <c r="AH29">
        <v>3351.0965000000001</v>
      </c>
      <c r="AI29">
        <v>3383.6995000000002</v>
      </c>
      <c r="AJ29">
        <v>3476.1244999999999</v>
      </c>
      <c r="AK29">
        <v>3379.1930000000002</v>
      </c>
      <c r="AL29">
        <v>3254.2055</v>
      </c>
      <c r="AM29">
        <v>3078.623</v>
      </c>
      <c r="AN29">
        <v>2795.875</v>
      </c>
      <c r="AO29">
        <v>2727.2215000000001</v>
      </c>
      <c r="AP29">
        <v>2723.7845000000002</v>
      </c>
      <c r="AQ29">
        <v>2642.7415000000001</v>
      </c>
      <c r="AR29">
        <v>2116.0360000000001</v>
      </c>
      <c r="AS29">
        <v>1710.1285</v>
      </c>
      <c r="AT29">
        <v>1639.682</v>
      </c>
      <c r="AU29">
        <v>63.673912999999999</v>
      </c>
      <c r="AV29">
        <v>62.673912999999999</v>
      </c>
      <c r="AW29">
        <v>62.826087000000001</v>
      </c>
      <c r="AX29">
        <v>62.173912999999999</v>
      </c>
      <c r="AY29">
        <v>61.978261000000003</v>
      </c>
      <c r="AZ29">
        <v>61.782609000000001</v>
      </c>
      <c r="BA29">
        <v>61.434783000000003</v>
      </c>
      <c r="BB29">
        <v>62.826087000000001</v>
      </c>
      <c r="BC29">
        <v>67.369564999999994</v>
      </c>
      <c r="BD29">
        <v>71.152174000000002</v>
      </c>
      <c r="BE29">
        <v>74.652174000000002</v>
      </c>
      <c r="BF29">
        <v>74.826087000000001</v>
      </c>
      <c r="BG29">
        <v>75.434782999999996</v>
      </c>
      <c r="BH29">
        <v>79.195651999999995</v>
      </c>
      <c r="BI29">
        <v>80.173912999999999</v>
      </c>
      <c r="BJ29">
        <v>80.521738999999997</v>
      </c>
      <c r="BK29">
        <v>78.021738999999997</v>
      </c>
      <c r="BL29">
        <v>72.521738999999997</v>
      </c>
      <c r="BM29">
        <v>67.652174000000002</v>
      </c>
      <c r="BN29">
        <v>64.891304000000005</v>
      </c>
      <c r="BO29">
        <v>63.282609000000001</v>
      </c>
      <c r="BP29">
        <v>62.369565000000001</v>
      </c>
      <c r="BQ29">
        <v>61.717390999999999</v>
      </c>
      <c r="BR29">
        <v>60.913043000000002</v>
      </c>
      <c r="BS29">
        <v>116.65009999999999</v>
      </c>
      <c r="BT29">
        <v>45.877420000000001</v>
      </c>
      <c r="BU29">
        <v>26.939609999999998</v>
      </c>
      <c r="BV29">
        <v>-17.568439999999999</v>
      </c>
      <c r="BW29">
        <v>23.791930000000001</v>
      </c>
      <c r="BX29">
        <v>39.61741</v>
      </c>
      <c r="BY29">
        <v>-27.915870000000002</v>
      </c>
      <c r="BZ29">
        <v>54.122700000000002</v>
      </c>
      <c r="CA29">
        <v>10.12627</v>
      </c>
      <c r="CB29">
        <v>-66.787440000000004</v>
      </c>
      <c r="CC29">
        <v>-321.25700000000001</v>
      </c>
      <c r="CD29">
        <v>-539.42150000000004</v>
      </c>
      <c r="CE29">
        <v>-533.76649999999995</v>
      </c>
      <c r="CF29">
        <v>-399.88459999999998</v>
      </c>
      <c r="CG29">
        <v>-260.34699999999998</v>
      </c>
      <c r="CH29">
        <v>-89.709379999999996</v>
      </c>
      <c r="CI29">
        <v>59.665109999999999</v>
      </c>
      <c r="CJ29">
        <v>497.64879999999999</v>
      </c>
      <c r="CK29">
        <v>519.61689999999999</v>
      </c>
      <c r="CL29">
        <v>486.75670000000002</v>
      </c>
      <c r="CM29">
        <v>177.1148</v>
      </c>
      <c r="CN29">
        <v>69.733860000000007</v>
      </c>
      <c r="CO29">
        <v>97.43083</v>
      </c>
      <c r="CP29">
        <v>95.695089999999993</v>
      </c>
      <c r="CQ29">
        <v>859.28440000000001</v>
      </c>
      <c r="CR29">
        <v>5649.3869999999997</v>
      </c>
      <c r="CS29">
        <v>4651.7290000000003</v>
      </c>
      <c r="CT29">
        <v>2988.5189999999998</v>
      </c>
      <c r="CU29">
        <v>3648.768</v>
      </c>
      <c r="CV29">
        <v>3846.2550000000001</v>
      </c>
      <c r="CW29">
        <v>2135.6210000000001</v>
      </c>
      <c r="CX29">
        <v>1831.7180000000001</v>
      </c>
      <c r="CY29">
        <v>2379.9140000000002</v>
      </c>
      <c r="CZ29">
        <v>5177.9579999999996</v>
      </c>
      <c r="DA29">
        <v>10500.9</v>
      </c>
      <c r="DB29">
        <v>4578.6959999999999</v>
      </c>
      <c r="DC29">
        <v>7495.3959999999997</v>
      </c>
      <c r="DD29">
        <v>6623.6559999999999</v>
      </c>
      <c r="DE29">
        <v>7529.6040000000003</v>
      </c>
      <c r="DF29">
        <v>10415.879999999999</v>
      </c>
      <c r="DG29">
        <v>7971.27</v>
      </c>
      <c r="DH29">
        <v>10926.12</v>
      </c>
      <c r="DI29">
        <v>11353.05</v>
      </c>
      <c r="DJ29">
        <v>16070.3</v>
      </c>
      <c r="DK29">
        <v>5428.9309999999996</v>
      </c>
      <c r="DL29">
        <v>1437.069</v>
      </c>
      <c r="DM29">
        <v>1719.577</v>
      </c>
      <c r="DN29">
        <v>1699.8720000000001</v>
      </c>
      <c r="DO29">
        <v>18</v>
      </c>
      <c r="DP29">
        <v>21</v>
      </c>
      <c r="DQ29">
        <v>0.42</v>
      </c>
    </row>
    <row r="30" spans="1:121" x14ac:dyDescent="0.3">
      <c r="A30" t="str">
        <f t="shared" si="0"/>
        <v>LCA-Northern Coast_Elect DA 1-4 (1PM-9PM)_44812_Combined</v>
      </c>
      <c r="B30" t="s">
        <v>61</v>
      </c>
      <c r="C30" t="s">
        <v>212</v>
      </c>
      <c r="D30" t="s">
        <v>103</v>
      </c>
      <c r="E30" t="s">
        <v>60</v>
      </c>
      <c r="F30" t="s">
        <v>60</v>
      </c>
      <c r="G30" t="s">
        <v>60</v>
      </c>
      <c r="H30" t="s">
        <v>60</v>
      </c>
      <c r="I30" t="s">
        <v>60</v>
      </c>
      <c r="J30" t="s">
        <v>60</v>
      </c>
      <c r="K30" t="s">
        <v>195</v>
      </c>
      <c r="L30" s="10">
        <v>44812</v>
      </c>
      <c r="M30">
        <v>17</v>
      </c>
      <c r="N30">
        <v>21</v>
      </c>
      <c r="O30" t="s">
        <v>245</v>
      </c>
      <c r="P30">
        <v>28</v>
      </c>
      <c r="Q30">
        <v>27</v>
      </c>
      <c r="R30">
        <v>1</v>
      </c>
      <c r="S30">
        <v>0</v>
      </c>
      <c r="T30">
        <v>0</v>
      </c>
      <c r="U30">
        <v>0</v>
      </c>
      <c r="V30">
        <v>0</v>
      </c>
      <c r="W30">
        <v>1811.44</v>
      </c>
      <c r="X30">
        <v>1639.0414000000001</v>
      </c>
      <c r="Y30">
        <v>1539.4571000000001</v>
      </c>
      <c r="Z30">
        <v>1715.3107</v>
      </c>
      <c r="AA30">
        <v>1611.0310999999999</v>
      </c>
      <c r="AB30">
        <v>1562.6324999999999</v>
      </c>
      <c r="AC30">
        <v>2070.5075000000002</v>
      </c>
      <c r="AD30">
        <v>2356.5354000000002</v>
      </c>
      <c r="AE30">
        <v>2537.0349999999999</v>
      </c>
      <c r="AF30">
        <v>2692.5482000000002</v>
      </c>
      <c r="AG30">
        <v>3506.0639000000001</v>
      </c>
      <c r="AH30">
        <v>3695.7511</v>
      </c>
      <c r="AI30">
        <v>3935.7820999999999</v>
      </c>
      <c r="AJ30">
        <v>4089.2550000000001</v>
      </c>
      <c r="AK30">
        <v>4222.2785999999996</v>
      </c>
      <c r="AL30">
        <v>4247.7586000000001</v>
      </c>
      <c r="AM30">
        <v>4061.9493000000002</v>
      </c>
      <c r="AN30">
        <v>3960.3667999999998</v>
      </c>
      <c r="AO30">
        <v>3807.6770999999999</v>
      </c>
      <c r="AP30">
        <v>3604.1570999999999</v>
      </c>
      <c r="AQ30">
        <v>3283.0731999999998</v>
      </c>
      <c r="AR30">
        <v>2577.0036</v>
      </c>
      <c r="AS30">
        <v>1765.0668000000001</v>
      </c>
      <c r="AT30">
        <v>1584.1721</v>
      </c>
      <c r="AU30">
        <v>69</v>
      </c>
      <c r="AV30">
        <v>66.688776000000004</v>
      </c>
      <c r="AW30">
        <v>65.188776000000004</v>
      </c>
      <c r="AX30">
        <v>64.188776000000004</v>
      </c>
      <c r="AY30">
        <v>64.016582</v>
      </c>
      <c r="AZ30">
        <v>63.016582</v>
      </c>
      <c r="BA30">
        <v>62.360968999999997</v>
      </c>
      <c r="BB30">
        <v>63.688775999999997</v>
      </c>
      <c r="BC30">
        <v>68.533163000000002</v>
      </c>
      <c r="BD30">
        <v>74.860968999999997</v>
      </c>
      <c r="BE30">
        <v>83.516582</v>
      </c>
      <c r="BF30">
        <v>91.877550999999997</v>
      </c>
      <c r="BG30">
        <v>98.394132999999997</v>
      </c>
      <c r="BH30">
        <v>102.72194</v>
      </c>
      <c r="BI30">
        <v>102.56632999999999</v>
      </c>
      <c r="BJ30">
        <v>104.54974</v>
      </c>
      <c r="BK30">
        <v>105.20536</v>
      </c>
      <c r="BL30">
        <v>104.20536</v>
      </c>
      <c r="BM30">
        <v>99.860968999999997</v>
      </c>
      <c r="BN30">
        <v>93.860968999999997</v>
      </c>
      <c r="BO30">
        <v>86.705357000000006</v>
      </c>
      <c r="BP30">
        <v>82.255101999999994</v>
      </c>
      <c r="BQ30">
        <v>77.788264999999996</v>
      </c>
      <c r="BR30">
        <v>71.427295999999998</v>
      </c>
      <c r="BS30">
        <v>-10.47663</v>
      </c>
      <c r="BT30">
        <v>104.7137</v>
      </c>
      <c r="BU30">
        <v>133.72620000000001</v>
      </c>
      <c r="BV30">
        <v>59.048549999999999</v>
      </c>
      <c r="BW30">
        <v>107.0425</v>
      </c>
      <c r="BX30">
        <v>209.99870000000001</v>
      </c>
      <c r="BY30">
        <v>4.6818350000000004</v>
      </c>
      <c r="BZ30">
        <v>-192.15520000000001</v>
      </c>
      <c r="CA30">
        <v>-124.7933</v>
      </c>
      <c r="CB30">
        <v>4.6389170000000002</v>
      </c>
      <c r="CC30">
        <v>-120.3669</v>
      </c>
      <c r="CD30">
        <v>-72.083539999999999</v>
      </c>
      <c r="CE30">
        <v>-77.300449999999998</v>
      </c>
      <c r="CF30">
        <v>-64.141329999999996</v>
      </c>
      <c r="CG30">
        <v>-61.799790000000002</v>
      </c>
      <c r="CH30">
        <v>-77.957269999999994</v>
      </c>
      <c r="CI30">
        <v>71.207340000000002</v>
      </c>
      <c r="CJ30">
        <v>224.71789999999999</v>
      </c>
      <c r="CK30">
        <v>226.0985</v>
      </c>
      <c r="CL30">
        <v>338.28800000000001</v>
      </c>
      <c r="CM30">
        <v>296.84800000000001</v>
      </c>
      <c r="CN30">
        <v>211.79339999999999</v>
      </c>
      <c r="CO30">
        <v>195.61750000000001</v>
      </c>
      <c r="CP30">
        <v>118.11799999999999</v>
      </c>
      <c r="CQ30">
        <v>7132.97</v>
      </c>
      <c r="CR30">
        <v>6710.0159999999996</v>
      </c>
      <c r="CS30">
        <v>3549.5</v>
      </c>
      <c r="CT30">
        <v>13537.24</v>
      </c>
      <c r="CU30">
        <v>1826.173</v>
      </c>
      <c r="CV30">
        <v>1685.08</v>
      </c>
      <c r="CW30">
        <v>1476.9670000000001</v>
      </c>
      <c r="CX30">
        <v>1502.1969999999999</v>
      </c>
      <c r="CY30">
        <v>4374.4939999999997</v>
      </c>
      <c r="CZ30">
        <v>11501.98</v>
      </c>
      <c r="DA30">
        <v>14918.44</v>
      </c>
      <c r="DB30">
        <v>15018.05</v>
      </c>
      <c r="DC30">
        <v>17066.419999999998</v>
      </c>
      <c r="DD30">
        <v>13762.88</v>
      </c>
      <c r="DE30">
        <v>18781.169999999998</v>
      </c>
      <c r="DF30">
        <v>10821.26</v>
      </c>
      <c r="DG30">
        <v>20016.080000000002</v>
      </c>
      <c r="DH30">
        <v>18880.59</v>
      </c>
      <c r="DI30">
        <v>19066.62</v>
      </c>
      <c r="DJ30">
        <v>24237.16</v>
      </c>
      <c r="DK30">
        <v>28307.61</v>
      </c>
      <c r="DL30">
        <v>26307.99</v>
      </c>
      <c r="DM30">
        <v>31557.18</v>
      </c>
      <c r="DN30">
        <v>34079.11</v>
      </c>
      <c r="DO30">
        <v>17</v>
      </c>
      <c r="DP30">
        <v>21</v>
      </c>
      <c r="DQ30">
        <v>0.2</v>
      </c>
    </row>
    <row r="31" spans="1:121" x14ac:dyDescent="0.3">
      <c r="A31" t="str">
        <f t="shared" si="0"/>
        <v>LCA-Greater Bay Area_Elect DA 1-4 (1PM-9PM) with Weekends_44812_Combined</v>
      </c>
      <c r="B31" t="s">
        <v>61</v>
      </c>
      <c r="C31" t="s">
        <v>201</v>
      </c>
      <c r="D31" t="s">
        <v>36</v>
      </c>
      <c r="E31" t="s">
        <v>60</v>
      </c>
      <c r="F31" t="s">
        <v>60</v>
      </c>
      <c r="G31" t="s">
        <v>60</v>
      </c>
      <c r="H31" t="s">
        <v>60</v>
      </c>
      <c r="I31" t="s">
        <v>60</v>
      </c>
      <c r="J31" t="s">
        <v>60</v>
      </c>
      <c r="K31" t="s">
        <v>249</v>
      </c>
      <c r="L31" s="10">
        <v>44812</v>
      </c>
      <c r="M31">
        <v>17</v>
      </c>
      <c r="N31">
        <v>21</v>
      </c>
      <c r="O31" t="s">
        <v>245</v>
      </c>
      <c r="P31">
        <v>64</v>
      </c>
      <c r="Q31">
        <v>64</v>
      </c>
      <c r="R31">
        <v>1</v>
      </c>
      <c r="S31">
        <v>0</v>
      </c>
      <c r="T31">
        <v>0</v>
      </c>
      <c r="U31">
        <v>0</v>
      </c>
      <c r="V31">
        <v>0</v>
      </c>
      <c r="W31">
        <v>8702.2783999999992</v>
      </c>
      <c r="X31">
        <v>8577.2819999999992</v>
      </c>
      <c r="Y31">
        <v>8393.7258000000002</v>
      </c>
      <c r="Z31">
        <v>8385.7139000000006</v>
      </c>
      <c r="AA31">
        <v>8366.4863999999998</v>
      </c>
      <c r="AB31">
        <v>9150.3315999999995</v>
      </c>
      <c r="AC31">
        <v>9253.7242000000006</v>
      </c>
      <c r="AD31">
        <v>9295.3487999999998</v>
      </c>
      <c r="AE31">
        <v>9789.9603000000006</v>
      </c>
      <c r="AF31">
        <v>10603.786</v>
      </c>
      <c r="AG31">
        <v>10878.383</v>
      </c>
      <c r="AH31">
        <v>11300.822</v>
      </c>
      <c r="AI31">
        <v>11917.281999999999</v>
      </c>
      <c r="AJ31">
        <v>12593.222</v>
      </c>
      <c r="AK31">
        <v>12488.178</v>
      </c>
      <c r="AL31">
        <v>12591.745000000001</v>
      </c>
      <c r="AM31">
        <v>12540.290999999999</v>
      </c>
      <c r="AN31">
        <v>11211.367</v>
      </c>
      <c r="AO31">
        <v>10760.727999999999</v>
      </c>
      <c r="AP31">
        <v>10433.226000000001</v>
      </c>
      <c r="AQ31">
        <v>10132.602999999999</v>
      </c>
      <c r="AR31">
        <v>10694.138999999999</v>
      </c>
      <c r="AS31">
        <v>9180.9884999999995</v>
      </c>
      <c r="AT31">
        <v>8505.6610000000001</v>
      </c>
      <c r="AU31">
        <v>72.21875</v>
      </c>
      <c r="AV31">
        <v>71.460937999999999</v>
      </c>
      <c r="AW31">
        <v>70.34375</v>
      </c>
      <c r="AX31">
        <v>69.054687999999999</v>
      </c>
      <c r="AY31">
        <v>68.5</v>
      </c>
      <c r="AZ31">
        <v>67.859375</v>
      </c>
      <c r="BA31">
        <v>67.5</v>
      </c>
      <c r="BB31">
        <v>69.320312999999999</v>
      </c>
      <c r="BC31">
        <v>73.890625</v>
      </c>
      <c r="BD31">
        <v>78.726562999999999</v>
      </c>
      <c r="BE31">
        <v>83.929687999999999</v>
      </c>
      <c r="BF31">
        <v>88.585937999999999</v>
      </c>
      <c r="BG31">
        <v>92.289062999999999</v>
      </c>
      <c r="BH31">
        <v>94.804687999999999</v>
      </c>
      <c r="BI31">
        <v>96.820312999999999</v>
      </c>
      <c r="BJ31">
        <v>97.484375</v>
      </c>
      <c r="BK31">
        <v>96.5</v>
      </c>
      <c r="BL31">
        <v>93.375</v>
      </c>
      <c r="BM31">
        <v>88.585937999999999</v>
      </c>
      <c r="BN31">
        <v>81.9375</v>
      </c>
      <c r="BO31">
        <v>77.671875</v>
      </c>
      <c r="BP31">
        <v>75.015625</v>
      </c>
      <c r="BQ31">
        <v>73.09375</v>
      </c>
      <c r="BR31">
        <v>71.554687999999999</v>
      </c>
      <c r="BS31">
        <v>111.27200000000001</v>
      </c>
      <c r="BT31">
        <v>-18.06438</v>
      </c>
      <c r="BU31">
        <v>-117.3369</v>
      </c>
      <c r="BV31">
        <v>-18.93047</v>
      </c>
      <c r="BW31">
        <v>105.6653</v>
      </c>
      <c r="BX31">
        <v>-43.929819999999999</v>
      </c>
      <c r="BY31">
        <v>319.96199999999999</v>
      </c>
      <c r="BZ31">
        <v>126.0346</v>
      </c>
      <c r="CA31">
        <v>-26.53004</v>
      </c>
      <c r="CB31">
        <v>63.498330000000003</v>
      </c>
      <c r="CC31">
        <v>-53.27646</v>
      </c>
      <c r="CD31">
        <v>-258.57420000000002</v>
      </c>
      <c r="CE31">
        <v>-372.27210000000002</v>
      </c>
      <c r="CF31">
        <v>-8.8925169999999998</v>
      </c>
      <c r="CG31">
        <v>263.56970000000001</v>
      </c>
      <c r="CH31">
        <v>472.92200000000003</v>
      </c>
      <c r="CI31">
        <v>278.7543</v>
      </c>
      <c r="CJ31">
        <v>1113.4169999999999</v>
      </c>
      <c r="CK31">
        <v>736.43790000000001</v>
      </c>
      <c r="CL31">
        <v>686.96180000000004</v>
      </c>
      <c r="CM31">
        <v>911.57770000000005</v>
      </c>
      <c r="CN31">
        <v>-3.6795810000000002</v>
      </c>
      <c r="CO31">
        <v>-29.053850000000001</v>
      </c>
      <c r="CP31">
        <v>-170.84360000000001</v>
      </c>
      <c r="CQ31">
        <v>20916.580000000002</v>
      </c>
      <c r="CR31">
        <v>26005.82</v>
      </c>
      <c r="CS31">
        <v>24709.1</v>
      </c>
      <c r="CT31">
        <v>19965.79</v>
      </c>
      <c r="CU31">
        <v>17311.810000000001</v>
      </c>
      <c r="CV31">
        <v>17308.849999999999</v>
      </c>
      <c r="CW31">
        <v>8338.9</v>
      </c>
      <c r="CX31">
        <v>8210.8690000000006</v>
      </c>
      <c r="CY31">
        <v>35097.86</v>
      </c>
      <c r="CZ31">
        <v>33807.11</v>
      </c>
      <c r="DA31">
        <v>42108.82</v>
      </c>
      <c r="DB31">
        <v>56230.400000000001</v>
      </c>
      <c r="DC31">
        <v>42441.89</v>
      </c>
      <c r="DD31">
        <v>128656.1</v>
      </c>
      <c r="DE31">
        <v>110460.7</v>
      </c>
      <c r="DF31">
        <v>126158.1</v>
      </c>
      <c r="DG31">
        <v>54604.37</v>
      </c>
      <c r="DH31">
        <v>45608.57</v>
      </c>
      <c r="DI31">
        <v>46795.839999999997</v>
      </c>
      <c r="DJ31">
        <v>34055.74</v>
      </c>
      <c r="DK31">
        <v>26399.21</v>
      </c>
      <c r="DL31">
        <v>17103.21</v>
      </c>
      <c r="DM31">
        <v>19515.560000000001</v>
      </c>
      <c r="DN31">
        <v>27644.76</v>
      </c>
      <c r="DO31">
        <v>17</v>
      </c>
      <c r="DP31">
        <v>21</v>
      </c>
      <c r="DQ31">
        <v>0.65320750000000005</v>
      </c>
    </row>
    <row r="32" spans="1:121" x14ac:dyDescent="0.3">
      <c r="A32" t="str">
        <f t="shared" si="0"/>
        <v>LCA-Other_All CBP_44854</v>
      </c>
      <c r="B32" t="s">
        <v>61</v>
      </c>
      <c r="C32" t="s">
        <v>204</v>
      </c>
      <c r="D32" t="s">
        <v>32</v>
      </c>
      <c r="E32" t="s">
        <v>60</v>
      </c>
      <c r="F32" t="s">
        <v>60</v>
      </c>
      <c r="G32" t="s">
        <v>60</v>
      </c>
      <c r="H32" t="s">
        <v>60</v>
      </c>
      <c r="I32" t="s">
        <v>60</v>
      </c>
      <c r="J32" t="s">
        <v>60</v>
      </c>
      <c r="K32" t="s">
        <v>190</v>
      </c>
      <c r="L32" s="10">
        <v>44854</v>
      </c>
      <c r="M32">
        <v>18</v>
      </c>
      <c r="N32">
        <v>20</v>
      </c>
      <c r="O32" t="s">
        <v>248</v>
      </c>
      <c r="P32">
        <v>15</v>
      </c>
      <c r="Q32">
        <v>13</v>
      </c>
      <c r="R32">
        <v>1</v>
      </c>
      <c r="S32">
        <v>0</v>
      </c>
      <c r="T32">
        <v>0</v>
      </c>
      <c r="U32">
        <v>0</v>
      </c>
      <c r="V32">
        <v>0</v>
      </c>
      <c r="W32">
        <v>2448.0549999999998</v>
      </c>
      <c r="X32">
        <v>2434.0916999999999</v>
      </c>
      <c r="Y32">
        <v>2366.0549999999998</v>
      </c>
      <c r="Z32">
        <v>2380.0949999999998</v>
      </c>
      <c r="AA32">
        <v>3029.3449999999998</v>
      </c>
      <c r="AB32">
        <v>3288.9317000000001</v>
      </c>
      <c r="AC32">
        <v>3533.7982999999999</v>
      </c>
      <c r="AD32">
        <v>3637.3442</v>
      </c>
      <c r="AE32">
        <v>3582.5733</v>
      </c>
      <c r="AF32">
        <v>3402.7667000000001</v>
      </c>
      <c r="AG32">
        <v>3440.3332999999998</v>
      </c>
      <c r="AH32">
        <v>3389.6266999999998</v>
      </c>
      <c r="AI32">
        <v>3527.8</v>
      </c>
      <c r="AJ32">
        <v>3764.32</v>
      </c>
      <c r="AK32">
        <v>3353.78</v>
      </c>
      <c r="AL32">
        <v>3233.4933000000001</v>
      </c>
      <c r="AM32">
        <v>3026.9</v>
      </c>
      <c r="AN32">
        <v>3012.6217000000001</v>
      </c>
      <c r="AO32">
        <v>2980.5275000000001</v>
      </c>
      <c r="AP32">
        <v>2926.4983000000002</v>
      </c>
      <c r="AQ32">
        <v>3007.9524999999999</v>
      </c>
      <c r="AR32">
        <v>3033.7716999999998</v>
      </c>
      <c r="AS32">
        <v>2945.6583000000001</v>
      </c>
      <c r="AT32">
        <v>2683.9582999999998</v>
      </c>
      <c r="AU32">
        <v>63.344444000000003</v>
      </c>
      <c r="AV32">
        <v>61.47</v>
      </c>
      <c r="AW32">
        <v>60.048333</v>
      </c>
      <c r="AX32">
        <v>59.080556000000001</v>
      </c>
      <c r="AY32">
        <v>58.05</v>
      </c>
      <c r="AZ32">
        <v>57.066667000000002</v>
      </c>
      <c r="BA32">
        <v>55.470556000000002</v>
      </c>
      <c r="BB32">
        <v>55.295555999999998</v>
      </c>
      <c r="BC32">
        <v>55.023888999999997</v>
      </c>
      <c r="BD32">
        <v>58.897778000000002</v>
      </c>
      <c r="BE32">
        <v>67.859443999999996</v>
      </c>
      <c r="BF32">
        <v>74.734443999999996</v>
      </c>
      <c r="BG32">
        <v>80.509444000000002</v>
      </c>
      <c r="BH32">
        <v>83.743333000000007</v>
      </c>
      <c r="BI32">
        <v>85.864444000000006</v>
      </c>
      <c r="BJ32">
        <v>87.963888999999995</v>
      </c>
      <c r="BK32">
        <v>88.728888999999995</v>
      </c>
      <c r="BL32">
        <v>89.559443999999999</v>
      </c>
      <c r="BM32">
        <v>87.662778000000003</v>
      </c>
      <c r="BN32">
        <v>79.510000000000005</v>
      </c>
      <c r="BO32">
        <v>72.832778000000005</v>
      </c>
      <c r="BP32">
        <v>69.301666999999995</v>
      </c>
      <c r="BQ32">
        <v>67.134444000000002</v>
      </c>
      <c r="BR32">
        <v>63.888333000000003</v>
      </c>
      <c r="BS32">
        <v>-48.048690000000001</v>
      </c>
      <c r="BT32">
        <v>-47.643360000000001</v>
      </c>
      <c r="BU32">
        <v>-86.269840000000002</v>
      </c>
      <c r="BV32">
        <v>-40.276119999999999</v>
      </c>
      <c r="BW32">
        <v>-106.7617</v>
      </c>
      <c r="BX32">
        <v>-10.19473</v>
      </c>
      <c r="BY32">
        <v>-113.03360000000001</v>
      </c>
      <c r="BZ32">
        <v>-16.548749999999998</v>
      </c>
      <c r="CA32">
        <v>112.2985</v>
      </c>
      <c r="CB32">
        <v>116.4263</v>
      </c>
      <c r="CC32">
        <v>124.6639</v>
      </c>
      <c r="CD32">
        <v>294.12970000000001</v>
      </c>
      <c r="CE32">
        <v>299.38920000000002</v>
      </c>
      <c r="CF32">
        <v>123.49850000000001</v>
      </c>
      <c r="CG32">
        <v>457.7407</v>
      </c>
      <c r="CH32">
        <v>491.86489999999998</v>
      </c>
      <c r="CI32">
        <v>561.84159999999997</v>
      </c>
      <c r="CJ32">
        <v>534.16459999999995</v>
      </c>
      <c r="CK32">
        <v>547.26139999999998</v>
      </c>
      <c r="CL32">
        <v>465.67869999999999</v>
      </c>
      <c r="CM32">
        <v>227.53720000000001</v>
      </c>
      <c r="CN32">
        <v>52.416809999999998</v>
      </c>
      <c r="CO32">
        <v>-95.493200000000002</v>
      </c>
      <c r="CP32">
        <v>18.285699999999999</v>
      </c>
      <c r="CQ32">
        <v>2599.0349999999999</v>
      </c>
      <c r="CR32">
        <v>2341.7350000000001</v>
      </c>
      <c r="CS32">
        <v>2228.1669999999999</v>
      </c>
      <c r="CT32">
        <v>2255.7089999999998</v>
      </c>
      <c r="CU32">
        <v>1625.0640000000001</v>
      </c>
      <c r="CV32">
        <v>1001.2670000000001</v>
      </c>
      <c r="CW32">
        <v>1400.0139999999999</v>
      </c>
      <c r="CX32">
        <v>1132.55</v>
      </c>
      <c r="CY32">
        <v>1279.8499999999999</v>
      </c>
      <c r="CZ32">
        <v>2442.4639999999999</v>
      </c>
      <c r="DA32">
        <v>4357.9369999999999</v>
      </c>
      <c r="DB32">
        <v>5726.0140000000001</v>
      </c>
      <c r="DC32">
        <v>5025.07</v>
      </c>
      <c r="DD32">
        <v>4942.5060000000003</v>
      </c>
      <c r="DE32">
        <v>5420.2560000000003</v>
      </c>
      <c r="DF32">
        <v>5018.3609999999999</v>
      </c>
      <c r="DG32">
        <v>5409.6149999999998</v>
      </c>
      <c r="DH32">
        <v>6290.7560000000003</v>
      </c>
      <c r="DI32">
        <v>6326.2060000000001</v>
      </c>
      <c r="DJ32">
        <v>5708.4740000000002</v>
      </c>
      <c r="DK32">
        <v>5665.6729999999998</v>
      </c>
      <c r="DL32">
        <v>4556.0150000000003</v>
      </c>
      <c r="DM32">
        <v>3049.87</v>
      </c>
      <c r="DN32">
        <v>3210.9639999999999</v>
      </c>
      <c r="DO32">
        <v>18</v>
      </c>
      <c r="DP32">
        <v>20</v>
      </c>
      <c r="DQ32">
        <v>4.97</v>
      </c>
    </row>
    <row r="33" spans="1:121" x14ac:dyDescent="0.3">
      <c r="A33" t="str">
        <f t="shared" si="0"/>
        <v>Size_Grp-200 kW and above_Elect DA 1-4 (1PM-9PM) with Weekends_44854_Combined</v>
      </c>
      <c r="B33" t="s">
        <v>61</v>
      </c>
      <c r="C33" t="s">
        <v>199</v>
      </c>
      <c r="D33" t="s">
        <v>60</v>
      </c>
      <c r="E33" t="s">
        <v>60</v>
      </c>
      <c r="F33" t="s">
        <v>60</v>
      </c>
      <c r="G33" t="s">
        <v>60</v>
      </c>
      <c r="H33" t="s">
        <v>60</v>
      </c>
      <c r="I33" t="s">
        <v>60</v>
      </c>
      <c r="J33" t="s">
        <v>101</v>
      </c>
      <c r="K33" t="s">
        <v>249</v>
      </c>
      <c r="L33" s="10">
        <v>44854</v>
      </c>
      <c r="M33">
        <v>18</v>
      </c>
      <c r="N33">
        <v>20</v>
      </c>
      <c r="O33" t="s">
        <v>248</v>
      </c>
      <c r="P33">
        <v>10</v>
      </c>
      <c r="Q33">
        <v>9</v>
      </c>
      <c r="R33">
        <v>1</v>
      </c>
      <c r="S33">
        <v>0</v>
      </c>
      <c r="T33">
        <v>1</v>
      </c>
      <c r="U33">
        <v>0</v>
      </c>
      <c r="V33">
        <v>1</v>
      </c>
      <c r="AU33">
        <v>65.065624999999997</v>
      </c>
      <c r="AV33">
        <v>63.339374999999997</v>
      </c>
      <c r="AW33">
        <v>61.430624999999999</v>
      </c>
      <c r="AX33">
        <v>60.441875000000003</v>
      </c>
      <c r="AY33">
        <v>59.713749999999997</v>
      </c>
      <c r="AZ33">
        <v>58.963749999999997</v>
      </c>
      <c r="BA33">
        <v>56.931874999999998</v>
      </c>
      <c r="BB33">
        <v>56.593125000000001</v>
      </c>
      <c r="BC33">
        <v>56.503749999999997</v>
      </c>
      <c r="BD33">
        <v>59.952500000000001</v>
      </c>
      <c r="BE33">
        <v>67.321250000000006</v>
      </c>
      <c r="BF33">
        <v>73.443124999999995</v>
      </c>
      <c r="BG33">
        <v>78.03125</v>
      </c>
      <c r="BH33">
        <v>81.209374999999994</v>
      </c>
      <c r="BI33">
        <v>83.28125</v>
      </c>
      <c r="BJ33">
        <v>84.921875</v>
      </c>
      <c r="BK33">
        <v>85.527500000000003</v>
      </c>
      <c r="BL33">
        <v>85.7</v>
      </c>
      <c r="BM33">
        <v>83.157499999999999</v>
      </c>
      <c r="BN33">
        <v>76.530625000000001</v>
      </c>
      <c r="BO33">
        <v>71.896249999999995</v>
      </c>
      <c r="BP33">
        <v>68.587500000000006</v>
      </c>
      <c r="BQ33">
        <v>66.253124999999997</v>
      </c>
      <c r="BR33">
        <v>63.88</v>
      </c>
      <c r="DO33">
        <v>18</v>
      </c>
      <c r="DP33">
        <v>20</v>
      </c>
    </row>
    <row r="34" spans="1:121" x14ac:dyDescent="0.3">
      <c r="A34" t="str">
        <f t="shared" si="0"/>
        <v>Size_Grp-200 kW and above_Elect DA 1-4 (1PM-9PM)_HE19 Average</v>
      </c>
      <c r="B34" t="s">
        <v>61</v>
      </c>
      <c r="C34" t="s">
        <v>199</v>
      </c>
      <c r="D34" t="s">
        <v>60</v>
      </c>
      <c r="E34" t="s">
        <v>60</v>
      </c>
      <c r="F34" t="s">
        <v>60</v>
      </c>
      <c r="G34" t="s">
        <v>60</v>
      </c>
      <c r="H34" t="s">
        <v>60</v>
      </c>
      <c r="I34" t="s">
        <v>60</v>
      </c>
      <c r="J34" t="s">
        <v>101</v>
      </c>
      <c r="K34" t="s">
        <v>195</v>
      </c>
      <c r="L34"/>
      <c r="M34">
        <v>19</v>
      </c>
      <c r="N34">
        <v>19</v>
      </c>
      <c r="O34" t="s">
        <v>302</v>
      </c>
      <c r="P34">
        <v>35.133335109999997</v>
      </c>
      <c r="Q34">
        <v>34.266669999999998</v>
      </c>
      <c r="R34">
        <v>1</v>
      </c>
      <c r="S34">
        <v>0</v>
      </c>
      <c r="T34">
        <v>0</v>
      </c>
      <c r="U34">
        <v>0</v>
      </c>
      <c r="V34">
        <v>0</v>
      </c>
      <c r="W34">
        <v>14411.127</v>
      </c>
      <c r="X34">
        <v>14119.768</v>
      </c>
      <c r="Y34">
        <v>13963.716</v>
      </c>
      <c r="Z34">
        <v>14008.945</v>
      </c>
      <c r="AA34">
        <v>14218.799000000001</v>
      </c>
      <c r="AB34">
        <v>14957.786</v>
      </c>
      <c r="AC34">
        <v>16842.378000000001</v>
      </c>
      <c r="AD34">
        <v>17787.612000000001</v>
      </c>
      <c r="AE34">
        <v>17951.252</v>
      </c>
      <c r="AF34">
        <v>17982.708999999999</v>
      </c>
      <c r="AG34">
        <v>19554.526999999998</v>
      </c>
      <c r="AH34">
        <v>20123.232</v>
      </c>
      <c r="AI34">
        <v>20517.132000000001</v>
      </c>
      <c r="AJ34">
        <v>21012.187999999998</v>
      </c>
      <c r="AK34">
        <v>20863.468000000001</v>
      </c>
      <c r="AL34">
        <v>20156.63</v>
      </c>
      <c r="AM34">
        <v>18648.183000000001</v>
      </c>
      <c r="AN34">
        <v>16093.873</v>
      </c>
      <c r="AO34">
        <v>15581.276</v>
      </c>
      <c r="AP34">
        <v>15420.319</v>
      </c>
      <c r="AQ34">
        <v>14741.691999999999</v>
      </c>
      <c r="AR34">
        <v>15273.569</v>
      </c>
      <c r="AS34">
        <v>15323.151</v>
      </c>
      <c r="AT34">
        <v>15346.295</v>
      </c>
      <c r="AU34">
        <v>70.178580999999994</v>
      </c>
      <c r="AV34">
        <v>69.216238000000004</v>
      </c>
      <c r="AW34">
        <v>68.126748000000006</v>
      </c>
      <c r="AX34">
        <v>67.260536999999999</v>
      </c>
      <c r="AY34">
        <v>66.271017999999998</v>
      </c>
      <c r="AZ34">
        <v>65.236407</v>
      </c>
      <c r="BA34">
        <v>65.162122999999994</v>
      </c>
      <c r="BB34">
        <v>67.196370999999999</v>
      </c>
      <c r="BC34">
        <v>70.950612000000007</v>
      </c>
      <c r="BD34">
        <v>75.508827999999994</v>
      </c>
      <c r="BE34">
        <v>79.646835999999993</v>
      </c>
      <c r="BF34">
        <v>83.393704</v>
      </c>
      <c r="BG34">
        <v>86.341701999999998</v>
      </c>
      <c r="BH34">
        <v>88.363281999999998</v>
      </c>
      <c r="BI34">
        <v>89.574904000000004</v>
      </c>
      <c r="BJ34">
        <v>89.709352999999993</v>
      </c>
      <c r="BK34">
        <v>88.597920999999999</v>
      </c>
      <c r="BL34">
        <v>86.944666999999995</v>
      </c>
      <c r="BM34">
        <v>84.309645000000003</v>
      </c>
      <c r="BN34">
        <v>80.723825000000005</v>
      </c>
      <c r="BO34">
        <v>77.105256999999995</v>
      </c>
      <c r="BP34">
        <v>74.480918000000003</v>
      </c>
      <c r="BQ34">
        <v>72.526320999999996</v>
      </c>
      <c r="BR34">
        <v>70.839934999999997</v>
      </c>
      <c r="BS34">
        <v>520.55380000000002</v>
      </c>
      <c r="BT34">
        <v>598.71540000000005</v>
      </c>
      <c r="BU34">
        <v>470.3261</v>
      </c>
      <c r="BV34">
        <v>466.596</v>
      </c>
      <c r="BW34">
        <v>390.71249999999998</v>
      </c>
      <c r="BX34">
        <v>227.68129999999999</v>
      </c>
      <c r="BY34">
        <v>9.3738899999999994</v>
      </c>
      <c r="BZ34">
        <v>-251.42740000000001</v>
      </c>
      <c r="CA34">
        <v>-126.9812</v>
      </c>
      <c r="CB34">
        <v>0.13726830000000001</v>
      </c>
      <c r="CC34">
        <v>-113.04130000000001</v>
      </c>
      <c r="CD34">
        <v>-156.4477</v>
      </c>
      <c r="CE34">
        <v>-369.07119999999998</v>
      </c>
      <c r="CF34">
        <v>-632.36879999999996</v>
      </c>
      <c r="CG34">
        <v>-490.63639999999998</v>
      </c>
      <c r="CH34">
        <v>62.540819999999997</v>
      </c>
      <c r="CI34">
        <v>1605.9670000000001</v>
      </c>
      <c r="CJ34">
        <v>4338.7669999999998</v>
      </c>
      <c r="CK34">
        <v>4919.91</v>
      </c>
      <c r="CL34">
        <v>4930.4639999999999</v>
      </c>
      <c r="CM34">
        <v>4116.9489999999996</v>
      </c>
      <c r="CN34">
        <v>1309.604</v>
      </c>
      <c r="CO34">
        <v>504.17469999999997</v>
      </c>
      <c r="CP34">
        <v>-60.472990000000003</v>
      </c>
      <c r="CQ34">
        <v>11702.82</v>
      </c>
      <c r="CR34">
        <v>12287.53</v>
      </c>
      <c r="CS34">
        <v>14596.55</v>
      </c>
      <c r="CT34">
        <v>10225.64</v>
      </c>
      <c r="CU34">
        <v>4901.7190000000001</v>
      </c>
      <c r="CV34">
        <v>4192.8069999999998</v>
      </c>
      <c r="CW34">
        <v>2574.701</v>
      </c>
      <c r="CX34">
        <v>2368.6759999999999</v>
      </c>
      <c r="CY34">
        <v>4906.1040000000003</v>
      </c>
      <c r="CZ34">
        <v>6876.5690000000004</v>
      </c>
      <c r="DA34">
        <v>7340.2610000000004</v>
      </c>
      <c r="DB34">
        <v>10203.549999999999</v>
      </c>
      <c r="DC34">
        <v>11381.97</v>
      </c>
      <c r="DD34">
        <v>8746.7240000000002</v>
      </c>
      <c r="DE34">
        <v>8758.3220000000001</v>
      </c>
      <c r="DF34">
        <v>9349.741</v>
      </c>
      <c r="DG34">
        <v>10099.77</v>
      </c>
      <c r="DH34">
        <v>12624.95</v>
      </c>
      <c r="DI34">
        <v>11146.5</v>
      </c>
      <c r="DJ34">
        <v>13477.22</v>
      </c>
      <c r="DK34">
        <v>11113.23</v>
      </c>
      <c r="DL34">
        <v>17338.419999999998</v>
      </c>
      <c r="DM34">
        <v>8823.1749999999993</v>
      </c>
      <c r="DN34">
        <v>8210.7469999999994</v>
      </c>
      <c r="DO34">
        <v>14</v>
      </c>
      <c r="DP34">
        <v>21</v>
      </c>
      <c r="DQ34">
        <v>1.413135</v>
      </c>
    </row>
    <row r="35" spans="1:121" x14ac:dyDescent="0.3">
      <c r="A35" t="str">
        <f t="shared" si="0"/>
        <v>sublap_id-SLAP_PGP2_Elect DA 1-4 (1PM-9PM) with Weekends_HE19 Average</v>
      </c>
      <c r="B35" t="s">
        <v>61</v>
      </c>
      <c r="C35" t="s">
        <v>282</v>
      </c>
      <c r="D35" t="s">
        <v>60</v>
      </c>
      <c r="E35" t="s">
        <v>283</v>
      </c>
      <c r="F35" t="s">
        <v>60</v>
      </c>
      <c r="G35" t="s">
        <v>60</v>
      </c>
      <c r="H35" t="s">
        <v>60</v>
      </c>
      <c r="I35" t="s">
        <v>60</v>
      </c>
      <c r="J35" t="s">
        <v>60</v>
      </c>
      <c r="K35" t="s">
        <v>249</v>
      </c>
      <c r="L35"/>
      <c r="M35">
        <v>19</v>
      </c>
      <c r="N35">
        <v>19</v>
      </c>
      <c r="O35" t="s">
        <v>302</v>
      </c>
      <c r="P35">
        <v>4</v>
      </c>
      <c r="Q35">
        <v>4</v>
      </c>
      <c r="R35">
        <v>1</v>
      </c>
      <c r="S35">
        <v>0</v>
      </c>
      <c r="T35">
        <v>1</v>
      </c>
      <c r="U35">
        <v>1</v>
      </c>
      <c r="V35">
        <v>1</v>
      </c>
      <c r="AU35">
        <v>72.71875</v>
      </c>
      <c r="AV35">
        <v>71.53125</v>
      </c>
      <c r="AW35">
        <v>70.375</v>
      </c>
      <c r="AX35">
        <v>69.3125</v>
      </c>
      <c r="AY35">
        <v>68.53125</v>
      </c>
      <c r="AZ35">
        <v>67.8125</v>
      </c>
      <c r="BA35">
        <v>67.28125</v>
      </c>
      <c r="BB35">
        <v>68.375</v>
      </c>
      <c r="BC35">
        <v>72.40625</v>
      </c>
      <c r="BD35">
        <v>76.84375</v>
      </c>
      <c r="BE35">
        <v>80.875</v>
      </c>
      <c r="BF35">
        <v>85.53125</v>
      </c>
      <c r="BG35">
        <v>90.65625</v>
      </c>
      <c r="BH35">
        <v>93.6875</v>
      </c>
      <c r="BI35">
        <v>94.625</v>
      </c>
      <c r="BJ35">
        <v>95.4375</v>
      </c>
      <c r="BK35">
        <v>95.28125</v>
      </c>
      <c r="BL35">
        <v>93.125</v>
      </c>
      <c r="BM35">
        <v>88</v>
      </c>
      <c r="BN35">
        <v>80.9375</v>
      </c>
      <c r="BO35">
        <v>76.90625</v>
      </c>
      <c r="BP35">
        <v>75.1875</v>
      </c>
      <c r="BQ35">
        <v>73.625</v>
      </c>
      <c r="BR35">
        <v>72.15625</v>
      </c>
      <c r="DO35">
        <v>17</v>
      </c>
      <c r="DP35">
        <v>21</v>
      </c>
    </row>
    <row r="36" spans="1:121" x14ac:dyDescent="0.3">
      <c r="A36" t="str">
        <f t="shared" si="0"/>
        <v>Industry_Type-5. Offices, Hotels, Finance, Services_All CBP_44701</v>
      </c>
      <c r="B36" t="s">
        <v>61</v>
      </c>
      <c r="C36" t="s">
        <v>197</v>
      </c>
      <c r="D36" t="s">
        <v>60</v>
      </c>
      <c r="E36" t="s">
        <v>60</v>
      </c>
      <c r="F36" t="s">
        <v>60</v>
      </c>
      <c r="G36" t="s">
        <v>37</v>
      </c>
      <c r="H36" t="s">
        <v>60</v>
      </c>
      <c r="I36" t="s">
        <v>60</v>
      </c>
      <c r="J36" t="s">
        <v>60</v>
      </c>
      <c r="K36" t="s">
        <v>190</v>
      </c>
      <c r="L36" s="10">
        <v>44701</v>
      </c>
      <c r="M36">
        <v>20</v>
      </c>
      <c r="N36">
        <v>21</v>
      </c>
      <c r="O36" t="s">
        <v>248</v>
      </c>
      <c r="P36">
        <v>7</v>
      </c>
      <c r="Q36">
        <v>7</v>
      </c>
      <c r="R36">
        <v>0</v>
      </c>
      <c r="S36">
        <v>0</v>
      </c>
      <c r="T36">
        <v>1</v>
      </c>
      <c r="U36">
        <v>0</v>
      </c>
      <c r="V36">
        <v>1</v>
      </c>
      <c r="AU36">
        <v>58.642856999999999</v>
      </c>
      <c r="AV36">
        <v>57.214286000000001</v>
      </c>
      <c r="AW36">
        <v>56.142856999999999</v>
      </c>
      <c r="AX36">
        <v>54.642856999999999</v>
      </c>
      <c r="AY36">
        <v>53.571429000000002</v>
      </c>
      <c r="AZ36">
        <v>53.071429000000002</v>
      </c>
      <c r="BA36">
        <v>53.142856999999999</v>
      </c>
      <c r="BB36">
        <v>57.285713999999999</v>
      </c>
      <c r="BC36">
        <v>60.428570999999998</v>
      </c>
      <c r="BD36">
        <v>63.357143000000001</v>
      </c>
      <c r="BE36">
        <v>66.071428999999995</v>
      </c>
      <c r="BF36">
        <v>68.928571000000005</v>
      </c>
      <c r="BG36">
        <v>71.5</v>
      </c>
      <c r="BH36">
        <v>72.5</v>
      </c>
      <c r="BI36">
        <v>73.571428999999995</v>
      </c>
      <c r="BJ36">
        <v>74.071428999999995</v>
      </c>
      <c r="BK36">
        <v>73.071428999999995</v>
      </c>
      <c r="BL36">
        <v>71.571428999999995</v>
      </c>
      <c r="BM36">
        <v>69.785713999999999</v>
      </c>
      <c r="BN36">
        <v>66.142857000000006</v>
      </c>
      <c r="BO36">
        <v>62.571429000000002</v>
      </c>
      <c r="BP36">
        <v>60.428570999999998</v>
      </c>
      <c r="BQ36">
        <v>58.785713999999999</v>
      </c>
      <c r="BR36">
        <v>57.428570999999998</v>
      </c>
      <c r="DO36">
        <v>20</v>
      </c>
      <c r="DP36">
        <v>21</v>
      </c>
    </row>
    <row r="37" spans="1:121" x14ac:dyDescent="0.3">
      <c r="A37" t="str">
        <f t="shared" si="0"/>
        <v>Industry_Type-4. Retail stores_All CBP_44701</v>
      </c>
      <c r="B37" t="s">
        <v>61</v>
      </c>
      <c r="C37" t="s">
        <v>196</v>
      </c>
      <c r="D37" t="s">
        <v>60</v>
      </c>
      <c r="E37" t="s">
        <v>60</v>
      </c>
      <c r="F37" t="s">
        <v>60</v>
      </c>
      <c r="G37" t="s">
        <v>33</v>
      </c>
      <c r="H37" t="s">
        <v>60</v>
      </c>
      <c r="I37" t="s">
        <v>60</v>
      </c>
      <c r="J37" t="s">
        <v>60</v>
      </c>
      <c r="K37" t="s">
        <v>190</v>
      </c>
      <c r="L37" s="10">
        <v>44701</v>
      </c>
      <c r="M37">
        <v>20</v>
      </c>
      <c r="N37">
        <v>21</v>
      </c>
      <c r="O37" t="s">
        <v>248</v>
      </c>
      <c r="P37">
        <v>156</v>
      </c>
      <c r="Q37">
        <v>156</v>
      </c>
      <c r="R37">
        <v>0</v>
      </c>
      <c r="S37">
        <v>0</v>
      </c>
      <c r="T37">
        <v>0</v>
      </c>
      <c r="U37">
        <v>0</v>
      </c>
      <c r="V37">
        <v>0</v>
      </c>
      <c r="W37">
        <v>4255.6970000000001</v>
      </c>
      <c r="X37">
        <v>4187.5626000000002</v>
      </c>
      <c r="Y37">
        <v>3890.0630000000001</v>
      </c>
      <c r="Z37">
        <v>3820.1003999999998</v>
      </c>
      <c r="AA37">
        <v>4025.6594</v>
      </c>
      <c r="AB37">
        <v>4441.2296999999999</v>
      </c>
      <c r="AC37">
        <v>5674.2461000000003</v>
      </c>
      <c r="AD37">
        <v>5864.4548999999997</v>
      </c>
      <c r="AE37">
        <v>6246.3207000000002</v>
      </c>
      <c r="AF37">
        <v>6920.3143</v>
      </c>
      <c r="AG37">
        <v>8618.9352999999992</v>
      </c>
      <c r="AH37">
        <v>9222.4858999999997</v>
      </c>
      <c r="AI37">
        <v>10043.985000000001</v>
      </c>
      <c r="AJ37">
        <v>10288.022000000001</v>
      </c>
      <c r="AK37">
        <v>10805.201999999999</v>
      </c>
      <c r="AL37">
        <v>10890.018</v>
      </c>
      <c r="AM37">
        <v>11521.201999999999</v>
      </c>
      <c r="AN37">
        <v>12393.050999999999</v>
      </c>
      <c r="AO37">
        <v>12962.564</v>
      </c>
      <c r="AP37">
        <v>11524.755999999999</v>
      </c>
      <c r="AQ37">
        <v>9787.1674000000003</v>
      </c>
      <c r="AR37">
        <v>6464.4629000000004</v>
      </c>
      <c r="AS37">
        <v>4475.6284999999998</v>
      </c>
      <c r="AT37">
        <v>4281.9179999999997</v>
      </c>
      <c r="AU37">
        <v>60.785255999999997</v>
      </c>
      <c r="AV37">
        <v>59.314103000000003</v>
      </c>
      <c r="AW37">
        <v>57.929487000000002</v>
      </c>
      <c r="AX37">
        <v>56.689103000000003</v>
      </c>
      <c r="AY37">
        <v>55.423076999999999</v>
      </c>
      <c r="AZ37">
        <v>54.480769000000002</v>
      </c>
      <c r="BA37">
        <v>54.448718</v>
      </c>
      <c r="BB37">
        <v>57.336537999999997</v>
      </c>
      <c r="BC37">
        <v>60.791666999999997</v>
      </c>
      <c r="BD37">
        <v>64.022435999999999</v>
      </c>
      <c r="BE37">
        <v>67.019231000000005</v>
      </c>
      <c r="BF37">
        <v>70.022435999999999</v>
      </c>
      <c r="BG37">
        <v>72.192307999999997</v>
      </c>
      <c r="BH37">
        <v>74.163461999999996</v>
      </c>
      <c r="BI37">
        <v>75.669871999999998</v>
      </c>
      <c r="BJ37">
        <v>76.362178999999998</v>
      </c>
      <c r="BK37">
        <v>76.352564000000001</v>
      </c>
      <c r="BL37">
        <v>75.791667000000004</v>
      </c>
      <c r="BM37">
        <v>74.137821000000002</v>
      </c>
      <c r="BN37">
        <v>70.778846000000001</v>
      </c>
      <c r="BO37">
        <v>67.384614999999997</v>
      </c>
      <c r="BP37">
        <v>64.660256000000004</v>
      </c>
      <c r="BQ37">
        <v>62.333333000000003</v>
      </c>
      <c r="BR37">
        <v>60.432692000000003</v>
      </c>
      <c r="BS37">
        <v>-272.27089999999998</v>
      </c>
      <c r="BT37">
        <v>-317.03699999999998</v>
      </c>
      <c r="BU37">
        <v>-116.9289</v>
      </c>
      <c r="BV37">
        <v>-59.77393</v>
      </c>
      <c r="BW37">
        <v>-22.242090000000001</v>
      </c>
      <c r="BX37">
        <v>86.625789999999995</v>
      </c>
      <c r="BY37">
        <v>-79.581940000000003</v>
      </c>
      <c r="BZ37">
        <v>-20.037669999999999</v>
      </c>
      <c r="CA37">
        <v>4.408512</v>
      </c>
      <c r="CB37">
        <v>-42.115859999999998</v>
      </c>
      <c r="CC37">
        <v>197.0505</v>
      </c>
      <c r="CD37">
        <v>97.824240000000003</v>
      </c>
      <c r="CE37">
        <v>-85.063159999999996</v>
      </c>
      <c r="CF37">
        <v>230.1771</v>
      </c>
      <c r="CG37">
        <v>122.5097</v>
      </c>
      <c r="CH37">
        <v>292.90699999999998</v>
      </c>
      <c r="CI37">
        <v>-57.95946</v>
      </c>
      <c r="CJ37">
        <v>-621.75229999999999</v>
      </c>
      <c r="CK37">
        <v>-599.36580000000004</v>
      </c>
      <c r="CL37">
        <v>750.8596</v>
      </c>
      <c r="CM37">
        <v>737.83699999999999</v>
      </c>
      <c r="CN37">
        <v>16.220939999999999</v>
      </c>
      <c r="CO37">
        <v>-108.3879</v>
      </c>
      <c r="CP37">
        <v>-285.21949999999998</v>
      </c>
      <c r="CQ37">
        <v>1328.152</v>
      </c>
      <c r="CR37">
        <v>1001.824</v>
      </c>
      <c r="CS37">
        <v>981.65779999999995</v>
      </c>
      <c r="CT37">
        <v>736.17499999999995</v>
      </c>
      <c r="CU37">
        <v>885.7192</v>
      </c>
      <c r="CV37">
        <v>1207.1389999999999</v>
      </c>
      <c r="CW37">
        <v>858.10749999999996</v>
      </c>
      <c r="CX37">
        <v>913.18780000000004</v>
      </c>
      <c r="CY37">
        <v>1068.741</v>
      </c>
      <c r="CZ37">
        <v>1535.6579999999999</v>
      </c>
      <c r="DA37">
        <v>3567.8620000000001</v>
      </c>
      <c r="DB37">
        <v>3019.2489999999998</v>
      </c>
      <c r="DC37">
        <v>3264.9369999999999</v>
      </c>
      <c r="DD37">
        <v>3586.02</v>
      </c>
      <c r="DE37">
        <v>4156.509</v>
      </c>
      <c r="DF37">
        <v>3781.2460000000001</v>
      </c>
      <c r="DG37">
        <v>3652.3</v>
      </c>
      <c r="DH37">
        <v>3588.5360000000001</v>
      </c>
      <c r="DI37">
        <v>3717.7860000000001</v>
      </c>
      <c r="DJ37">
        <v>5750.4440000000004</v>
      </c>
      <c r="DK37">
        <v>6702.6570000000002</v>
      </c>
      <c r="DL37">
        <v>6446.5209999999997</v>
      </c>
      <c r="DM37">
        <v>2611.4340000000002</v>
      </c>
      <c r="DN37">
        <v>1503.2080000000001</v>
      </c>
      <c r="DO37">
        <v>20</v>
      </c>
      <c r="DP37">
        <v>21</v>
      </c>
      <c r="DQ37">
        <v>0.39648719999999998</v>
      </c>
    </row>
    <row r="38" spans="1:121" x14ac:dyDescent="0.3">
      <c r="A38" t="str">
        <f t="shared" si="0"/>
        <v>Aggregator-Enel X_All CBP_44701</v>
      </c>
      <c r="B38" t="s">
        <v>61</v>
      </c>
      <c r="C38" t="s">
        <v>250</v>
      </c>
      <c r="D38" t="s">
        <v>60</v>
      </c>
      <c r="E38" t="s">
        <v>60</v>
      </c>
      <c r="F38" t="s">
        <v>251</v>
      </c>
      <c r="G38" t="s">
        <v>60</v>
      </c>
      <c r="H38" t="s">
        <v>60</v>
      </c>
      <c r="I38" t="s">
        <v>60</v>
      </c>
      <c r="J38" t="s">
        <v>60</v>
      </c>
      <c r="K38" t="s">
        <v>190</v>
      </c>
      <c r="L38" s="10">
        <v>44701</v>
      </c>
      <c r="M38">
        <v>20</v>
      </c>
      <c r="N38">
        <v>21</v>
      </c>
      <c r="O38" t="s">
        <v>248</v>
      </c>
      <c r="P38">
        <v>85</v>
      </c>
      <c r="Q38">
        <v>82</v>
      </c>
      <c r="R38">
        <v>0</v>
      </c>
      <c r="S38">
        <v>0</v>
      </c>
      <c r="T38">
        <v>0</v>
      </c>
      <c r="U38">
        <v>0</v>
      </c>
      <c r="V38">
        <v>0</v>
      </c>
      <c r="W38">
        <v>39536.92</v>
      </c>
      <c r="X38">
        <v>38419.394</v>
      </c>
      <c r="Y38">
        <v>37204.398000000001</v>
      </c>
      <c r="Z38">
        <v>37317.925000000003</v>
      </c>
      <c r="AA38">
        <v>38215.271999999997</v>
      </c>
      <c r="AB38">
        <v>39308.241999999998</v>
      </c>
      <c r="AC38">
        <v>41985.021999999997</v>
      </c>
      <c r="AD38">
        <v>41891.665999999997</v>
      </c>
      <c r="AE38">
        <v>41706.976000000002</v>
      </c>
      <c r="AF38">
        <v>42776.118000000002</v>
      </c>
      <c r="AG38">
        <v>43202.14</v>
      </c>
      <c r="AH38">
        <v>43110.521999999997</v>
      </c>
      <c r="AI38">
        <v>42788.220999999998</v>
      </c>
      <c r="AJ38">
        <v>43197.324999999997</v>
      </c>
      <c r="AK38">
        <v>43894.741999999998</v>
      </c>
      <c r="AL38">
        <v>43362.716999999997</v>
      </c>
      <c r="AM38">
        <v>43167.574999999997</v>
      </c>
      <c r="AN38">
        <v>41057.192999999999</v>
      </c>
      <c r="AO38">
        <v>35738.86</v>
      </c>
      <c r="AP38">
        <v>30324.253000000001</v>
      </c>
      <c r="AQ38">
        <v>30897.124</v>
      </c>
      <c r="AR38">
        <v>36653.332000000002</v>
      </c>
      <c r="AS38">
        <v>38844.076000000001</v>
      </c>
      <c r="AT38">
        <v>38679.243999999999</v>
      </c>
      <c r="AU38">
        <v>70.216048999999998</v>
      </c>
      <c r="AV38">
        <v>68.438271999999998</v>
      </c>
      <c r="AW38">
        <v>66.222222000000002</v>
      </c>
      <c r="AX38">
        <v>65.388889000000006</v>
      </c>
      <c r="AY38">
        <v>64.018518999999998</v>
      </c>
      <c r="AZ38">
        <v>61.814815000000003</v>
      </c>
      <c r="BA38">
        <v>60.691358000000001</v>
      </c>
      <c r="BB38">
        <v>62.172840000000001</v>
      </c>
      <c r="BC38">
        <v>64.043210000000002</v>
      </c>
      <c r="BD38">
        <v>65.913579999999996</v>
      </c>
      <c r="BE38">
        <v>68.518518999999998</v>
      </c>
      <c r="BF38">
        <v>70.709877000000006</v>
      </c>
      <c r="BG38">
        <v>73.012345999999994</v>
      </c>
      <c r="BH38">
        <v>74.567901000000006</v>
      </c>
      <c r="BI38">
        <v>75.864198000000002</v>
      </c>
      <c r="BJ38">
        <v>76.845679000000004</v>
      </c>
      <c r="BK38">
        <v>77.290122999999994</v>
      </c>
      <c r="BL38">
        <v>77.228395000000006</v>
      </c>
      <c r="BM38">
        <v>76.160494</v>
      </c>
      <c r="BN38">
        <v>74.166667000000004</v>
      </c>
      <c r="BO38">
        <v>71.524691000000004</v>
      </c>
      <c r="BP38">
        <v>69.259259</v>
      </c>
      <c r="BQ38">
        <v>66.845679000000004</v>
      </c>
      <c r="BR38">
        <v>64.783951000000002</v>
      </c>
      <c r="BS38">
        <v>-874.26969999999994</v>
      </c>
      <c r="BT38">
        <v>-371.8272</v>
      </c>
      <c r="BU38">
        <v>170.8776</v>
      </c>
      <c r="BV38">
        <v>219.23330000000001</v>
      </c>
      <c r="BW38">
        <v>68.891919999999999</v>
      </c>
      <c r="BX38">
        <v>302.8134</v>
      </c>
      <c r="BY38">
        <v>281.27859999999998</v>
      </c>
      <c r="BZ38">
        <v>153.43889999999999</v>
      </c>
      <c r="CA38">
        <v>171.55500000000001</v>
      </c>
      <c r="CB38">
        <v>-963.48559999999998</v>
      </c>
      <c r="CC38">
        <v>-1129.931</v>
      </c>
      <c r="CD38">
        <v>-778.78859999999997</v>
      </c>
      <c r="CE38">
        <v>34.841799999999999</v>
      </c>
      <c r="CF38">
        <v>-187.5489</v>
      </c>
      <c r="CG38">
        <v>-1796.2339999999999</v>
      </c>
      <c r="CH38">
        <v>-1559.3050000000001</v>
      </c>
      <c r="CI38">
        <v>-1248.48</v>
      </c>
      <c r="CJ38">
        <v>782.26660000000004</v>
      </c>
      <c r="CK38">
        <v>5829.5320000000002</v>
      </c>
      <c r="CL38">
        <v>12275.69</v>
      </c>
      <c r="CM38">
        <v>11054.25</v>
      </c>
      <c r="CN38">
        <v>4634.2920000000004</v>
      </c>
      <c r="CO38">
        <v>1407.338</v>
      </c>
      <c r="CP38">
        <v>571.79570000000001</v>
      </c>
      <c r="CQ38">
        <v>75480.2</v>
      </c>
      <c r="CR38">
        <v>66101.84</v>
      </c>
      <c r="CS38">
        <v>63493.66</v>
      </c>
      <c r="CT38">
        <v>54872.5</v>
      </c>
      <c r="CU38">
        <v>53455.13</v>
      </c>
      <c r="CV38">
        <v>49184.49</v>
      </c>
      <c r="CW38">
        <v>31047.48</v>
      </c>
      <c r="CX38">
        <v>29611.38</v>
      </c>
      <c r="CY38">
        <v>30478.25</v>
      </c>
      <c r="CZ38">
        <v>50237.72</v>
      </c>
      <c r="DA38">
        <v>71462.66</v>
      </c>
      <c r="DB38">
        <v>79696.92</v>
      </c>
      <c r="DC38">
        <v>102003.6</v>
      </c>
      <c r="DD38">
        <v>112791.9</v>
      </c>
      <c r="DE38">
        <v>114039.8</v>
      </c>
      <c r="DF38">
        <v>135453.9</v>
      </c>
      <c r="DG38">
        <v>139434.9</v>
      </c>
      <c r="DH38">
        <v>132658.9</v>
      </c>
      <c r="DI38">
        <v>130926.5</v>
      </c>
      <c r="DJ38">
        <v>124019.1</v>
      </c>
      <c r="DK38">
        <v>123844.6</v>
      </c>
      <c r="DL38">
        <v>109806.9</v>
      </c>
      <c r="DM38">
        <v>118995.3</v>
      </c>
      <c r="DN38">
        <v>134158.70000000001</v>
      </c>
      <c r="DO38">
        <v>20</v>
      </c>
      <c r="DP38">
        <v>21</v>
      </c>
      <c r="DQ38">
        <v>4.5575559999999999</v>
      </c>
    </row>
    <row r="39" spans="1:121" x14ac:dyDescent="0.3">
      <c r="A39" t="str">
        <f t="shared" si="0"/>
        <v>Aggregator-City of West Sacramento_All CBP_44701</v>
      </c>
      <c r="B39" t="s">
        <v>61</v>
      </c>
      <c r="C39" t="s">
        <v>254</v>
      </c>
      <c r="D39" t="s">
        <v>60</v>
      </c>
      <c r="E39" t="s">
        <v>60</v>
      </c>
      <c r="F39" t="s">
        <v>255</v>
      </c>
      <c r="G39" t="s">
        <v>60</v>
      </c>
      <c r="H39" t="s">
        <v>60</v>
      </c>
      <c r="I39" t="s">
        <v>60</v>
      </c>
      <c r="J39" t="s">
        <v>60</v>
      </c>
      <c r="K39" t="s">
        <v>190</v>
      </c>
      <c r="L39" s="10">
        <v>44701</v>
      </c>
      <c r="M39">
        <v>20</v>
      </c>
      <c r="N39">
        <v>21</v>
      </c>
      <c r="O39" t="s">
        <v>248</v>
      </c>
      <c r="P39">
        <v>11</v>
      </c>
      <c r="Q39">
        <v>11</v>
      </c>
      <c r="R39">
        <v>0</v>
      </c>
      <c r="S39">
        <v>0</v>
      </c>
      <c r="T39">
        <v>1</v>
      </c>
      <c r="U39">
        <v>0</v>
      </c>
      <c r="V39">
        <v>1</v>
      </c>
      <c r="AU39">
        <v>70</v>
      </c>
      <c r="AV39">
        <v>67</v>
      </c>
      <c r="AW39">
        <v>64</v>
      </c>
      <c r="AX39">
        <v>61.5</v>
      </c>
      <c r="AY39">
        <v>59.5</v>
      </c>
      <c r="AZ39">
        <v>58.5</v>
      </c>
      <c r="BA39">
        <v>58</v>
      </c>
      <c r="BB39">
        <v>59.5</v>
      </c>
      <c r="BC39">
        <v>62</v>
      </c>
      <c r="BD39">
        <v>64.5</v>
      </c>
      <c r="BE39">
        <v>67.5</v>
      </c>
      <c r="BF39">
        <v>71</v>
      </c>
      <c r="BG39">
        <v>74</v>
      </c>
      <c r="BH39">
        <v>77</v>
      </c>
      <c r="BI39">
        <v>79.5</v>
      </c>
      <c r="BJ39">
        <v>81</v>
      </c>
      <c r="BK39">
        <v>81</v>
      </c>
      <c r="BL39">
        <v>81</v>
      </c>
      <c r="BM39">
        <v>81</v>
      </c>
      <c r="BN39">
        <v>79.5</v>
      </c>
      <c r="BO39">
        <v>77.5</v>
      </c>
      <c r="BP39">
        <v>75.5</v>
      </c>
      <c r="BQ39">
        <v>73</v>
      </c>
      <c r="BR39">
        <v>69</v>
      </c>
      <c r="DO39">
        <v>20</v>
      </c>
      <c r="DP39">
        <v>21</v>
      </c>
    </row>
    <row r="40" spans="1:121" x14ac:dyDescent="0.3">
      <c r="A40" t="str">
        <f t="shared" si="0"/>
        <v>Industry_Type-7. Institutional/Government_All CBP_44701</v>
      </c>
      <c r="B40" t="s">
        <v>61</v>
      </c>
      <c r="C40" t="s">
        <v>200</v>
      </c>
      <c r="D40" t="s">
        <v>60</v>
      </c>
      <c r="E40" t="s">
        <v>60</v>
      </c>
      <c r="F40" t="s">
        <v>60</v>
      </c>
      <c r="G40" t="s">
        <v>35</v>
      </c>
      <c r="H40" t="s">
        <v>60</v>
      </c>
      <c r="I40" t="s">
        <v>60</v>
      </c>
      <c r="J40" t="s">
        <v>60</v>
      </c>
      <c r="K40" t="s">
        <v>190</v>
      </c>
      <c r="L40" s="10">
        <v>44701</v>
      </c>
      <c r="M40">
        <v>20</v>
      </c>
      <c r="N40">
        <v>21</v>
      </c>
      <c r="O40" t="s">
        <v>248</v>
      </c>
      <c r="P40">
        <v>2</v>
      </c>
      <c r="Q40">
        <v>2</v>
      </c>
      <c r="R40">
        <v>0</v>
      </c>
      <c r="S40">
        <v>0</v>
      </c>
      <c r="T40">
        <v>1</v>
      </c>
      <c r="U40">
        <v>0</v>
      </c>
      <c r="V40">
        <v>1</v>
      </c>
      <c r="AU40">
        <v>70</v>
      </c>
      <c r="AV40">
        <v>67</v>
      </c>
      <c r="AW40">
        <v>64</v>
      </c>
      <c r="AX40">
        <v>61.5</v>
      </c>
      <c r="AY40">
        <v>59.5</v>
      </c>
      <c r="AZ40">
        <v>58.5</v>
      </c>
      <c r="BA40">
        <v>58</v>
      </c>
      <c r="BB40">
        <v>59.5</v>
      </c>
      <c r="BC40">
        <v>62</v>
      </c>
      <c r="BD40">
        <v>64.5</v>
      </c>
      <c r="BE40">
        <v>67.5</v>
      </c>
      <c r="BF40">
        <v>71</v>
      </c>
      <c r="BG40">
        <v>74</v>
      </c>
      <c r="BH40">
        <v>77</v>
      </c>
      <c r="BI40">
        <v>79.5</v>
      </c>
      <c r="BJ40">
        <v>81</v>
      </c>
      <c r="BK40">
        <v>81</v>
      </c>
      <c r="BL40">
        <v>81</v>
      </c>
      <c r="BM40">
        <v>81</v>
      </c>
      <c r="BN40">
        <v>79.5</v>
      </c>
      <c r="BO40">
        <v>77.5</v>
      </c>
      <c r="BP40">
        <v>75.5</v>
      </c>
      <c r="BQ40">
        <v>73</v>
      </c>
      <c r="BR40">
        <v>69</v>
      </c>
      <c r="DO40">
        <v>20</v>
      </c>
      <c r="DP40">
        <v>21</v>
      </c>
    </row>
    <row r="41" spans="1:121" x14ac:dyDescent="0.3">
      <c r="A41" t="str">
        <f t="shared" si="0"/>
        <v>sublap_id-SLAP_PGCC_All CBP_44701</v>
      </c>
      <c r="B41" t="s">
        <v>61</v>
      </c>
      <c r="C41" t="s">
        <v>280</v>
      </c>
      <c r="D41" t="s">
        <v>60</v>
      </c>
      <c r="E41" t="s">
        <v>281</v>
      </c>
      <c r="F41" t="s">
        <v>60</v>
      </c>
      <c r="G41" t="s">
        <v>60</v>
      </c>
      <c r="H41" t="s">
        <v>60</v>
      </c>
      <c r="I41" t="s">
        <v>60</v>
      </c>
      <c r="J41" t="s">
        <v>60</v>
      </c>
      <c r="K41" t="s">
        <v>190</v>
      </c>
      <c r="L41" s="10">
        <v>44701</v>
      </c>
      <c r="M41">
        <v>20</v>
      </c>
      <c r="N41">
        <v>21</v>
      </c>
      <c r="O41" t="s">
        <v>248</v>
      </c>
      <c r="P41">
        <v>23</v>
      </c>
      <c r="Q41">
        <v>23</v>
      </c>
      <c r="R41">
        <v>0</v>
      </c>
      <c r="S41">
        <v>0</v>
      </c>
      <c r="T41">
        <v>0</v>
      </c>
      <c r="U41">
        <v>0</v>
      </c>
      <c r="V41">
        <v>0</v>
      </c>
      <c r="W41">
        <v>545.54650000000004</v>
      </c>
      <c r="X41">
        <v>397.11</v>
      </c>
      <c r="Y41">
        <v>276.029</v>
      </c>
      <c r="Z41">
        <v>276.86900000000003</v>
      </c>
      <c r="AA41">
        <v>319.14049999999997</v>
      </c>
      <c r="AB41">
        <v>521.26099999999997</v>
      </c>
      <c r="AC41">
        <v>992.61950000000002</v>
      </c>
      <c r="AD41">
        <v>1258.0409999999999</v>
      </c>
      <c r="AE41">
        <v>1432.3879999999999</v>
      </c>
      <c r="AF41">
        <v>1480.2159999999999</v>
      </c>
      <c r="AG41">
        <v>1769.231</v>
      </c>
      <c r="AH41">
        <v>1727.4290000000001</v>
      </c>
      <c r="AI41">
        <v>1656.4110000000001</v>
      </c>
      <c r="AJ41">
        <v>1654.6130000000001</v>
      </c>
      <c r="AK41">
        <v>1628.7249999999999</v>
      </c>
      <c r="AL41">
        <v>1631.855</v>
      </c>
      <c r="AM41">
        <v>1580.143</v>
      </c>
      <c r="AN41">
        <v>1540.8340000000001</v>
      </c>
      <c r="AO41">
        <v>1281.2650000000001</v>
      </c>
      <c r="AP41">
        <v>1221.9880000000001</v>
      </c>
      <c r="AQ41">
        <v>1112.7225000000001</v>
      </c>
      <c r="AR41">
        <v>842.99149999999997</v>
      </c>
      <c r="AS41">
        <v>583.26649999999995</v>
      </c>
      <c r="AT41">
        <v>708.08100000000002</v>
      </c>
      <c r="AU41">
        <v>52.434783000000003</v>
      </c>
      <c r="AV41">
        <v>51.326087000000001</v>
      </c>
      <c r="AW41">
        <v>50.717390999999999</v>
      </c>
      <c r="AX41">
        <v>49.891303999999998</v>
      </c>
      <c r="AY41">
        <v>49.065216999999997</v>
      </c>
      <c r="AZ41">
        <v>47.673912999999999</v>
      </c>
      <c r="BA41">
        <v>48.173912999999999</v>
      </c>
      <c r="BB41">
        <v>51</v>
      </c>
      <c r="BC41">
        <v>54.391303999999998</v>
      </c>
      <c r="BD41">
        <v>57.347825999999998</v>
      </c>
      <c r="BE41">
        <v>61.021738999999997</v>
      </c>
      <c r="BF41">
        <v>63.608696000000002</v>
      </c>
      <c r="BG41">
        <v>63.195652000000003</v>
      </c>
      <c r="BH41">
        <v>64.369564999999994</v>
      </c>
      <c r="BI41">
        <v>65.652174000000002</v>
      </c>
      <c r="BJ41">
        <v>65.652174000000002</v>
      </c>
      <c r="BK41">
        <v>66.565217000000004</v>
      </c>
      <c r="BL41">
        <v>67.260869999999997</v>
      </c>
      <c r="BM41">
        <v>65.934782999999996</v>
      </c>
      <c r="BN41">
        <v>64.347825999999998</v>
      </c>
      <c r="BO41">
        <v>61.521738999999997</v>
      </c>
      <c r="BP41">
        <v>57.869565000000001</v>
      </c>
      <c r="BQ41">
        <v>54.934783000000003</v>
      </c>
      <c r="BR41">
        <v>52.934783000000003</v>
      </c>
      <c r="BS41">
        <v>9.3390249999999995</v>
      </c>
      <c r="BT41">
        <v>109.9866</v>
      </c>
      <c r="BU41">
        <v>189.47640000000001</v>
      </c>
      <c r="BV41">
        <v>154.35929999999999</v>
      </c>
      <c r="BW41">
        <v>114.212</v>
      </c>
      <c r="BX41">
        <v>3.3073549999999998</v>
      </c>
      <c r="BY41">
        <v>-140.8235</v>
      </c>
      <c r="BZ41">
        <v>-1.600217</v>
      </c>
      <c r="CA41">
        <v>-7.3839880000000004</v>
      </c>
      <c r="CB41">
        <v>9.6884460000000008</v>
      </c>
      <c r="CC41">
        <v>-93.459230000000005</v>
      </c>
      <c r="CD41">
        <v>-149.815</v>
      </c>
      <c r="CE41">
        <v>-131.90870000000001</v>
      </c>
      <c r="CF41">
        <v>-111.7209</v>
      </c>
      <c r="CG41">
        <v>-66.38776</v>
      </c>
      <c r="CH41">
        <v>-82.584630000000004</v>
      </c>
      <c r="CI41">
        <v>2.7567729999999999</v>
      </c>
      <c r="CJ41">
        <v>4.7496359999999997</v>
      </c>
      <c r="CK41">
        <v>258.0043</v>
      </c>
      <c r="CL41">
        <v>292.44049999999999</v>
      </c>
      <c r="CM41">
        <v>259.63170000000002</v>
      </c>
      <c r="CN41">
        <v>225.32900000000001</v>
      </c>
      <c r="CO41">
        <v>193.4187</v>
      </c>
      <c r="CP41">
        <v>-36.566679999999998</v>
      </c>
      <c r="CQ41">
        <v>1528.8579999999999</v>
      </c>
      <c r="CR41">
        <v>1248.6099999999999</v>
      </c>
      <c r="CS41">
        <v>1138.9269999999999</v>
      </c>
      <c r="CT41">
        <v>967.4126</v>
      </c>
      <c r="CU41">
        <v>932.31299999999999</v>
      </c>
      <c r="CV41">
        <v>928.01319999999998</v>
      </c>
      <c r="CW41">
        <v>585.55529999999999</v>
      </c>
      <c r="CX41">
        <v>821.30010000000004</v>
      </c>
      <c r="CY41">
        <v>935.98209999999995</v>
      </c>
      <c r="CZ41">
        <v>1272.7049999999999</v>
      </c>
      <c r="DA41">
        <v>2053.66</v>
      </c>
      <c r="DB41">
        <v>2562.9499999999998</v>
      </c>
      <c r="DC41">
        <v>3329.5770000000002</v>
      </c>
      <c r="DD41">
        <v>2893.4279999999999</v>
      </c>
      <c r="DE41">
        <v>2689.0070000000001</v>
      </c>
      <c r="DF41">
        <v>2910.9409999999998</v>
      </c>
      <c r="DG41">
        <v>2991.3679999999999</v>
      </c>
      <c r="DH41">
        <v>2963.895</v>
      </c>
      <c r="DI41">
        <v>3056.4050000000002</v>
      </c>
      <c r="DJ41">
        <v>3017.366</v>
      </c>
      <c r="DK41">
        <v>2932.3609999999999</v>
      </c>
      <c r="DL41">
        <v>2709.634</v>
      </c>
      <c r="DM41">
        <v>2180.0070000000001</v>
      </c>
      <c r="DN41">
        <v>1873.2260000000001</v>
      </c>
      <c r="DO41">
        <v>20</v>
      </c>
      <c r="DP41">
        <v>21</v>
      </c>
      <c r="DQ41">
        <v>0.38234790000000002</v>
      </c>
    </row>
    <row r="42" spans="1:121" x14ac:dyDescent="0.3">
      <c r="A42" t="str">
        <f t="shared" si="0"/>
        <v>Industry_Type-2. Manufacturing_All CBP_44701</v>
      </c>
      <c r="B42" t="s">
        <v>61</v>
      </c>
      <c r="C42" t="s">
        <v>209</v>
      </c>
      <c r="D42" t="s">
        <v>60</v>
      </c>
      <c r="E42" t="s">
        <v>60</v>
      </c>
      <c r="F42" t="s">
        <v>60</v>
      </c>
      <c r="G42" t="s">
        <v>38</v>
      </c>
      <c r="H42" t="s">
        <v>60</v>
      </c>
      <c r="I42" t="s">
        <v>60</v>
      </c>
      <c r="J42" t="s">
        <v>60</v>
      </c>
      <c r="K42" t="s">
        <v>190</v>
      </c>
      <c r="L42" s="10">
        <v>44701</v>
      </c>
      <c r="M42">
        <v>20</v>
      </c>
      <c r="N42">
        <v>21</v>
      </c>
      <c r="O42" t="s">
        <v>248</v>
      </c>
      <c r="P42">
        <v>12</v>
      </c>
      <c r="Q42">
        <v>12</v>
      </c>
      <c r="R42">
        <v>0</v>
      </c>
      <c r="S42">
        <v>0</v>
      </c>
      <c r="T42">
        <v>1</v>
      </c>
      <c r="U42">
        <v>0</v>
      </c>
      <c r="V42">
        <v>1</v>
      </c>
      <c r="AU42">
        <v>66.875</v>
      </c>
      <c r="AV42">
        <v>65</v>
      </c>
      <c r="AW42">
        <v>63.041666999999997</v>
      </c>
      <c r="AX42">
        <v>61.583333000000003</v>
      </c>
      <c r="AY42">
        <v>59.833333000000003</v>
      </c>
      <c r="AZ42">
        <v>58.25</v>
      </c>
      <c r="BA42">
        <v>57.416666999999997</v>
      </c>
      <c r="BB42">
        <v>59.083333000000003</v>
      </c>
      <c r="BC42">
        <v>62</v>
      </c>
      <c r="BD42">
        <v>65.166667000000004</v>
      </c>
      <c r="BE42">
        <v>68.291667000000004</v>
      </c>
      <c r="BF42">
        <v>71.458332999999996</v>
      </c>
      <c r="BG42">
        <v>73.875</v>
      </c>
      <c r="BH42">
        <v>76.666667000000004</v>
      </c>
      <c r="BI42">
        <v>78.083332999999996</v>
      </c>
      <c r="BJ42">
        <v>78.916667000000004</v>
      </c>
      <c r="BK42">
        <v>79.291667000000004</v>
      </c>
      <c r="BL42">
        <v>79.458332999999996</v>
      </c>
      <c r="BM42">
        <v>78.166667000000004</v>
      </c>
      <c r="BN42">
        <v>75.166667000000004</v>
      </c>
      <c r="BO42">
        <v>72.166667000000004</v>
      </c>
      <c r="BP42">
        <v>69</v>
      </c>
      <c r="BQ42">
        <v>66.625</v>
      </c>
      <c r="BR42">
        <v>63.75</v>
      </c>
      <c r="DO42">
        <v>20</v>
      </c>
      <c r="DP42">
        <v>21</v>
      </c>
    </row>
    <row r="43" spans="1:121" x14ac:dyDescent="0.3">
      <c r="A43" t="str">
        <f t="shared" si="0"/>
        <v>LCA-Sierra_All CBP_44701</v>
      </c>
      <c r="B43" t="s">
        <v>61</v>
      </c>
      <c r="C43" t="s">
        <v>198</v>
      </c>
      <c r="D43" t="s">
        <v>34</v>
      </c>
      <c r="E43" t="s">
        <v>60</v>
      </c>
      <c r="F43" t="s">
        <v>60</v>
      </c>
      <c r="G43" t="s">
        <v>60</v>
      </c>
      <c r="H43" t="s">
        <v>60</v>
      </c>
      <c r="I43" t="s">
        <v>60</v>
      </c>
      <c r="J43" t="s">
        <v>60</v>
      </c>
      <c r="K43" t="s">
        <v>190</v>
      </c>
      <c r="L43" s="10">
        <v>44701</v>
      </c>
      <c r="M43">
        <v>20</v>
      </c>
      <c r="N43">
        <v>21</v>
      </c>
      <c r="O43" t="s">
        <v>248</v>
      </c>
      <c r="P43">
        <v>21</v>
      </c>
      <c r="Q43">
        <v>21</v>
      </c>
      <c r="R43">
        <v>0</v>
      </c>
      <c r="S43">
        <v>0</v>
      </c>
      <c r="T43">
        <v>0</v>
      </c>
      <c r="U43">
        <v>0</v>
      </c>
      <c r="V43">
        <v>0</v>
      </c>
      <c r="W43">
        <v>1226.404</v>
      </c>
      <c r="X43">
        <v>1219.1880000000001</v>
      </c>
      <c r="Y43">
        <v>1114.76</v>
      </c>
      <c r="Z43">
        <v>1071.836</v>
      </c>
      <c r="AA43">
        <v>1052.212</v>
      </c>
      <c r="AB43">
        <v>1052.6320000000001</v>
      </c>
      <c r="AC43">
        <v>1155.2919999999999</v>
      </c>
      <c r="AD43">
        <v>1031.636</v>
      </c>
      <c r="AE43">
        <v>879.00400000000002</v>
      </c>
      <c r="AF43">
        <v>982.14</v>
      </c>
      <c r="AG43">
        <v>1023.26</v>
      </c>
      <c r="AH43">
        <v>1030.4839999999999</v>
      </c>
      <c r="AI43">
        <v>978.2</v>
      </c>
      <c r="AJ43">
        <v>1091.0840000000001</v>
      </c>
      <c r="AK43">
        <v>1026.1279999999999</v>
      </c>
      <c r="AL43">
        <v>999.36800000000005</v>
      </c>
      <c r="AM43">
        <v>997.18</v>
      </c>
      <c r="AN43">
        <v>1049.0840000000001</v>
      </c>
      <c r="AO43">
        <v>1105.6679999999999</v>
      </c>
      <c r="AP43">
        <v>1173.82</v>
      </c>
      <c r="AQ43">
        <v>1139.8040000000001</v>
      </c>
      <c r="AR43">
        <v>1187.42</v>
      </c>
      <c r="AS43">
        <v>1153.3320000000001</v>
      </c>
      <c r="AT43">
        <v>1168.8879999999999</v>
      </c>
      <c r="AU43">
        <v>66.357142999999994</v>
      </c>
      <c r="AV43">
        <v>63.642856999999999</v>
      </c>
      <c r="AW43">
        <v>60.785713999999999</v>
      </c>
      <c r="AX43">
        <v>58.5</v>
      </c>
      <c r="AY43">
        <v>56.571429000000002</v>
      </c>
      <c r="AZ43">
        <v>55.571429000000002</v>
      </c>
      <c r="BA43">
        <v>55.428570999999998</v>
      </c>
      <c r="BB43">
        <v>57.928570999999998</v>
      </c>
      <c r="BC43">
        <v>62</v>
      </c>
      <c r="BD43">
        <v>64.714286000000001</v>
      </c>
      <c r="BE43">
        <v>67.714286000000001</v>
      </c>
      <c r="BF43">
        <v>71</v>
      </c>
      <c r="BG43">
        <v>73.785713999999999</v>
      </c>
      <c r="BH43">
        <v>76.571428999999995</v>
      </c>
      <c r="BI43">
        <v>79</v>
      </c>
      <c r="BJ43">
        <v>80.357142999999994</v>
      </c>
      <c r="BK43">
        <v>80.428571000000005</v>
      </c>
      <c r="BL43">
        <v>80.357142999999994</v>
      </c>
      <c r="BM43">
        <v>80.214286000000001</v>
      </c>
      <c r="BN43">
        <v>78</v>
      </c>
      <c r="BO43">
        <v>74.571428999999995</v>
      </c>
      <c r="BP43">
        <v>72</v>
      </c>
      <c r="BQ43">
        <v>69.428571000000005</v>
      </c>
      <c r="BR43">
        <v>66.142857000000006</v>
      </c>
      <c r="BS43">
        <v>-112.44970000000001</v>
      </c>
      <c r="BT43">
        <v>-111.2509</v>
      </c>
      <c r="BU43">
        <v>-50.396320000000003</v>
      </c>
      <c r="BV43">
        <v>-39.832619999999999</v>
      </c>
      <c r="BW43">
        <v>-25.074960000000001</v>
      </c>
      <c r="BX43">
        <v>-13.42557</v>
      </c>
      <c r="BY43">
        <v>-56.053750000000001</v>
      </c>
      <c r="BZ43">
        <v>-40.932980000000001</v>
      </c>
      <c r="CA43">
        <v>100.3028</v>
      </c>
      <c r="CB43">
        <v>35.940539999999999</v>
      </c>
      <c r="CC43">
        <v>-2.4657249999999999</v>
      </c>
      <c r="CD43">
        <v>-7.2216670000000001</v>
      </c>
      <c r="CE43">
        <v>79.903390000000002</v>
      </c>
      <c r="CF43">
        <v>21.18683</v>
      </c>
      <c r="CG43">
        <v>89.999390000000005</v>
      </c>
      <c r="CH43">
        <v>109.01739999999999</v>
      </c>
      <c r="CI43">
        <v>123.45229999999999</v>
      </c>
      <c r="CJ43">
        <v>80.237049999999996</v>
      </c>
      <c r="CK43">
        <v>107.69540000000001</v>
      </c>
      <c r="CL43">
        <v>39.968739999999997</v>
      </c>
      <c r="CM43">
        <v>12.52858</v>
      </c>
      <c r="CN43">
        <v>-83.102260000000001</v>
      </c>
      <c r="CO43">
        <v>-56.379930000000002</v>
      </c>
      <c r="CP43">
        <v>-74.510930000000002</v>
      </c>
      <c r="CQ43">
        <v>268.24009999999998</v>
      </c>
      <c r="CR43">
        <v>298.03829999999999</v>
      </c>
      <c r="CS43">
        <v>280.99849999999998</v>
      </c>
      <c r="CT43">
        <v>145.9169</v>
      </c>
      <c r="CU43">
        <v>116.822</v>
      </c>
      <c r="CV43">
        <v>113.0736</v>
      </c>
      <c r="CW43">
        <v>106.3305</v>
      </c>
      <c r="CX43">
        <v>92.926460000000006</v>
      </c>
      <c r="CY43">
        <v>212.74639999999999</v>
      </c>
      <c r="CZ43">
        <v>293.20530000000002</v>
      </c>
      <c r="DA43">
        <v>307.95909999999998</v>
      </c>
      <c r="DB43">
        <v>259.3383</v>
      </c>
      <c r="DC43">
        <v>312.83150000000001</v>
      </c>
      <c r="DD43">
        <v>249.5318</v>
      </c>
      <c r="DE43">
        <v>252.46700000000001</v>
      </c>
      <c r="DF43">
        <v>256.0274</v>
      </c>
      <c r="DG43">
        <v>250.71420000000001</v>
      </c>
      <c r="DH43">
        <v>272.57159999999999</v>
      </c>
      <c r="DI43">
        <v>254.3578</v>
      </c>
      <c r="DJ43">
        <v>212.66849999999999</v>
      </c>
      <c r="DK43">
        <v>271.18430000000001</v>
      </c>
      <c r="DL43">
        <v>333.3383</v>
      </c>
      <c r="DM43">
        <v>305.2319</v>
      </c>
      <c r="DN43">
        <v>357.5385</v>
      </c>
      <c r="DO43">
        <v>20</v>
      </c>
      <c r="DP43">
        <v>21</v>
      </c>
      <c r="DQ43">
        <v>0.1228571</v>
      </c>
    </row>
    <row r="44" spans="1:121" x14ac:dyDescent="0.3">
      <c r="A44" t="str">
        <f t="shared" si="0"/>
        <v>sublap_id-SLAP_PGP2_All CBP_44701</v>
      </c>
      <c r="B44" t="s">
        <v>61</v>
      </c>
      <c r="C44" t="s">
        <v>282</v>
      </c>
      <c r="D44" t="s">
        <v>60</v>
      </c>
      <c r="E44" t="s">
        <v>283</v>
      </c>
      <c r="F44" t="s">
        <v>60</v>
      </c>
      <c r="G44" t="s">
        <v>60</v>
      </c>
      <c r="H44" t="s">
        <v>60</v>
      </c>
      <c r="I44" t="s">
        <v>60</v>
      </c>
      <c r="J44" t="s">
        <v>60</v>
      </c>
      <c r="K44" t="s">
        <v>190</v>
      </c>
      <c r="L44" s="10">
        <v>44701</v>
      </c>
      <c r="M44">
        <v>20</v>
      </c>
      <c r="N44">
        <v>21</v>
      </c>
      <c r="O44" t="s">
        <v>248</v>
      </c>
      <c r="P44">
        <v>10</v>
      </c>
      <c r="Q44">
        <v>10</v>
      </c>
      <c r="R44">
        <v>0</v>
      </c>
      <c r="S44">
        <v>0</v>
      </c>
      <c r="T44">
        <v>1</v>
      </c>
      <c r="U44">
        <v>0</v>
      </c>
      <c r="V44">
        <v>1</v>
      </c>
      <c r="AU44">
        <v>56</v>
      </c>
      <c r="AV44">
        <v>55.9</v>
      </c>
      <c r="AW44">
        <v>54.7</v>
      </c>
      <c r="AX44">
        <v>53.3</v>
      </c>
      <c r="AY44">
        <v>52.8</v>
      </c>
      <c r="AZ44">
        <v>53.1</v>
      </c>
      <c r="BA44">
        <v>54.2</v>
      </c>
      <c r="BB44">
        <v>57.7</v>
      </c>
      <c r="BC44">
        <v>61.4</v>
      </c>
      <c r="BD44">
        <v>64.650000000000006</v>
      </c>
      <c r="BE44">
        <v>67.599999999999994</v>
      </c>
      <c r="BF44">
        <v>70.25</v>
      </c>
      <c r="BG44">
        <v>72.55</v>
      </c>
      <c r="BH44">
        <v>74.75</v>
      </c>
      <c r="BI44">
        <v>76.650000000000006</v>
      </c>
      <c r="BJ44">
        <v>76.8</v>
      </c>
      <c r="BK44">
        <v>74.650000000000006</v>
      </c>
      <c r="BL44">
        <v>73.25</v>
      </c>
      <c r="BM44">
        <v>72.400000000000006</v>
      </c>
      <c r="BN44">
        <v>68.25</v>
      </c>
      <c r="BO44">
        <v>64.75</v>
      </c>
      <c r="BP44">
        <v>62.9</v>
      </c>
      <c r="BQ44">
        <v>60.7</v>
      </c>
      <c r="BR44">
        <v>58.7</v>
      </c>
      <c r="DO44">
        <v>20</v>
      </c>
      <c r="DP44">
        <v>21</v>
      </c>
    </row>
    <row r="45" spans="1:121" x14ac:dyDescent="0.3">
      <c r="A45" t="str">
        <f t="shared" si="0"/>
        <v>LCA-Northern Coast_All CBP_44701</v>
      </c>
      <c r="B45" t="s">
        <v>61</v>
      </c>
      <c r="C45" t="s">
        <v>212</v>
      </c>
      <c r="D45" t="s">
        <v>103</v>
      </c>
      <c r="E45" t="s">
        <v>60</v>
      </c>
      <c r="F45" t="s">
        <v>60</v>
      </c>
      <c r="G45" t="s">
        <v>60</v>
      </c>
      <c r="H45" t="s">
        <v>60</v>
      </c>
      <c r="I45" t="s">
        <v>60</v>
      </c>
      <c r="J45" t="s">
        <v>60</v>
      </c>
      <c r="K45" t="s">
        <v>190</v>
      </c>
      <c r="L45" s="10">
        <v>44701</v>
      </c>
      <c r="M45">
        <v>20</v>
      </c>
      <c r="N45">
        <v>21</v>
      </c>
      <c r="O45" t="s">
        <v>248</v>
      </c>
      <c r="P45">
        <v>20</v>
      </c>
      <c r="Q45">
        <v>20</v>
      </c>
      <c r="R45">
        <v>0</v>
      </c>
      <c r="S45">
        <v>0</v>
      </c>
      <c r="T45">
        <v>0</v>
      </c>
      <c r="U45">
        <v>0</v>
      </c>
      <c r="V45">
        <v>0</v>
      </c>
      <c r="W45">
        <v>2663.1950000000002</v>
      </c>
      <c r="X45">
        <v>2467.5295000000001</v>
      </c>
      <c r="Y45">
        <v>2303.1680000000001</v>
      </c>
      <c r="Z45">
        <v>2402.9479999999999</v>
      </c>
      <c r="AA45">
        <v>2512.3815</v>
      </c>
      <c r="AB45">
        <v>2764.5650000000001</v>
      </c>
      <c r="AC45">
        <v>3075.2975000000001</v>
      </c>
      <c r="AD45">
        <v>3137.6714999999999</v>
      </c>
      <c r="AE45">
        <v>3032.8890000000001</v>
      </c>
      <c r="AF45">
        <v>3165.9355</v>
      </c>
      <c r="AG45">
        <v>3476.9085</v>
      </c>
      <c r="AH45">
        <v>3688.9580000000001</v>
      </c>
      <c r="AI45">
        <v>3677.4859999999999</v>
      </c>
      <c r="AJ45">
        <v>3803.395</v>
      </c>
      <c r="AK45">
        <v>3760.9430000000002</v>
      </c>
      <c r="AL45">
        <v>3730.6995000000002</v>
      </c>
      <c r="AM45">
        <v>3969.0745000000002</v>
      </c>
      <c r="AN45">
        <v>4192.3509999999997</v>
      </c>
      <c r="AO45">
        <v>4184.8104999999996</v>
      </c>
      <c r="AP45">
        <v>2872.7469999999998</v>
      </c>
      <c r="AQ45">
        <v>2731.3670000000002</v>
      </c>
      <c r="AR45">
        <v>3007.2089999999998</v>
      </c>
      <c r="AS45">
        <v>2671.4605000000001</v>
      </c>
      <c r="AT45">
        <v>2713.3645000000001</v>
      </c>
      <c r="AU45">
        <v>58.774999999999999</v>
      </c>
      <c r="AV45">
        <v>56.924999999999997</v>
      </c>
      <c r="AW45">
        <v>55.1</v>
      </c>
      <c r="AX45">
        <v>54.1</v>
      </c>
      <c r="AY45">
        <v>51.924999999999997</v>
      </c>
      <c r="AZ45">
        <v>49.75</v>
      </c>
      <c r="BA45">
        <v>49.75</v>
      </c>
      <c r="BB45">
        <v>53.3</v>
      </c>
      <c r="BC45">
        <v>58.9</v>
      </c>
      <c r="BD45">
        <v>63.9</v>
      </c>
      <c r="BE45">
        <v>68.025000000000006</v>
      </c>
      <c r="BF45">
        <v>72.5</v>
      </c>
      <c r="BG45">
        <v>75.174999999999997</v>
      </c>
      <c r="BH45">
        <v>77.7</v>
      </c>
      <c r="BI45">
        <v>78.325000000000003</v>
      </c>
      <c r="BJ45">
        <v>79.125</v>
      </c>
      <c r="BK45">
        <v>79.599999999999994</v>
      </c>
      <c r="BL45">
        <v>80.25</v>
      </c>
      <c r="BM45">
        <v>78.775000000000006</v>
      </c>
      <c r="BN45">
        <v>72.174999999999997</v>
      </c>
      <c r="BO45">
        <v>66.5</v>
      </c>
      <c r="BP45">
        <v>61.35</v>
      </c>
      <c r="BQ45">
        <v>59.475000000000001</v>
      </c>
      <c r="BR45">
        <v>55.975000000000001</v>
      </c>
      <c r="BS45">
        <v>-122.1245</v>
      </c>
      <c r="BT45">
        <v>-111.1666</v>
      </c>
      <c r="BU45">
        <v>-66.962109999999996</v>
      </c>
      <c r="BV45">
        <v>-119.9764</v>
      </c>
      <c r="BW45">
        <v>-141.5609</v>
      </c>
      <c r="BX45">
        <v>-52.357219999999998</v>
      </c>
      <c r="BY45">
        <v>-72.637690000000006</v>
      </c>
      <c r="BZ45">
        <v>7.645651</v>
      </c>
      <c r="CA45">
        <v>131.73249999999999</v>
      </c>
      <c r="CB45">
        <v>110.1403</v>
      </c>
      <c r="CC45">
        <v>76.580539999999999</v>
      </c>
      <c r="CD45">
        <v>74.907610000000005</v>
      </c>
      <c r="CE45">
        <v>210.33959999999999</v>
      </c>
      <c r="CF45">
        <v>168.58619999999999</v>
      </c>
      <c r="CG45">
        <v>168.76089999999999</v>
      </c>
      <c r="CH45">
        <v>124.40130000000001</v>
      </c>
      <c r="CI45">
        <v>-233.40450000000001</v>
      </c>
      <c r="CJ45">
        <v>-358.15859999999998</v>
      </c>
      <c r="CK45">
        <v>-336.2063</v>
      </c>
      <c r="CL45">
        <v>961.86469999999997</v>
      </c>
      <c r="CM45">
        <v>707.84410000000003</v>
      </c>
      <c r="CN45">
        <v>29.538930000000001</v>
      </c>
      <c r="CO45">
        <v>-79.339039999999997</v>
      </c>
      <c r="CP45">
        <v>-76.871600000000001</v>
      </c>
      <c r="CQ45">
        <v>2386.4589999999998</v>
      </c>
      <c r="CR45">
        <v>1984.854</v>
      </c>
      <c r="CS45">
        <v>1971.999</v>
      </c>
      <c r="CT45">
        <v>1492.625</v>
      </c>
      <c r="CU45">
        <v>781.91989999999998</v>
      </c>
      <c r="CV45">
        <v>728.32830000000001</v>
      </c>
      <c r="CW45">
        <v>652.40329999999994</v>
      </c>
      <c r="CX45">
        <v>637.91380000000004</v>
      </c>
      <c r="CY45">
        <v>947.33109999999999</v>
      </c>
      <c r="CZ45">
        <v>1265.124</v>
      </c>
      <c r="DA45">
        <v>1916.664</v>
      </c>
      <c r="DB45">
        <v>2451.7890000000002</v>
      </c>
      <c r="DC45">
        <v>2265.2719999999999</v>
      </c>
      <c r="DD45">
        <v>2299.38</v>
      </c>
      <c r="DE45">
        <v>3147.6089999999999</v>
      </c>
      <c r="DF45">
        <v>3296.5720000000001</v>
      </c>
      <c r="DG45">
        <v>3590.67</v>
      </c>
      <c r="DH45">
        <v>3725.9009999999998</v>
      </c>
      <c r="DI45">
        <v>3274</v>
      </c>
      <c r="DJ45">
        <v>4543.567</v>
      </c>
      <c r="DK45">
        <v>3163.6610000000001</v>
      </c>
      <c r="DL45">
        <v>2490.1149999999998</v>
      </c>
      <c r="DM45">
        <v>2488.83</v>
      </c>
      <c r="DN45">
        <v>2401.8209999999999</v>
      </c>
      <c r="DO45">
        <v>20</v>
      </c>
      <c r="DP45">
        <v>21</v>
      </c>
      <c r="DQ45">
        <v>0.437</v>
      </c>
    </row>
    <row r="46" spans="1:121" x14ac:dyDescent="0.3">
      <c r="A46" t="str">
        <f t="shared" si="0"/>
        <v>sublap_id-SLAP_PGSF_All CBP_44701</v>
      </c>
      <c r="B46" t="s">
        <v>61</v>
      </c>
      <c r="C46" t="s">
        <v>278</v>
      </c>
      <c r="D46" t="s">
        <v>60</v>
      </c>
      <c r="E46" t="s">
        <v>279</v>
      </c>
      <c r="F46" t="s">
        <v>60</v>
      </c>
      <c r="G46" t="s">
        <v>60</v>
      </c>
      <c r="H46" t="s">
        <v>60</v>
      </c>
      <c r="I46" t="s">
        <v>60</v>
      </c>
      <c r="J46" t="s">
        <v>60</v>
      </c>
      <c r="K46" t="s">
        <v>190</v>
      </c>
      <c r="L46" s="10">
        <v>44701</v>
      </c>
      <c r="M46">
        <v>20</v>
      </c>
      <c r="N46">
        <v>21</v>
      </c>
      <c r="O46" t="s">
        <v>248</v>
      </c>
      <c r="P46">
        <v>11</v>
      </c>
      <c r="Q46">
        <v>11</v>
      </c>
      <c r="R46">
        <v>0</v>
      </c>
      <c r="S46">
        <v>0</v>
      </c>
      <c r="T46">
        <v>1</v>
      </c>
      <c r="U46">
        <v>0</v>
      </c>
      <c r="V46">
        <v>1</v>
      </c>
      <c r="AU46">
        <v>50.818182</v>
      </c>
      <c r="AV46">
        <v>49.318182</v>
      </c>
      <c r="AW46">
        <v>48.181818</v>
      </c>
      <c r="AX46">
        <v>48.045454999999997</v>
      </c>
      <c r="AY46">
        <v>47.181818</v>
      </c>
      <c r="AZ46">
        <v>47.181818</v>
      </c>
      <c r="BA46">
        <v>47.909090999999997</v>
      </c>
      <c r="BB46">
        <v>52.636364</v>
      </c>
      <c r="BC46">
        <v>56.409090999999997</v>
      </c>
      <c r="BD46">
        <v>59.409090999999997</v>
      </c>
      <c r="BE46">
        <v>61.045454999999997</v>
      </c>
      <c r="BF46">
        <v>63.045454999999997</v>
      </c>
      <c r="BG46">
        <v>64.318181999999993</v>
      </c>
      <c r="BH46">
        <v>62.590909000000003</v>
      </c>
      <c r="BI46">
        <v>64.045455000000004</v>
      </c>
      <c r="BJ46">
        <v>63.409090999999997</v>
      </c>
      <c r="BK46">
        <v>60.727272999999997</v>
      </c>
      <c r="BL46">
        <v>57.863636</v>
      </c>
      <c r="BM46">
        <v>55.727272999999997</v>
      </c>
      <c r="BN46">
        <v>53.681818</v>
      </c>
      <c r="BO46">
        <v>52.181818</v>
      </c>
      <c r="BP46">
        <v>50.772727000000003</v>
      </c>
      <c r="BQ46">
        <v>50.227272999999997</v>
      </c>
      <c r="BR46">
        <v>50.090909000000003</v>
      </c>
      <c r="DO46">
        <v>20</v>
      </c>
      <c r="DP46">
        <v>21</v>
      </c>
    </row>
    <row r="47" spans="1:121" x14ac:dyDescent="0.3">
      <c r="A47" t="str">
        <f t="shared" si="0"/>
        <v>Aggregator-CPower_All CBP_44701</v>
      </c>
      <c r="B47" t="s">
        <v>61</v>
      </c>
      <c r="C47" t="s">
        <v>207</v>
      </c>
      <c r="D47" t="s">
        <v>60</v>
      </c>
      <c r="E47" t="s">
        <v>60</v>
      </c>
      <c r="F47" t="s">
        <v>41</v>
      </c>
      <c r="G47" t="s">
        <v>60</v>
      </c>
      <c r="H47" t="s">
        <v>60</v>
      </c>
      <c r="I47" t="s">
        <v>60</v>
      </c>
      <c r="J47" t="s">
        <v>60</v>
      </c>
      <c r="K47" t="s">
        <v>190</v>
      </c>
      <c r="L47" s="10">
        <v>44701</v>
      </c>
      <c r="M47">
        <v>20</v>
      </c>
      <c r="N47">
        <v>21</v>
      </c>
      <c r="O47" t="s">
        <v>248</v>
      </c>
      <c r="P47">
        <v>177</v>
      </c>
      <c r="Q47">
        <v>176</v>
      </c>
      <c r="R47">
        <v>0</v>
      </c>
      <c r="S47">
        <v>0</v>
      </c>
      <c r="T47">
        <v>0</v>
      </c>
      <c r="U47">
        <v>0</v>
      </c>
      <c r="V47">
        <v>0</v>
      </c>
      <c r="W47">
        <v>12307.949000000001</v>
      </c>
      <c r="X47">
        <v>11704.136</v>
      </c>
      <c r="Y47">
        <v>11171.736000000001</v>
      </c>
      <c r="Z47">
        <v>11143.349</v>
      </c>
      <c r="AA47">
        <v>11395.724</v>
      </c>
      <c r="AB47">
        <v>12139.789000000001</v>
      </c>
      <c r="AC47">
        <v>13967.763999999999</v>
      </c>
      <c r="AD47">
        <v>13881.352999999999</v>
      </c>
      <c r="AE47">
        <v>14476.304</v>
      </c>
      <c r="AF47">
        <v>15315.49</v>
      </c>
      <c r="AG47">
        <v>17324.994999999999</v>
      </c>
      <c r="AH47">
        <v>18105.657999999999</v>
      </c>
      <c r="AI47">
        <v>18898.043000000001</v>
      </c>
      <c r="AJ47">
        <v>19406.378000000001</v>
      </c>
      <c r="AK47">
        <v>20332.266</v>
      </c>
      <c r="AL47">
        <v>20387.352999999999</v>
      </c>
      <c r="AM47">
        <v>21160.427</v>
      </c>
      <c r="AN47">
        <v>22387.960999999999</v>
      </c>
      <c r="AO47">
        <v>21782.721000000001</v>
      </c>
      <c r="AP47">
        <v>18162.837</v>
      </c>
      <c r="AQ47">
        <v>16518.955999999998</v>
      </c>
      <c r="AR47">
        <v>15445.025</v>
      </c>
      <c r="AS47">
        <v>13500.793</v>
      </c>
      <c r="AT47">
        <v>13024.808000000001</v>
      </c>
      <c r="AU47">
        <v>61.710227000000003</v>
      </c>
      <c r="AV47">
        <v>60.198864</v>
      </c>
      <c r="AW47">
        <v>58.730114</v>
      </c>
      <c r="AX47">
        <v>57.440340999999997</v>
      </c>
      <c r="AY47">
        <v>56.150568</v>
      </c>
      <c r="AZ47">
        <v>55.201704999999997</v>
      </c>
      <c r="BA47">
        <v>55.056818</v>
      </c>
      <c r="BB47">
        <v>57.715909000000003</v>
      </c>
      <c r="BC47">
        <v>60.934659000000003</v>
      </c>
      <c r="BD47">
        <v>64.088068000000007</v>
      </c>
      <c r="BE47">
        <v>67.090908999999996</v>
      </c>
      <c r="BF47">
        <v>70.068181999999993</v>
      </c>
      <c r="BG47">
        <v>72.224431999999993</v>
      </c>
      <c r="BH47">
        <v>74.25</v>
      </c>
      <c r="BI47">
        <v>75.798294999999996</v>
      </c>
      <c r="BJ47">
        <v>76.508522999999997</v>
      </c>
      <c r="BK47">
        <v>76.553977000000003</v>
      </c>
      <c r="BL47">
        <v>76.034091000000004</v>
      </c>
      <c r="BM47">
        <v>74.386364</v>
      </c>
      <c r="BN47">
        <v>71.181818000000007</v>
      </c>
      <c r="BO47">
        <v>67.982955000000004</v>
      </c>
      <c r="BP47">
        <v>65.292614</v>
      </c>
      <c r="BQ47">
        <v>63.008522999999997</v>
      </c>
      <c r="BR47">
        <v>60.997159000000003</v>
      </c>
      <c r="BS47">
        <v>-527.18740000000003</v>
      </c>
      <c r="BT47">
        <v>-506.83780000000002</v>
      </c>
      <c r="BU47">
        <v>-301.8254</v>
      </c>
      <c r="BV47">
        <v>-340.15480000000002</v>
      </c>
      <c r="BW47">
        <v>-347.25420000000003</v>
      </c>
      <c r="BX47">
        <v>-209.9906</v>
      </c>
      <c r="BY47">
        <v>-446.8655</v>
      </c>
      <c r="BZ47">
        <v>194.9402</v>
      </c>
      <c r="CA47">
        <v>355.99059999999997</v>
      </c>
      <c r="CB47">
        <v>358.26139999999998</v>
      </c>
      <c r="CC47">
        <v>565.60239999999999</v>
      </c>
      <c r="CD47">
        <v>523.73170000000005</v>
      </c>
      <c r="CE47">
        <v>441.30270000000002</v>
      </c>
      <c r="CF47">
        <v>814.86289999999997</v>
      </c>
      <c r="CG47">
        <v>606.91390000000001</v>
      </c>
      <c r="CH47">
        <v>709.61990000000003</v>
      </c>
      <c r="CI47">
        <v>170.5446</v>
      </c>
      <c r="CJ47">
        <v>-556.46609999999998</v>
      </c>
      <c r="CK47">
        <v>844.36599999999999</v>
      </c>
      <c r="CL47">
        <v>4564.2160000000003</v>
      </c>
      <c r="CM47">
        <v>4192.009</v>
      </c>
      <c r="CN47">
        <v>678.44510000000002</v>
      </c>
      <c r="CO47">
        <v>130.5291</v>
      </c>
      <c r="CP47">
        <v>10.934150000000001</v>
      </c>
      <c r="CQ47">
        <v>9982.1509999999998</v>
      </c>
      <c r="CR47">
        <v>8168.3909999999996</v>
      </c>
      <c r="CS47">
        <v>6744.6030000000001</v>
      </c>
      <c r="CT47">
        <v>5504.3140000000003</v>
      </c>
      <c r="CU47">
        <v>5304.2709999999997</v>
      </c>
      <c r="CV47">
        <v>4474.2790000000005</v>
      </c>
      <c r="CW47">
        <v>3525.8029999999999</v>
      </c>
      <c r="CX47">
        <v>2768.7620000000002</v>
      </c>
      <c r="CY47">
        <v>5097.5839999999998</v>
      </c>
      <c r="CZ47">
        <v>7053.2079999999996</v>
      </c>
      <c r="DA47">
        <v>12344.09</v>
      </c>
      <c r="DB47">
        <v>13976.46</v>
      </c>
      <c r="DC47">
        <v>17369.919999999998</v>
      </c>
      <c r="DD47">
        <v>22173.31</v>
      </c>
      <c r="DE47">
        <v>30029.93</v>
      </c>
      <c r="DF47">
        <v>39660.370000000003</v>
      </c>
      <c r="DG47">
        <v>48313.86</v>
      </c>
      <c r="DH47">
        <v>55873.3</v>
      </c>
      <c r="DI47">
        <v>65582.69</v>
      </c>
      <c r="DJ47">
        <v>72704.679999999993</v>
      </c>
      <c r="DK47">
        <v>71879.429999999993</v>
      </c>
      <c r="DL47">
        <v>56769.05</v>
      </c>
      <c r="DM47">
        <v>44698.33</v>
      </c>
      <c r="DN47">
        <v>33400.01</v>
      </c>
      <c r="DO47">
        <v>20</v>
      </c>
      <c r="DP47">
        <v>21</v>
      </c>
      <c r="DQ47">
        <v>0.4961023</v>
      </c>
    </row>
    <row r="48" spans="1:121" x14ac:dyDescent="0.3">
      <c r="A48" t="str">
        <f t="shared" si="0"/>
        <v>sublap_id-SLAP_PGNB_All CBP_44701</v>
      </c>
      <c r="B48" t="s">
        <v>61</v>
      </c>
      <c r="C48" t="s">
        <v>276</v>
      </c>
      <c r="D48" t="s">
        <v>60</v>
      </c>
      <c r="E48" t="s">
        <v>277</v>
      </c>
      <c r="F48" t="s">
        <v>60</v>
      </c>
      <c r="G48" t="s">
        <v>60</v>
      </c>
      <c r="H48" t="s">
        <v>60</v>
      </c>
      <c r="I48" t="s">
        <v>60</v>
      </c>
      <c r="J48" t="s">
        <v>60</v>
      </c>
      <c r="K48" t="s">
        <v>190</v>
      </c>
      <c r="L48" s="10">
        <v>44701</v>
      </c>
      <c r="M48">
        <v>20</v>
      </c>
      <c r="N48">
        <v>21</v>
      </c>
      <c r="O48" t="s">
        <v>248</v>
      </c>
      <c r="P48">
        <v>10</v>
      </c>
      <c r="Q48">
        <v>10</v>
      </c>
      <c r="R48">
        <v>0</v>
      </c>
      <c r="S48">
        <v>0</v>
      </c>
      <c r="T48">
        <v>1</v>
      </c>
      <c r="U48">
        <v>0</v>
      </c>
      <c r="V48">
        <v>1</v>
      </c>
      <c r="AU48">
        <v>57.55</v>
      </c>
      <c r="AV48">
        <v>55.35</v>
      </c>
      <c r="AW48">
        <v>53.7</v>
      </c>
      <c r="AX48">
        <v>52.7</v>
      </c>
      <c r="AY48">
        <v>50.35</v>
      </c>
      <c r="AZ48">
        <v>48</v>
      </c>
      <c r="BA48">
        <v>48</v>
      </c>
      <c r="BB48">
        <v>52.6</v>
      </c>
      <c r="BC48">
        <v>60.3</v>
      </c>
      <c r="BD48">
        <v>65.3</v>
      </c>
      <c r="BE48">
        <v>68.55</v>
      </c>
      <c r="BF48">
        <v>72.5</v>
      </c>
      <c r="BG48">
        <v>75.349999999999994</v>
      </c>
      <c r="BH48">
        <v>78.400000000000006</v>
      </c>
      <c r="BI48">
        <v>78.150000000000006</v>
      </c>
      <c r="BJ48">
        <v>78.25</v>
      </c>
      <c r="BK48">
        <v>78.2</v>
      </c>
      <c r="BL48">
        <v>78.5</v>
      </c>
      <c r="BM48">
        <v>77.55</v>
      </c>
      <c r="BN48">
        <v>72.349999999999994</v>
      </c>
      <c r="BO48">
        <v>66.5</v>
      </c>
      <c r="BP48">
        <v>61.7</v>
      </c>
      <c r="BQ48">
        <v>58.95</v>
      </c>
      <c r="BR48">
        <v>55.45</v>
      </c>
      <c r="DO48">
        <v>20</v>
      </c>
      <c r="DP48">
        <v>21</v>
      </c>
    </row>
    <row r="49" spans="1:121" x14ac:dyDescent="0.3">
      <c r="A49" t="str">
        <f t="shared" si="0"/>
        <v>Industry_Type-8. Other_All CBP_44701</v>
      </c>
      <c r="B49" t="s">
        <v>61</v>
      </c>
      <c r="C49" t="s">
        <v>252</v>
      </c>
      <c r="D49" t="s">
        <v>60</v>
      </c>
      <c r="E49" t="s">
        <v>60</v>
      </c>
      <c r="F49" t="s">
        <v>60</v>
      </c>
      <c r="G49" t="s">
        <v>253</v>
      </c>
      <c r="H49" t="s">
        <v>60</v>
      </c>
      <c r="I49" t="s">
        <v>60</v>
      </c>
      <c r="J49" t="s">
        <v>60</v>
      </c>
      <c r="K49" t="s">
        <v>190</v>
      </c>
      <c r="L49" s="10">
        <v>44701</v>
      </c>
      <c r="M49">
        <v>20</v>
      </c>
      <c r="N49">
        <v>21</v>
      </c>
      <c r="O49" t="s">
        <v>248</v>
      </c>
      <c r="P49">
        <v>1</v>
      </c>
      <c r="Q49">
        <v>1</v>
      </c>
      <c r="R49">
        <v>0</v>
      </c>
      <c r="S49">
        <v>0</v>
      </c>
      <c r="T49">
        <v>1</v>
      </c>
      <c r="U49">
        <v>0</v>
      </c>
      <c r="V49">
        <v>1</v>
      </c>
      <c r="AU49">
        <v>70</v>
      </c>
      <c r="AV49">
        <v>67</v>
      </c>
      <c r="AW49">
        <v>64</v>
      </c>
      <c r="AX49">
        <v>61.5</v>
      </c>
      <c r="AY49">
        <v>59.5</v>
      </c>
      <c r="AZ49">
        <v>58.5</v>
      </c>
      <c r="BA49">
        <v>58</v>
      </c>
      <c r="BB49">
        <v>59.5</v>
      </c>
      <c r="BC49">
        <v>62</v>
      </c>
      <c r="BD49">
        <v>64.5</v>
      </c>
      <c r="BE49">
        <v>67.5</v>
      </c>
      <c r="BF49">
        <v>71</v>
      </c>
      <c r="BG49">
        <v>74</v>
      </c>
      <c r="BH49">
        <v>77</v>
      </c>
      <c r="BI49">
        <v>79.5</v>
      </c>
      <c r="BJ49">
        <v>81</v>
      </c>
      <c r="BK49">
        <v>81</v>
      </c>
      <c r="BL49">
        <v>81</v>
      </c>
      <c r="BM49">
        <v>81</v>
      </c>
      <c r="BN49">
        <v>79.5</v>
      </c>
      <c r="BO49">
        <v>77.5</v>
      </c>
      <c r="BP49">
        <v>75.5</v>
      </c>
      <c r="BQ49">
        <v>73</v>
      </c>
      <c r="BR49">
        <v>69</v>
      </c>
      <c r="DO49">
        <v>20</v>
      </c>
      <c r="DP49">
        <v>21</v>
      </c>
    </row>
    <row r="50" spans="1:121" x14ac:dyDescent="0.3">
      <c r="A50" t="str">
        <f t="shared" si="0"/>
        <v>sublap_id-SLAP_PGST_All CBP_44701</v>
      </c>
      <c r="B50" t="s">
        <v>61</v>
      </c>
      <c r="C50" t="s">
        <v>266</v>
      </c>
      <c r="D50" t="s">
        <v>60</v>
      </c>
      <c r="E50" t="s">
        <v>267</v>
      </c>
      <c r="F50" t="s">
        <v>60</v>
      </c>
      <c r="G50" t="s">
        <v>60</v>
      </c>
      <c r="H50" t="s">
        <v>60</v>
      </c>
      <c r="I50" t="s">
        <v>60</v>
      </c>
      <c r="J50" t="s">
        <v>60</v>
      </c>
      <c r="K50" t="s">
        <v>190</v>
      </c>
      <c r="L50" s="10">
        <v>44701</v>
      </c>
      <c r="M50">
        <v>20</v>
      </c>
      <c r="N50">
        <v>21</v>
      </c>
      <c r="O50" t="s">
        <v>248</v>
      </c>
      <c r="P50">
        <v>10</v>
      </c>
      <c r="Q50">
        <v>10</v>
      </c>
      <c r="R50">
        <v>0</v>
      </c>
      <c r="S50">
        <v>0</v>
      </c>
      <c r="T50">
        <v>1</v>
      </c>
      <c r="U50">
        <v>0</v>
      </c>
      <c r="V50">
        <v>1</v>
      </c>
      <c r="AU50">
        <v>63.25</v>
      </c>
      <c r="AV50">
        <v>62.15</v>
      </c>
      <c r="AW50">
        <v>61.65</v>
      </c>
      <c r="AX50">
        <v>59.75</v>
      </c>
      <c r="AY50">
        <v>57.85</v>
      </c>
      <c r="AZ50">
        <v>56.65</v>
      </c>
      <c r="BA50">
        <v>56.25</v>
      </c>
      <c r="BB50">
        <v>58.3</v>
      </c>
      <c r="BC50">
        <v>61.5</v>
      </c>
      <c r="BD50">
        <v>65.75</v>
      </c>
      <c r="BE50">
        <v>69</v>
      </c>
      <c r="BF50">
        <v>72.3</v>
      </c>
      <c r="BG50">
        <v>74.55</v>
      </c>
      <c r="BH50">
        <v>76.650000000000006</v>
      </c>
      <c r="BI50">
        <v>77.900000000000006</v>
      </c>
      <c r="BJ50">
        <v>78.3</v>
      </c>
      <c r="BK50">
        <v>78.05</v>
      </c>
      <c r="BL50">
        <v>77.7</v>
      </c>
      <c r="BM50">
        <v>76.150000000000006</v>
      </c>
      <c r="BN50">
        <v>73.95</v>
      </c>
      <c r="BO50">
        <v>70.45</v>
      </c>
      <c r="BP50">
        <v>66.849999999999994</v>
      </c>
      <c r="BQ50">
        <v>62.9</v>
      </c>
      <c r="BR50">
        <v>62.75</v>
      </c>
      <c r="DO50">
        <v>20</v>
      </c>
      <c r="DP50">
        <v>21</v>
      </c>
    </row>
    <row r="51" spans="1:121" x14ac:dyDescent="0.3">
      <c r="A51" t="str">
        <f t="shared" si="0"/>
        <v>sublap_id-SLAP_PGSI_All CBP_44701</v>
      </c>
      <c r="B51" t="s">
        <v>61</v>
      </c>
      <c r="C51" t="s">
        <v>258</v>
      </c>
      <c r="D51" t="s">
        <v>60</v>
      </c>
      <c r="E51" t="s">
        <v>259</v>
      </c>
      <c r="F51" t="s">
        <v>60</v>
      </c>
      <c r="G51" t="s">
        <v>60</v>
      </c>
      <c r="H51" t="s">
        <v>60</v>
      </c>
      <c r="I51" t="s">
        <v>60</v>
      </c>
      <c r="J51" t="s">
        <v>60</v>
      </c>
      <c r="K51" t="s">
        <v>190</v>
      </c>
      <c r="L51" s="10">
        <v>44701</v>
      </c>
      <c r="M51">
        <v>20</v>
      </c>
      <c r="N51">
        <v>21</v>
      </c>
      <c r="O51" t="s">
        <v>248</v>
      </c>
      <c r="P51">
        <v>21</v>
      </c>
      <c r="Q51">
        <v>21</v>
      </c>
      <c r="R51">
        <v>0</v>
      </c>
      <c r="S51">
        <v>0</v>
      </c>
      <c r="T51">
        <v>0</v>
      </c>
      <c r="U51">
        <v>0</v>
      </c>
      <c r="V51">
        <v>0</v>
      </c>
      <c r="W51">
        <v>1226.404</v>
      </c>
      <c r="X51">
        <v>1219.1880000000001</v>
      </c>
      <c r="Y51">
        <v>1114.76</v>
      </c>
      <c r="Z51">
        <v>1071.836</v>
      </c>
      <c r="AA51">
        <v>1052.212</v>
      </c>
      <c r="AB51">
        <v>1052.6320000000001</v>
      </c>
      <c r="AC51">
        <v>1155.2919999999999</v>
      </c>
      <c r="AD51">
        <v>1031.636</v>
      </c>
      <c r="AE51">
        <v>879.00400000000002</v>
      </c>
      <c r="AF51">
        <v>982.14</v>
      </c>
      <c r="AG51">
        <v>1023.26</v>
      </c>
      <c r="AH51">
        <v>1030.4839999999999</v>
      </c>
      <c r="AI51">
        <v>978.2</v>
      </c>
      <c r="AJ51">
        <v>1091.0840000000001</v>
      </c>
      <c r="AK51">
        <v>1026.1279999999999</v>
      </c>
      <c r="AL51">
        <v>999.36800000000005</v>
      </c>
      <c r="AM51">
        <v>997.18</v>
      </c>
      <c r="AN51">
        <v>1049.0840000000001</v>
      </c>
      <c r="AO51">
        <v>1105.6679999999999</v>
      </c>
      <c r="AP51">
        <v>1173.82</v>
      </c>
      <c r="AQ51">
        <v>1139.8040000000001</v>
      </c>
      <c r="AR51">
        <v>1187.42</v>
      </c>
      <c r="AS51">
        <v>1153.3320000000001</v>
      </c>
      <c r="AT51">
        <v>1168.8879999999999</v>
      </c>
      <c r="AU51">
        <v>66.357142999999994</v>
      </c>
      <c r="AV51">
        <v>63.642856999999999</v>
      </c>
      <c r="AW51">
        <v>60.785713999999999</v>
      </c>
      <c r="AX51">
        <v>58.5</v>
      </c>
      <c r="AY51">
        <v>56.571429000000002</v>
      </c>
      <c r="AZ51">
        <v>55.571429000000002</v>
      </c>
      <c r="BA51">
        <v>55.428570999999998</v>
      </c>
      <c r="BB51">
        <v>57.928570999999998</v>
      </c>
      <c r="BC51">
        <v>62</v>
      </c>
      <c r="BD51">
        <v>64.714286000000001</v>
      </c>
      <c r="BE51">
        <v>67.714286000000001</v>
      </c>
      <c r="BF51">
        <v>71</v>
      </c>
      <c r="BG51">
        <v>73.785713999999999</v>
      </c>
      <c r="BH51">
        <v>76.571428999999995</v>
      </c>
      <c r="BI51">
        <v>79</v>
      </c>
      <c r="BJ51">
        <v>80.357142999999994</v>
      </c>
      <c r="BK51">
        <v>80.428571000000005</v>
      </c>
      <c r="BL51">
        <v>80.357142999999994</v>
      </c>
      <c r="BM51">
        <v>80.214286000000001</v>
      </c>
      <c r="BN51">
        <v>78</v>
      </c>
      <c r="BO51">
        <v>74.571428999999995</v>
      </c>
      <c r="BP51">
        <v>72</v>
      </c>
      <c r="BQ51">
        <v>69.428571000000005</v>
      </c>
      <c r="BR51">
        <v>66.142857000000006</v>
      </c>
      <c r="BS51">
        <v>-112.44970000000001</v>
      </c>
      <c r="BT51">
        <v>-111.2509</v>
      </c>
      <c r="BU51">
        <v>-50.396320000000003</v>
      </c>
      <c r="BV51">
        <v>-39.832619999999999</v>
      </c>
      <c r="BW51">
        <v>-25.074960000000001</v>
      </c>
      <c r="BX51">
        <v>-13.42557</v>
      </c>
      <c r="BY51">
        <v>-56.053750000000001</v>
      </c>
      <c r="BZ51">
        <v>-40.932980000000001</v>
      </c>
      <c r="CA51">
        <v>100.3028</v>
      </c>
      <c r="CB51">
        <v>35.940539999999999</v>
      </c>
      <c r="CC51">
        <v>-2.4657249999999999</v>
      </c>
      <c r="CD51">
        <v>-7.2216670000000001</v>
      </c>
      <c r="CE51">
        <v>79.903390000000002</v>
      </c>
      <c r="CF51">
        <v>21.18683</v>
      </c>
      <c r="CG51">
        <v>89.999390000000005</v>
      </c>
      <c r="CH51">
        <v>109.01739999999999</v>
      </c>
      <c r="CI51">
        <v>123.45229999999999</v>
      </c>
      <c r="CJ51">
        <v>80.237049999999996</v>
      </c>
      <c r="CK51">
        <v>107.69540000000001</v>
      </c>
      <c r="CL51">
        <v>39.968739999999997</v>
      </c>
      <c r="CM51">
        <v>12.52858</v>
      </c>
      <c r="CN51">
        <v>-83.102260000000001</v>
      </c>
      <c r="CO51">
        <v>-56.379930000000002</v>
      </c>
      <c r="CP51">
        <v>-74.510930000000002</v>
      </c>
      <c r="CQ51">
        <v>268.24009999999998</v>
      </c>
      <c r="CR51">
        <v>298.03829999999999</v>
      </c>
      <c r="CS51">
        <v>280.99849999999998</v>
      </c>
      <c r="CT51">
        <v>145.9169</v>
      </c>
      <c r="CU51">
        <v>116.822</v>
      </c>
      <c r="CV51">
        <v>113.0736</v>
      </c>
      <c r="CW51">
        <v>106.3305</v>
      </c>
      <c r="CX51">
        <v>92.926460000000006</v>
      </c>
      <c r="CY51">
        <v>212.74639999999999</v>
      </c>
      <c r="CZ51">
        <v>293.20530000000002</v>
      </c>
      <c r="DA51">
        <v>307.95909999999998</v>
      </c>
      <c r="DB51">
        <v>259.3383</v>
      </c>
      <c r="DC51">
        <v>312.83150000000001</v>
      </c>
      <c r="DD51">
        <v>249.5318</v>
      </c>
      <c r="DE51">
        <v>252.46700000000001</v>
      </c>
      <c r="DF51">
        <v>256.0274</v>
      </c>
      <c r="DG51">
        <v>250.71420000000001</v>
      </c>
      <c r="DH51">
        <v>272.57159999999999</v>
      </c>
      <c r="DI51">
        <v>254.3578</v>
      </c>
      <c r="DJ51">
        <v>212.66849999999999</v>
      </c>
      <c r="DK51">
        <v>271.18430000000001</v>
      </c>
      <c r="DL51">
        <v>333.3383</v>
      </c>
      <c r="DM51">
        <v>305.2319</v>
      </c>
      <c r="DN51">
        <v>357.5385</v>
      </c>
      <c r="DO51">
        <v>20</v>
      </c>
      <c r="DP51">
        <v>21</v>
      </c>
      <c r="DQ51">
        <v>0.1228571</v>
      </c>
    </row>
    <row r="52" spans="1:121" x14ac:dyDescent="0.3">
      <c r="A52" t="str">
        <f t="shared" si="0"/>
        <v>sublap_id-SLAP_PGFG_All CBP_44701</v>
      </c>
      <c r="B52" t="s">
        <v>61</v>
      </c>
      <c r="C52" t="s">
        <v>274</v>
      </c>
      <c r="D52" t="s">
        <v>60</v>
      </c>
      <c r="E52" t="s">
        <v>275</v>
      </c>
      <c r="F52" t="s">
        <v>60</v>
      </c>
      <c r="G52" t="s">
        <v>60</v>
      </c>
      <c r="H52" t="s">
        <v>60</v>
      </c>
      <c r="I52" t="s">
        <v>60</v>
      </c>
      <c r="J52" t="s">
        <v>60</v>
      </c>
      <c r="K52" t="s">
        <v>190</v>
      </c>
      <c r="L52" s="10">
        <v>44701</v>
      </c>
      <c r="M52">
        <v>20</v>
      </c>
      <c r="N52">
        <v>21</v>
      </c>
      <c r="O52" t="s">
        <v>248</v>
      </c>
      <c r="P52">
        <v>10</v>
      </c>
      <c r="Q52">
        <v>10</v>
      </c>
      <c r="R52">
        <v>0</v>
      </c>
      <c r="S52">
        <v>0</v>
      </c>
      <c r="T52">
        <v>1</v>
      </c>
      <c r="U52">
        <v>0</v>
      </c>
      <c r="V52">
        <v>1</v>
      </c>
      <c r="AU52">
        <v>60</v>
      </c>
      <c r="AV52">
        <v>58.5</v>
      </c>
      <c r="AW52">
        <v>56.5</v>
      </c>
      <c r="AX52">
        <v>55.5</v>
      </c>
      <c r="AY52">
        <v>53.5</v>
      </c>
      <c r="AZ52">
        <v>51.5</v>
      </c>
      <c r="BA52">
        <v>51.5</v>
      </c>
      <c r="BB52">
        <v>54</v>
      </c>
      <c r="BC52">
        <v>57.5</v>
      </c>
      <c r="BD52">
        <v>62.5</v>
      </c>
      <c r="BE52">
        <v>67.5</v>
      </c>
      <c r="BF52">
        <v>72.5</v>
      </c>
      <c r="BG52">
        <v>75</v>
      </c>
      <c r="BH52">
        <v>77</v>
      </c>
      <c r="BI52">
        <v>78.5</v>
      </c>
      <c r="BJ52">
        <v>80</v>
      </c>
      <c r="BK52">
        <v>81</v>
      </c>
      <c r="BL52">
        <v>82</v>
      </c>
      <c r="BM52">
        <v>80</v>
      </c>
      <c r="BN52">
        <v>72</v>
      </c>
      <c r="BO52">
        <v>66.5</v>
      </c>
      <c r="BP52">
        <v>61</v>
      </c>
      <c r="BQ52">
        <v>60</v>
      </c>
      <c r="BR52">
        <v>56.5</v>
      </c>
      <c r="DO52">
        <v>20</v>
      </c>
      <c r="DP52">
        <v>21</v>
      </c>
    </row>
    <row r="53" spans="1:121" x14ac:dyDescent="0.3">
      <c r="A53" t="str">
        <f t="shared" si="0"/>
        <v>sublap_id-SLAP_PGEB_All CBP_44701</v>
      </c>
      <c r="B53" t="s">
        <v>61</v>
      </c>
      <c r="C53" t="s">
        <v>268</v>
      </c>
      <c r="D53" t="s">
        <v>60</v>
      </c>
      <c r="E53" t="s">
        <v>269</v>
      </c>
      <c r="F53" t="s">
        <v>60</v>
      </c>
      <c r="G53" t="s">
        <v>60</v>
      </c>
      <c r="H53" t="s">
        <v>60</v>
      </c>
      <c r="I53" t="s">
        <v>60</v>
      </c>
      <c r="J53" t="s">
        <v>60</v>
      </c>
      <c r="K53" t="s">
        <v>190</v>
      </c>
      <c r="L53" s="10">
        <v>44701</v>
      </c>
      <c r="M53">
        <v>20</v>
      </c>
      <c r="N53">
        <v>21</v>
      </c>
      <c r="O53" t="s">
        <v>248</v>
      </c>
      <c r="P53">
        <v>23</v>
      </c>
      <c r="Q53">
        <v>23</v>
      </c>
      <c r="R53">
        <v>0</v>
      </c>
      <c r="S53">
        <v>0</v>
      </c>
      <c r="T53">
        <v>0</v>
      </c>
      <c r="U53">
        <v>0</v>
      </c>
      <c r="V53">
        <v>0</v>
      </c>
      <c r="W53">
        <v>1558.6</v>
      </c>
      <c r="X53">
        <v>1514.2974999999999</v>
      </c>
      <c r="Y53">
        <v>1546.5944999999999</v>
      </c>
      <c r="Z53">
        <v>1517.8975</v>
      </c>
      <c r="AA53">
        <v>1518.6959999999999</v>
      </c>
      <c r="AB53">
        <v>1659.7349999999999</v>
      </c>
      <c r="AC53">
        <v>1914.2384999999999</v>
      </c>
      <c r="AD53">
        <v>1904.5775000000001</v>
      </c>
      <c r="AE53">
        <v>1840.4145000000001</v>
      </c>
      <c r="AF53">
        <v>1932.4935</v>
      </c>
      <c r="AG53">
        <v>2102.2184999999999</v>
      </c>
      <c r="AH53">
        <v>2192.8245000000002</v>
      </c>
      <c r="AI53">
        <v>2265.5929999999998</v>
      </c>
      <c r="AJ53">
        <v>2327.9445000000001</v>
      </c>
      <c r="AK53">
        <v>2370.846</v>
      </c>
      <c r="AL53">
        <v>2402.7860000000001</v>
      </c>
      <c r="AM53">
        <v>2510.0320000000002</v>
      </c>
      <c r="AN53">
        <v>2679.8020000000001</v>
      </c>
      <c r="AO53">
        <v>2300.7359999999999</v>
      </c>
      <c r="AP53">
        <v>2017.6125</v>
      </c>
      <c r="AQ53">
        <v>1807.3430000000001</v>
      </c>
      <c r="AR53">
        <v>1235.4079999999999</v>
      </c>
      <c r="AS53">
        <v>1803.9208000000001</v>
      </c>
      <c r="AT53">
        <v>2154.4412000000002</v>
      </c>
      <c r="AU53">
        <v>59.565216999999997</v>
      </c>
      <c r="AV53">
        <v>58.478261000000003</v>
      </c>
      <c r="AW53">
        <v>57.021738999999997</v>
      </c>
      <c r="AX53">
        <v>55.891303999999998</v>
      </c>
      <c r="AY53">
        <v>54.652174000000002</v>
      </c>
      <c r="AZ53">
        <v>53.760869999999997</v>
      </c>
      <c r="BA53">
        <v>54.434783000000003</v>
      </c>
      <c r="BB53">
        <v>58.086956999999998</v>
      </c>
      <c r="BC53">
        <v>62.173912999999999</v>
      </c>
      <c r="BD53">
        <v>65.282608999999994</v>
      </c>
      <c r="BE53">
        <v>67.913043000000002</v>
      </c>
      <c r="BF53">
        <v>70.913043000000002</v>
      </c>
      <c r="BG53">
        <v>73.173912999999999</v>
      </c>
      <c r="BH53">
        <v>75.521738999999997</v>
      </c>
      <c r="BI53">
        <v>76.956522000000007</v>
      </c>
      <c r="BJ53">
        <v>77.782608999999994</v>
      </c>
      <c r="BK53">
        <v>78.282608999999994</v>
      </c>
      <c r="BL53">
        <v>76.695651999999995</v>
      </c>
      <c r="BM53">
        <v>74.065217000000004</v>
      </c>
      <c r="BN53">
        <v>70.369564999999994</v>
      </c>
      <c r="BO53">
        <v>67.369564999999994</v>
      </c>
      <c r="BP53">
        <v>65.260869999999997</v>
      </c>
      <c r="BQ53">
        <v>62.913043000000002</v>
      </c>
      <c r="BR53">
        <v>61</v>
      </c>
      <c r="BS53">
        <v>190.14879999999999</v>
      </c>
      <c r="BT53">
        <v>211.4837</v>
      </c>
      <c r="BU53">
        <v>156.39609999999999</v>
      </c>
      <c r="BV53">
        <v>131.50720000000001</v>
      </c>
      <c r="BW53">
        <v>70.609399999999994</v>
      </c>
      <c r="BX53">
        <v>9.2220089999999999</v>
      </c>
      <c r="BY53">
        <v>-67.116190000000003</v>
      </c>
      <c r="BZ53">
        <v>-79.697140000000005</v>
      </c>
      <c r="CA53">
        <v>19.525230000000001</v>
      </c>
      <c r="CB53">
        <v>22.99934</v>
      </c>
      <c r="CC53">
        <v>96.643569999999997</v>
      </c>
      <c r="CD53">
        <v>90.760769999999994</v>
      </c>
      <c r="CE53">
        <v>98.240290000000002</v>
      </c>
      <c r="CF53">
        <v>208.66380000000001</v>
      </c>
      <c r="CG53">
        <v>222.81</v>
      </c>
      <c r="CH53">
        <v>263.84769999999997</v>
      </c>
      <c r="CI53">
        <v>187.76779999999999</v>
      </c>
      <c r="CJ53">
        <v>128.82230000000001</v>
      </c>
      <c r="CK53">
        <v>626.35929999999996</v>
      </c>
      <c r="CL53">
        <v>963.51980000000003</v>
      </c>
      <c r="CM53">
        <v>998.94669999999996</v>
      </c>
      <c r="CN53">
        <v>1028.6890000000001</v>
      </c>
      <c r="CO53">
        <v>48.997230000000002</v>
      </c>
      <c r="CP53">
        <v>-488.55950000000001</v>
      </c>
      <c r="CQ53">
        <v>6222.43</v>
      </c>
      <c r="CR53">
        <v>6043.4</v>
      </c>
      <c r="CS53">
        <v>5903.9430000000002</v>
      </c>
      <c r="CT53">
        <v>4759.5280000000002</v>
      </c>
      <c r="CU53">
        <v>2853.4110000000001</v>
      </c>
      <c r="CV53">
        <v>1688.7650000000001</v>
      </c>
      <c r="CW53">
        <v>545.25850000000003</v>
      </c>
      <c r="CX53">
        <v>873.11770000000001</v>
      </c>
      <c r="CY53">
        <v>950.05259999999998</v>
      </c>
      <c r="CZ53">
        <v>1409.6310000000001</v>
      </c>
      <c r="DA53">
        <v>4305.8900000000003</v>
      </c>
      <c r="DB53">
        <v>6474.7569999999996</v>
      </c>
      <c r="DC53">
        <v>11052.78</v>
      </c>
      <c r="DD53">
        <v>10606.66</v>
      </c>
      <c r="DE53">
        <v>11128.33</v>
      </c>
      <c r="DF53">
        <v>10318.549999999999</v>
      </c>
      <c r="DG53">
        <v>10213.450000000001</v>
      </c>
      <c r="DH53">
        <v>10781.33</v>
      </c>
      <c r="DI53">
        <v>11409.97</v>
      </c>
      <c r="DJ53">
        <v>11801.71</v>
      </c>
      <c r="DK53">
        <v>11991.46</v>
      </c>
      <c r="DL53">
        <v>11788.71</v>
      </c>
      <c r="DM53">
        <v>11470.74</v>
      </c>
      <c r="DN53">
        <v>17101.060000000001</v>
      </c>
      <c r="DO53">
        <v>20</v>
      </c>
      <c r="DP53">
        <v>21</v>
      </c>
      <c r="DQ53">
        <v>0.31086960000000002</v>
      </c>
    </row>
    <row r="54" spans="1:121" x14ac:dyDescent="0.3">
      <c r="A54" t="str">
        <f t="shared" si="0"/>
        <v>LCA-Greater Bay Area_All CBP_44701</v>
      </c>
      <c r="B54" t="s">
        <v>61</v>
      </c>
      <c r="C54" t="s">
        <v>201</v>
      </c>
      <c r="D54" t="s">
        <v>36</v>
      </c>
      <c r="E54" t="s">
        <v>60</v>
      </c>
      <c r="F54" t="s">
        <v>60</v>
      </c>
      <c r="G54" t="s">
        <v>60</v>
      </c>
      <c r="H54" t="s">
        <v>60</v>
      </c>
      <c r="I54" t="s">
        <v>60</v>
      </c>
      <c r="J54" t="s">
        <v>60</v>
      </c>
      <c r="K54" t="s">
        <v>190</v>
      </c>
      <c r="L54" s="10">
        <v>44701</v>
      </c>
      <c r="M54">
        <v>20</v>
      </c>
      <c r="N54">
        <v>21</v>
      </c>
      <c r="O54" t="s">
        <v>248</v>
      </c>
      <c r="P54">
        <v>93</v>
      </c>
      <c r="Q54">
        <v>93</v>
      </c>
      <c r="R54">
        <v>0</v>
      </c>
      <c r="S54">
        <v>0</v>
      </c>
      <c r="T54">
        <v>0</v>
      </c>
      <c r="U54">
        <v>0</v>
      </c>
      <c r="V54">
        <v>0</v>
      </c>
      <c r="W54">
        <v>20517.287</v>
      </c>
      <c r="X54">
        <v>19944.932000000001</v>
      </c>
      <c r="Y54">
        <v>19965.309000000001</v>
      </c>
      <c r="Z54">
        <v>19810.355</v>
      </c>
      <c r="AA54">
        <v>20600.245999999999</v>
      </c>
      <c r="AB54">
        <v>21555.944</v>
      </c>
      <c r="AC54">
        <v>23526.001</v>
      </c>
      <c r="AD54">
        <v>24482.805</v>
      </c>
      <c r="AE54">
        <v>25326.457999999999</v>
      </c>
      <c r="AF54">
        <v>26116.741999999998</v>
      </c>
      <c r="AG54">
        <v>27889.793000000001</v>
      </c>
      <c r="AH54">
        <v>28531.697</v>
      </c>
      <c r="AI54">
        <v>29121.035</v>
      </c>
      <c r="AJ54">
        <v>29615.558000000001</v>
      </c>
      <c r="AK54">
        <v>29891.833999999999</v>
      </c>
      <c r="AL54">
        <v>30028.766</v>
      </c>
      <c r="AM54">
        <v>30175.292000000001</v>
      </c>
      <c r="AN54">
        <v>30470.901999999998</v>
      </c>
      <c r="AO54">
        <v>28960.600999999999</v>
      </c>
      <c r="AP54">
        <v>27364.276999999998</v>
      </c>
      <c r="AQ54">
        <v>26149.807000000001</v>
      </c>
      <c r="AR54">
        <v>23389.03</v>
      </c>
      <c r="AS54">
        <v>22267.442999999999</v>
      </c>
      <c r="AT54">
        <v>22293.031999999999</v>
      </c>
      <c r="AU54">
        <v>55.596774000000003</v>
      </c>
      <c r="AV54">
        <v>54.586022</v>
      </c>
      <c r="AW54">
        <v>53.741934999999998</v>
      </c>
      <c r="AX54">
        <v>52.741934999999998</v>
      </c>
      <c r="AY54">
        <v>51.935484000000002</v>
      </c>
      <c r="AZ54">
        <v>51.333333000000003</v>
      </c>
      <c r="BA54">
        <v>51.758065000000002</v>
      </c>
      <c r="BB54">
        <v>55.344085999999997</v>
      </c>
      <c r="BC54">
        <v>58.946237000000004</v>
      </c>
      <c r="BD54">
        <v>62.129032000000002</v>
      </c>
      <c r="BE54">
        <v>64.967742000000001</v>
      </c>
      <c r="BF54">
        <v>67.709676999999999</v>
      </c>
      <c r="BG54">
        <v>69.193548000000007</v>
      </c>
      <c r="BH54">
        <v>70.865590999999995</v>
      </c>
      <c r="BI54">
        <v>72.473117999999999</v>
      </c>
      <c r="BJ54">
        <v>72.967742000000001</v>
      </c>
      <c r="BK54">
        <v>72.419354999999996</v>
      </c>
      <c r="BL54">
        <v>71.430108000000004</v>
      </c>
      <c r="BM54">
        <v>69.758065000000002</v>
      </c>
      <c r="BN54">
        <v>66.435484000000002</v>
      </c>
      <c r="BO54">
        <v>63.182796000000003</v>
      </c>
      <c r="BP54">
        <v>60.833333000000003</v>
      </c>
      <c r="BQ54">
        <v>58.736559</v>
      </c>
      <c r="BR54">
        <v>57.258065000000002</v>
      </c>
      <c r="BS54">
        <v>797.13109999999995</v>
      </c>
      <c r="BT54">
        <v>963.48509999999999</v>
      </c>
      <c r="BU54">
        <v>857.18460000000005</v>
      </c>
      <c r="BV54">
        <v>914.11659999999995</v>
      </c>
      <c r="BW54">
        <v>484.9359</v>
      </c>
      <c r="BX54">
        <v>109.3245</v>
      </c>
      <c r="BY54">
        <v>-212.01900000000001</v>
      </c>
      <c r="BZ54">
        <v>-181.28899999999999</v>
      </c>
      <c r="CA54">
        <v>-83.687569999999994</v>
      </c>
      <c r="CB54">
        <v>-196.1223</v>
      </c>
      <c r="CC54">
        <v>-412.7448</v>
      </c>
      <c r="CD54">
        <v>-702.59010000000001</v>
      </c>
      <c r="CE54">
        <v>-703.46730000000002</v>
      </c>
      <c r="CF54">
        <v>-493.8347</v>
      </c>
      <c r="CG54">
        <v>-313.47919999999999</v>
      </c>
      <c r="CH54">
        <v>-186.72720000000001</v>
      </c>
      <c r="CI54">
        <v>-23.464700000000001</v>
      </c>
      <c r="CJ54">
        <v>-299.33890000000002</v>
      </c>
      <c r="CK54">
        <v>952.37639999999999</v>
      </c>
      <c r="CL54">
        <v>2208.6880000000001</v>
      </c>
      <c r="CM54">
        <v>1749.741</v>
      </c>
      <c r="CN54">
        <v>1459.8520000000001</v>
      </c>
      <c r="CO54">
        <v>689.88959999999997</v>
      </c>
      <c r="CP54">
        <v>-8.8445999999999998</v>
      </c>
      <c r="CQ54">
        <v>19230.009999999998</v>
      </c>
      <c r="CR54">
        <v>16730.18</v>
      </c>
      <c r="CS54">
        <v>15763.72</v>
      </c>
      <c r="CT54">
        <v>13076.4</v>
      </c>
      <c r="CU54">
        <v>9316.1029999999992</v>
      </c>
      <c r="CV54">
        <v>6974.5770000000002</v>
      </c>
      <c r="CW54">
        <v>3946.4279999999999</v>
      </c>
      <c r="CX54">
        <v>4230.2269999999999</v>
      </c>
      <c r="CY54">
        <v>5937.2920000000004</v>
      </c>
      <c r="CZ54">
        <v>9800.92</v>
      </c>
      <c r="DA54">
        <v>17621.939999999999</v>
      </c>
      <c r="DB54">
        <v>22139.09</v>
      </c>
      <c r="DC54">
        <v>31387.58</v>
      </c>
      <c r="DD54">
        <v>35774.080000000002</v>
      </c>
      <c r="DE54">
        <v>42777.02</v>
      </c>
      <c r="DF54">
        <v>50983.98</v>
      </c>
      <c r="DG54">
        <v>59365.599999999999</v>
      </c>
      <c r="DH54">
        <v>67237.679999999993</v>
      </c>
      <c r="DI54">
        <v>77111.039999999994</v>
      </c>
      <c r="DJ54">
        <v>83759.64</v>
      </c>
      <c r="DK54">
        <v>81801.289999999994</v>
      </c>
      <c r="DL54">
        <v>66718.98</v>
      </c>
      <c r="DM54">
        <v>56686.79</v>
      </c>
      <c r="DN54">
        <v>51524.71</v>
      </c>
      <c r="DO54">
        <v>20</v>
      </c>
      <c r="DP54">
        <v>21</v>
      </c>
      <c r="DQ54">
        <v>0.2724839</v>
      </c>
    </row>
    <row r="55" spans="1:121" x14ac:dyDescent="0.3">
      <c r="A55" t="str">
        <f t="shared" si="0"/>
        <v>LCA-Stockton_All CBP_44701</v>
      </c>
      <c r="B55" t="s">
        <v>61</v>
      </c>
      <c r="C55" t="s">
        <v>205</v>
      </c>
      <c r="D55" t="s">
        <v>39</v>
      </c>
      <c r="E55" t="s">
        <v>60</v>
      </c>
      <c r="F55" t="s">
        <v>60</v>
      </c>
      <c r="G55" t="s">
        <v>60</v>
      </c>
      <c r="H55" t="s">
        <v>60</v>
      </c>
      <c r="I55" t="s">
        <v>60</v>
      </c>
      <c r="J55" t="s">
        <v>60</v>
      </c>
      <c r="K55" t="s">
        <v>190</v>
      </c>
      <c r="L55" s="10">
        <v>44701</v>
      </c>
      <c r="M55">
        <v>20</v>
      </c>
      <c r="N55">
        <v>21</v>
      </c>
      <c r="O55" t="s">
        <v>248</v>
      </c>
      <c r="P55">
        <v>11</v>
      </c>
      <c r="Q55">
        <v>11</v>
      </c>
      <c r="R55">
        <v>0</v>
      </c>
      <c r="S55">
        <v>0</v>
      </c>
      <c r="T55">
        <v>1</v>
      </c>
      <c r="U55">
        <v>0</v>
      </c>
      <c r="V55">
        <v>1</v>
      </c>
      <c r="AU55">
        <v>63.727272999999997</v>
      </c>
      <c r="AV55">
        <v>62.545454999999997</v>
      </c>
      <c r="AW55">
        <v>62.045454999999997</v>
      </c>
      <c r="AX55">
        <v>60.090909000000003</v>
      </c>
      <c r="AY55">
        <v>58.136364</v>
      </c>
      <c r="AZ55">
        <v>56.909090999999997</v>
      </c>
      <c r="BA55">
        <v>56.454545000000003</v>
      </c>
      <c r="BB55">
        <v>58.409090999999997</v>
      </c>
      <c r="BC55">
        <v>61.5</v>
      </c>
      <c r="BD55">
        <v>65.681818000000007</v>
      </c>
      <c r="BE55">
        <v>68.863636</v>
      </c>
      <c r="BF55">
        <v>72.136364</v>
      </c>
      <c r="BG55">
        <v>74.454544999999996</v>
      </c>
      <c r="BH55">
        <v>76.636364</v>
      </c>
      <c r="BI55">
        <v>77.954544999999996</v>
      </c>
      <c r="BJ55">
        <v>78.409091000000004</v>
      </c>
      <c r="BK55">
        <v>78.227272999999997</v>
      </c>
      <c r="BL55">
        <v>78</v>
      </c>
      <c r="BM55">
        <v>76.545455000000004</v>
      </c>
      <c r="BN55">
        <v>74.454544999999996</v>
      </c>
      <c r="BO55">
        <v>70.954544999999996</v>
      </c>
      <c r="BP55">
        <v>67.272727000000003</v>
      </c>
      <c r="BQ55">
        <v>63.227272999999997</v>
      </c>
      <c r="BR55">
        <v>63.090909000000003</v>
      </c>
      <c r="DO55">
        <v>20</v>
      </c>
      <c r="DP55">
        <v>21</v>
      </c>
    </row>
    <row r="56" spans="1:121" x14ac:dyDescent="0.3">
      <c r="A56" t="str">
        <f t="shared" si="0"/>
        <v>sublap_id-SLAP_PGSB_All CBP_44701</v>
      </c>
      <c r="B56" t="s">
        <v>61</v>
      </c>
      <c r="C56" t="s">
        <v>262</v>
      </c>
      <c r="D56" t="s">
        <v>60</v>
      </c>
      <c r="E56" t="s">
        <v>263</v>
      </c>
      <c r="F56" t="s">
        <v>60</v>
      </c>
      <c r="G56" t="s">
        <v>60</v>
      </c>
      <c r="H56" t="s">
        <v>60</v>
      </c>
      <c r="I56" t="s">
        <v>60</v>
      </c>
      <c r="J56" t="s">
        <v>60</v>
      </c>
      <c r="K56" t="s">
        <v>190</v>
      </c>
      <c r="L56" s="10">
        <v>44701</v>
      </c>
      <c r="M56">
        <v>20</v>
      </c>
      <c r="N56">
        <v>21</v>
      </c>
      <c r="O56" t="s">
        <v>248</v>
      </c>
      <c r="P56">
        <v>26</v>
      </c>
      <c r="Q56">
        <v>26</v>
      </c>
      <c r="R56">
        <v>0</v>
      </c>
      <c r="S56">
        <v>0</v>
      </c>
      <c r="T56">
        <v>0</v>
      </c>
      <c r="U56">
        <v>0</v>
      </c>
      <c r="V56">
        <v>0</v>
      </c>
      <c r="W56">
        <v>14422.539000000001</v>
      </c>
      <c r="X56">
        <v>14219.427</v>
      </c>
      <c r="Y56">
        <v>14300.431</v>
      </c>
      <c r="Z56">
        <v>14186.519</v>
      </c>
      <c r="AA56">
        <v>14828.543</v>
      </c>
      <c r="AB56">
        <v>15392.81</v>
      </c>
      <c r="AC56">
        <v>15958.678</v>
      </c>
      <c r="AD56">
        <v>16161.163</v>
      </c>
      <c r="AE56">
        <v>16376.34</v>
      </c>
      <c r="AF56">
        <v>16733.060000000001</v>
      </c>
      <c r="AG56">
        <v>17457.134999999998</v>
      </c>
      <c r="AH56">
        <v>17923.665000000001</v>
      </c>
      <c r="AI56">
        <v>18278.09</v>
      </c>
      <c r="AJ56">
        <v>18489.235000000001</v>
      </c>
      <c r="AK56">
        <v>18459.148000000001</v>
      </c>
      <c r="AL56">
        <v>18359.649000000001</v>
      </c>
      <c r="AM56">
        <v>18379.788</v>
      </c>
      <c r="AN56">
        <v>18348.683000000001</v>
      </c>
      <c r="AO56">
        <v>17452.951000000001</v>
      </c>
      <c r="AP56">
        <v>16458.249</v>
      </c>
      <c r="AQ56">
        <v>16114.021000000001</v>
      </c>
      <c r="AR56">
        <v>15378.066000000001</v>
      </c>
      <c r="AS56">
        <v>14525.64</v>
      </c>
      <c r="AT56">
        <v>14373.218999999999</v>
      </c>
      <c r="AU56">
        <v>56.75</v>
      </c>
      <c r="AV56">
        <v>55.75</v>
      </c>
      <c r="AW56">
        <v>55.5</v>
      </c>
      <c r="AX56">
        <v>54.25</v>
      </c>
      <c r="AY56">
        <v>53.75</v>
      </c>
      <c r="AZ56">
        <v>53.5</v>
      </c>
      <c r="BA56">
        <v>53.25</v>
      </c>
      <c r="BB56">
        <v>57</v>
      </c>
      <c r="BC56">
        <v>60.25</v>
      </c>
      <c r="BD56">
        <v>63.75</v>
      </c>
      <c r="BE56">
        <v>66.5</v>
      </c>
      <c r="BF56">
        <v>69.5</v>
      </c>
      <c r="BG56">
        <v>71.75</v>
      </c>
      <c r="BH56">
        <v>74.5</v>
      </c>
      <c r="BI56">
        <v>76.5</v>
      </c>
      <c r="BJ56">
        <v>77.75</v>
      </c>
      <c r="BK56">
        <v>76.5</v>
      </c>
      <c r="BL56">
        <v>75.5</v>
      </c>
      <c r="BM56">
        <v>74.25</v>
      </c>
      <c r="BN56">
        <v>69.5</v>
      </c>
      <c r="BO56">
        <v>65</v>
      </c>
      <c r="BP56">
        <v>63</v>
      </c>
      <c r="BQ56">
        <v>61.25</v>
      </c>
      <c r="BR56">
        <v>60.25</v>
      </c>
      <c r="BS56">
        <v>574.15689999999995</v>
      </c>
      <c r="BT56">
        <v>635.49599999999998</v>
      </c>
      <c r="BU56">
        <v>523.09609999999998</v>
      </c>
      <c r="BV56">
        <v>630.35400000000004</v>
      </c>
      <c r="BW56">
        <v>286.79660000000001</v>
      </c>
      <c r="BX56">
        <v>30.779769999999999</v>
      </c>
      <c r="BY56">
        <v>9.6710750000000001</v>
      </c>
      <c r="BZ56">
        <v>-58.157449999999997</v>
      </c>
      <c r="CA56">
        <v>-71.953580000000002</v>
      </c>
      <c r="CB56">
        <v>-219.48099999999999</v>
      </c>
      <c r="CC56">
        <v>-402.86410000000001</v>
      </c>
      <c r="CD56">
        <v>-665.71019999999999</v>
      </c>
      <c r="CE56">
        <v>-585.19590000000005</v>
      </c>
      <c r="CF56">
        <v>-526.69929999999999</v>
      </c>
      <c r="CG56">
        <v>-433.70280000000002</v>
      </c>
      <c r="CH56">
        <v>-310.31670000000003</v>
      </c>
      <c r="CI56">
        <v>-160.50659999999999</v>
      </c>
      <c r="CJ56">
        <v>-216.75829999999999</v>
      </c>
      <c r="CK56">
        <v>281.09690000000001</v>
      </c>
      <c r="CL56">
        <v>902.14469999999994</v>
      </c>
      <c r="CM56">
        <v>353.54809999999998</v>
      </c>
      <c r="CN56">
        <v>153.1772</v>
      </c>
      <c r="CO56">
        <v>491.26069999999999</v>
      </c>
      <c r="CP56">
        <v>602.01390000000004</v>
      </c>
      <c r="CQ56">
        <v>6070.66</v>
      </c>
      <c r="CR56">
        <v>5128.8450000000003</v>
      </c>
      <c r="CS56">
        <v>5255.0929999999998</v>
      </c>
      <c r="CT56">
        <v>4194.5559999999996</v>
      </c>
      <c r="CU56">
        <v>2497.681</v>
      </c>
      <c r="CV56">
        <v>1786.865</v>
      </c>
      <c r="CW56">
        <v>692.08810000000005</v>
      </c>
      <c r="CX56">
        <v>894.96010000000001</v>
      </c>
      <c r="CY56">
        <v>1404.069</v>
      </c>
      <c r="CZ56">
        <v>2882.884</v>
      </c>
      <c r="DA56">
        <v>5292.6559999999999</v>
      </c>
      <c r="DB56">
        <v>5559.3789999999999</v>
      </c>
      <c r="DC56">
        <v>6355.3370000000004</v>
      </c>
      <c r="DD56">
        <v>7534.3710000000001</v>
      </c>
      <c r="DE56">
        <v>7220.5249999999996</v>
      </c>
      <c r="DF56">
        <v>6773</v>
      </c>
      <c r="DG56">
        <v>7710.5550000000003</v>
      </c>
      <c r="DH56">
        <v>7580.5519999999997</v>
      </c>
      <c r="DI56">
        <v>7470.5479999999998</v>
      </c>
      <c r="DJ56">
        <v>8928.1309999999994</v>
      </c>
      <c r="DK56">
        <v>8059.2780000000002</v>
      </c>
      <c r="DL56">
        <v>8063.8890000000001</v>
      </c>
      <c r="DM56">
        <v>7546.7290000000003</v>
      </c>
      <c r="DN56">
        <v>6750.134</v>
      </c>
      <c r="DO56">
        <v>20</v>
      </c>
      <c r="DP56">
        <v>21</v>
      </c>
      <c r="DQ56">
        <v>0.23230770000000001</v>
      </c>
    </row>
    <row r="57" spans="1:121" x14ac:dyDescent="0.3">
      <c r="A57" t="str">
        <f t="shared" si="0"/>
        <v>Aggregator-Polaris Energy Services_All CBP_44701</v>
      </c>
      <c r="B57" t="s">
        <v>61</v>
      </c>
      <c r="C57" t="s">
        <v>213</v>
      </c>
      <c r="D57" t="s">
        <v>60</v>
      </c>
      <c r="E57" t="s">
        <v>60</v>
      </c>
      <c r="F57" t="s">
        <v>166</v>
      </c>
      <c r="G57" t="s">
        <v>60</v>
      </c>
      <c r="H57" t="s">
        <v>60</v>
      </c>
      <c r="I57" t="s">
        <v>60</v>
      </c>
      <c r="J57" t="s">
        <v>60</v>
      </c>
      <c r="K57" t="s">
        <v>190</v>
      </c>
      <c r="L57" s="10">
        <v>44701</v>
      </c>
      <c r="M57">
        <v>20</v>
      </c>
      <c r="N57">
        <v>21</v>
      </c>
      <c r="O57" t="s">
        <v>248</v>
      </c>
      <c r="P57">
        <v>235</v>
      </c>
      <c r="Q57">
        <v>234</v>
      </c>
      <c r="R57">
        <v>0</v>
      </c>
      <c r="S57">
        <v>0</v>
      </c>
      <c r="T57">
        <v>0</v>
      </c>
      <c r="U57">
        <v>0</v>
      </c>
      <c r="V57">
        <v>0</v>
      </c>
      <c r="W57">
        <v>23395.26</v>
      </c>
      <c r="X57">
        <v>23404.802</v>
      </c>
      <c r="Y57">
        <v>23465.128000000001</v>
      </c>
      <c r="Z57">
        <v>23495.634999999998</v>
      </c>
      <c r="AA57">
        <v>23319.955999999998</v>
      </c>
      <c r="AB57">
        <v>23312.691999999999</v>
      </c>
      <c r="AC57">
        <v>23962.471000000001</v>
      </c>
      <c r="AD57">
        <v>24095.249</v>
      </c>
      <c r="AE57">
        <v>24199.633000000002</v>
      </c>
      <c r="AF57">
        <v>24642.062999999998</v>
      </c>
      <c r="AG57">
        <v>24813.202000000001</v>
      </c>
      <c r="AH57">
        <v>24667.631000000001</v>
      </c>
      <c r="AI57">
        <v>24200.697</v>
      </c>
      <c r="AJ57">
        <v>23708.062999999998</v>
      </c>
      <c r="AK57">
        <v>23636.513999999999</v>
      </c>
      <c r="AL57">
        <v>23824.462</v>
      </c>
      <c r="AM57">
        <v>22966.894</v>
      </c>
      <c r="AN57">
        <v>23192.721000000001</v>
      </c>
      <c r="AO57">
        <v>20854.477999999999</v>
      </c>
      <c r="AP57">
        <v>3377.4259000000002</v>
      </c>
      <c r="AQ57">
        <v>3270.759</v>
      </c>
      <c r="AR57">
        <v>11492.684999999999</v>
      </c>
      <c r="AS57">
        <v>17478.883999999998</v>
      </c>
      <c r="AT57">
        <v>19218.258999999998</v>
      </c>
      <c r="AU57">
        <v>74.713674999999995</v>
      </c>
      <c r="AV57">
        <v>72.696580999999995</v>
      </c>
      <c r="AW57">
        <v>70.098291000000003</v>
      </c>
      <c r="AX57">
        <v>68.591880000000003</v>
      </c>
      <c r="AY57">
        <v>67.070513000000005</v>
      </c>
      <c r="AZ57">
        <v>65.388889000000006</v>
      </c>
      <c r="BA57">
        <v>63.762821000000002</v>
      </c>
      <c r="BB57">
        <v>64.002137000000005</v>
      </c>
      <c r="BC57">
        <v>64.764956999999995</v>
      </c>
      <c r="BD57">
        <v>66.527777999999998</v>
      </c>
      <c r="BE57">
        <v>69.196580999999995</v>
      </c>
      <c r="BF57">
        <v>71.561965999999998</v>
      </c>
      <c r="BG57">
        <v>73.933761000000004</v>
      </c>
      <c r="BH57">
        <v>76.408119999999997</v>
      </c>
      <c r="BI57">
        <v>78.241453000000007</v>
      </c>
      <c r="BJ57">
        <v>79.399573000000004</v>
      </c>
      <c r="BK57">
        <v>80.384614999999997</v>
      </c>
      <c r="BL57">
        <v>80.572649999999996</v>
      </c>
      <c r="BM57">
        <v>79.444444000000004</v>
      </c>
      <c r="BN57">
        <v>78.085470000000001</v>
      </c>
      <c r="BO57">
        <v>76.450855000000004</v>
      </c>
      <c r="BP57">
        <v>74.358974000000003</v>
      </c>
      <c r="BQ57">
        <v>72.076922999999994</v>
      </c>
      <c r="BR57">
        <v>69.207265000000007</v>
      </c>
      <c r="BS57">
        <v>-409.88749999999999</v>
      </c>
      <c r="BT57">
        <v>-444.69659999999999</v>
      </c>
      <c r="BU57">
        <v>-573.65</v>
      </c>
      <c r="BV57">
        <v>-602.94650000000001</v>
      </c>
      <c r="BW57">
        <v>-446.71940000000001</v>
      </c>
      <c r="BX57">
        <v>-351.92349999999999</v>
      </c>
      <c r="BY57">
        <v>-359.65410000000003</v>
      </c>
      <c r="BZ57">
        <v>337.13499999999999</v>
      </c>
      <c r="CA57">
        <v>641.06039999999996</v>
      </c>
      <c r="CB57">
        <v>156.3092</v>
      </c>
      <c r="CC57">
        <v>170.08670000000001</v>
      </c>
      <c r="CD57">
        <v>490.18830000000003</v>
      </c>
      <c r="CE57">
        <v>1074.057</v>
      </c>
      <c r="CF57">
        <v>1714.2719999999999</v>
      </c>
      <c r="CG57">
        <v>1407.6959999999999</v>
      </c>
      <c r="CH57">
        <v>882.91290000000004</v>
      </c>
      <c r="CI57">
        <v>1469.1769999999999</v>
      </c>
      <c r="CJ57">
        <v>1186.165</v>
      </c>
      <c r="CK57">
        <v>3786.9670000000001</v>
      </c>
      <c r="CL57">
        <v>21324.04</v>
      </c>
      <c r="CM57">
        <v>21335.15</v>
      </c>
      <c r="CN57">
        <v>13161.16</v>
      </c>
      <c r="CO57">
        <v>7130.1909999999998</v>
      </c>
      <c r="CP57">
        <v>5266.3549999999996</v>
      </c>
      <c r="CQ57">
        <v>23968.53</v>
      </c>
      <c r="CR57">
        <v>24648.07</v>
      </c>
      <c r="CS57">
        <v>24864.42</v>
      </c>
      <c r="CT57">
        <v>21100.7</v>
      </c>
      <c r="CU57">
        <v>19101.22</v>
      </c>
      <c r="CV57">
        <v>15494.08</v>
      </c>
      <c r="CW57">
        <v>8223.09</v>
      </c>
      <c r="CX57">
        <v>9167.4779999999992</v>
      </c>
      <c r="CY57">
        <v>16392.509999999998</v>
      </c>
      <c r="CZ57">
        <v>24538.36</v>
      </c>
      <c r="DA57">
        <v>30731.94</v>
      </c>
      <c r="DB57">
        <v>35956.400000000001</v>
      </c>
      <c r="DC57">
        <v>40296.65</v>
      </c>
      <c r="DD57">
        <v>42774.45</v>
      </c>
      <c r="DE57">
        <v>45391.9</v>
      </c>
      <c r="DF57">
        <v>47217.89</v>
      </c>
      <c r="DG57">
        <v>49078.8</v>
      </c>
      <c r="DH57">
        <v>51856.63</v>
      </c>
      <c r="DI57">
        <v>54864.13</v>
      </c>
      <c r="DJ57">
        <v>57243.6</v>
      </c>
      <c r="DK57">
        <v>58376.18</v>
      </c>
      <c r="DL57">
        <v>56717.279999999999</v>
      </c>
      <c r="DM57">
        <v>57818.46</v>
      </c>
      <c r="DN57">
        <v>57591.03</v>
      </c>
      <c r="DO57">
        <v>20</v>
      </c>
      <c r="DP57">
        <v>21</v>
      </c>
      <c r="DQ57">
        <v>6.4399490000000004</v>
      </c>
    </row>
    <row r="58" spans="1:121" x14ac:dyDescent="0.3">
      <c r="A58" t="str">
        <f t="shared" si="0"/>
        <v>Size_Grp-Below 20 kW_All CBP_44701</v>
      </c>
      <c r="B58" t="s">
        <v>61</v>
      </c>
      <c r="C58" t="s">
        <v>246</v>
      </c>
      <c r="D58" t="s">
        <v>60</v>
      </c>
      <c r="E58" t="s">
        <v>60</v>
      </c>
      <c r="F58" t="s">
        <v>60</v>
      </c>
      <c r="G58" t="s">
        <v>60</v>
      </c>
      <c r="H58" t="s">
        <v>60</v>
      </c>
      <c r="I58" t="s">
        <v>60</v>
      </c>
      <c r="J58" t="s">
        <v>247</v>
      </c>
      <c r="K58" t="s">
        <v>190</v>
      </c>
      <c r="L58" s="10">
        <v>44701</v>
      </c>
      <c r="M58">
        <v>20</v>
      </c>
      <c r="N58">
        <v>21</v>
      </c>
      <c r="O58" t="s">
        <v>248</v>
      </c>
      <c r="P58">
        <v>8</v>
      </c>
      <c r="Q58">
        <v>6</v>
      </c>
      <c r="R58">
        <v>1</v>
      </c>
      <c r="S58">
        <v>0</v>
      </c>
      <c r="T58">
        <v>1</v>
      </c>
      <c r="U58">
        <v>0</v>
      </c>
      <c r="V58">
        <v>1</v>
      </c>
      <c r="AU58">
        <v>72.734375</v>
      </c>
      <c r="AV58">
        <v>70.515625</v>
      </c>
      <c r="AW58">
        <v>67.578125</v>
      </c>
      <c r="AX58">
        <v>66.125</v>
      </c>
      <c r="AY58">
        <v>64.515625</v>
      </c>
      <c r="AZ58">
        <v>62.75</v>
      </c>
      <c r="BA58">
        <v>61.578125</v>
      </c>
      <c r="BB58">
        <v>62.34375</v>
      </c>
      <c r="BC58">
        <v>64.15625</v>
      </c>
      <c r="BD58">
        <v>66.046875</v>
      </c>
      <c r="BE58">
        <v>68.828125</v>
      </c>
      <c r="BF58">
        <v>71.4375</v>
      </c>
      <c r="BG58">
        <v>74.421875</v>
      </c>
      <c r="BH58">
        <v>76.765625</v>
      </c>
      <c r="BI58">
        <v>78.765625</v>
      </c>
      <c r="BJ58">
        <v>80.203125</v>
      </c>
      <c r="BK58">
        <v>80.765625</v>
      </c>
      <c r="BL58">
        <v>80.875</v>
      </c>
      <c r="BM58">
        <v>80.46875</v>
      </c>
      <c r="BN58">
        <v>78.484375</v>
      </c>
      <c r="BO58">
        <v>75.625</v>
      </c>
      <c r="BP58">
        <v>73.515625</v>
      </c>
      <c r="BQ58">
        <v>70.640625</v>
      </c>
      <c r="BR58">
        <v>68.015625</v>
      </c>
      <c r="DO58">
        <v>20</v>
      </c>
      <c r="DP58">
        <v>21</v>
      </c>
    </row>
    <row r="59" spans="1:121" x14ac:dyDescent="0.3">
      <c r="A59" t="str">
        <f t="shared" si="0"/>
        <v>sublap_id-SLAP_PGZP_All CBP_44701</v>
      </c>
      <c r="B59" t="s">
        <v>61</v>
      </c>
      <c r="C59" t="s">
        <v>264</v>
      </c>
      <c r="D59" t="s">
        <v>60</v>
      </c>
      <c r="E59" t="s">
        <v>265</v>
      </c>
      <c r="F59" t="s">
        <v>60</v>
      </c>
      <c r="G59" t="s">
        <v>60</v>
      </c>
      <c r="H59" t="s">
        <v>60</v>
      </c>
      <c r="I59" t="s">
        <v>60</v>
      </c>
      <c r="J59" t="s">
        <v>60</v>
      </c>
      <c r="K59" t="s">
        <v>190</v>
      </c>
      <c r="L59" s="10">
        <v>44701</v>
      </c>
      <c r="M59">
        <v>20</v>
      </c>
      <c r="N59">
        <v>21</v>
      </c>
      <c r="O59" t="s">
        <v>248</v>
      </c>
      <c r="P59">
        <v>135</v>
      </c>
      <c r="Q59">
        <v>132</v>
      </c>
      <c r="R59">
        <v>1</v>
      </c>
      <c r="S59">
        <v>0</v>
      </c>
      <c r="T59">
        <v>0</v>
      </c>
      <c r="U59">
        <v>0</v>
      </c>
      <c r="V59">
        <v>0</v>
      </c>
      <c r="W59">
        <v>14495.9</v>
      </c>
      <c r="X59">
        <v>14212.244000000001</v>
      </c>
      <c r="Y59">
        <v>14096.65</v>
      </c>
      <c r="Z59">
        <v>13903.165000000001</v>
      </c>
      <c r="AA59">
        <v>13775.332</v>
      </c>
      <c r="AB59">
        <v>14211.839</v>
      </c>
      <c r="AC59">
        <v>16616.87</v>
      </c>
      <c r="AD59">
        <v>16803.489000000001</v>
      </c>
      <c r="AE59">
        <v>16056.066000000001</v>
      </c>
      <c r="AF59">
        <v>16706.886999999999</v>
      </c>
      <c r="AG59">
        <v>17023.370999999999</v>
      </c>
      <c r="AH59">
        <v>16328.794</v>
      </c>
      <c r="AI59">
        <v>15623.984</v>
      </c>
      <c r="AJ59">
        <v>15448.447</v>
      </c>
      <c r="AK59">
        <v>16465.48</v>
      </c>
      <c r="AL59">
        <v>16404.368999999999</v>
      </c>
      <c r="AM59">
        <v>16067.575999999999</v>
      </c>
      <c r="AN59">
        <v>14916.06</v>
      </c>
      <c r="AO59">
        <v>11164.679</v>
      </c>
      <c r="AP59">
        <v>2919.5744</v>
      </c>
      <c r="AQ59">
        <v>2955.4367000000002</v>
      </c>
      <c r="AR59">
        <v>8752.9959999999992</v>
      </c>
      <c r="AS59">
        <v>11578.371999999999</v>
      </c>
      <c r="AT59">
        <v>12313.356</v>
      </c>
      <c r="AU59">
        <v>74.499829000000005</v>
      </c>
      <c r="AV59">
        <v>72.602051000000003</v>
      </c>
      <c r="AW59">
        <v>69.969116999999997</v>
      </c>
      <c r="AX59">
        <v>69.319372999999999</v>
      </c>
      <c r="AY59">
        <v>67.945184999999995</v>
      </c>
      <c r="AZ59">
        <v>65.583875000000006</v>
      </c>
      <c r="BA59">
        <v>64.017778000000007</v>
      </c>
      <c r="BB59">
        <v>64.878062999999997</v>
      </c>
      <c r="BC59">
        <v>66.112536000000006</v>
      </c>
      <c r="BD59">
        <v>67.512478999999999</v>
      </c>
      <c r="BE59">
        <v>69.873104999999995</v>
      </c>
      <c r="BF59">
        <v>71.957093999999998</v>
      </c>
      <c r="BG59">
        <v>74.726211000000006</v>
      </c>
      <c r="BH59">
        <v>76.202962999999997</v>
      </c>
      <c r="BI59">
        <v>77.539259000000001</v>
      </c>
      <c r="BJ59">
        <v>78.727236000000005</v>
      </c>
      <c r="BK59">
        <v>79.546381999999994</v>
      </c>
      <c r="BL59">
        <v>79.573161999999996</v>
      </c>
      <c r="BM59">
        <v>78.350825999999998</v>
      </c>
      <c r="BN59">
        <v>76.294701000000003</v>
      </c>
      <c r="BO59">
        <v>73.987691999999996</v>
      </c>
      <c r="BP59">
        <v>72.042734999999993</v>
      </c>
      <c r="BQ59">
        <v>69.748604</v>
      </c>
      <c r="BR59">
        <v>67.634245000000007</v>
      </c>
      <c r="BS59">
        <v>-1332.7170000000001</v>
      </c>
      <c r="BT59">
        <v>-1283.539</v>
      </c>
      <c r="BU59">
        <v>-1282.2360000000001</v>
      </c>
      <c r="BV59">
        <v>-1029.8579999999999</v>
      </c>
      <c r="BW59">
        <v>-662.74159999999995</v>
      </c>
      <c r="BX59">
        <v>-266.54629999999997</v>
      </c>
      <c r="BY59">
        <v>-274.49169999999998</v>
      </c>
      <c r="BZ59">
        <v>64.566640000000007</v>
      </c>
      <c r="CA59">
        <v>902.73810000000003</v>
      </c>
      <c r="CB59">
        <v>116.2908</v>
      </c>
      <c r="CC59">
        <v>51.12359</v>
      </c>
      <c r="CD59">
        <v>877.0865</v>
      </c>
      <c r="CE59">
        <v>1703.867</v>
      </c>
      <c r="CF59">
        <v>2110.0279999999998</v>
      </c>
      <c r="CG59">
        <v>369.05220000000003</v>
      </c>
      <c r="CH59">
        <v>172.20099999999999</v>
      </c>
      <c r="CI59">
        <v>367.38249999999999</v>
      </c>
      <c r="CJ59">
        <v>1345.654</v>
      </c>
      <c r="CK59">
        <v>5165.3869999999997</v>
      </c>
      <c r="CL59">
        <v>13542.68</v>
      </c>
      <c r="CM59">
        <v>12933.01</v>
      </c>
      <c r="CN59">
        <v>6458.1940000000004</v>
      </c>
      <c r="CO59">
        <v>2995.9960000000001</v>
      </c>
      <c r="CP59">
        <v>1695.9570000000001</v>
      </c>
      <c r="CQ59">
        <v>52040.47</v>
      </c>
      <c r="CR59">
        <v>42721.75</v>
      </c>
      <c r="CS59">
        <v>42694.81</v>
      </c>
      <c r="CT59">
        <v>37226.65</v>
      </c>
      <c r="CU59">
        <v>39685.040000000001</v>
      </c>
      <c r="CV59">
        <v>35806.76</v>
      </c>
      <c r="CW59">
        <v>24221.22</v>
      </c>
      <c r="CX59">
        <v>19239.12</v>
      </c>
      <c r="CY59">
        <v>19298.7</v>
      </c>
      <c r="CZ59">
        <v>35181.25</v>
      </c>
      <c r="DA59">
        <v>50147.15</v>
      </c>
      <c r="DB59">
        <v>56375.66</v>
      </c>
      <c r="DC59">
        <v>72634.559999999998</v>
      </c>
      <c r="DD59">
        <v>79396.11</v>
      </c>
      <c r="DE59">
        <v>82089.95</v>
      </c>
      <c r="DF59">
        <v>102133.9</v>
      </c>
      <c r="DG59">
        <v>102650.6</v>
      </c>
      <c r="DH59">
        <v>98478.43</v>
      </c>
      <c r="DI59">
        <v>92337.87</v>
      </c>
      <c r="DJ59">
        <v>96546.57</v>
      </c>
      <c r="DK59">
        <v>97133.38</v>
      </c>
      <c r="DL59">
        <v>83919.039999999994</v>
      </c>
      <c r="DM59">
        <v>96601.82</v>
      </c>
      <c r="DN59">
        <v>103710.6</v>
      </c>
      <c r="DO59">
        <v>20</v>
      </c>
      <c r="DP59">
        <v>21</v>
      </c>
      <c r="DQ59">
        <v>9.7537230000000008</v>
      </c>
    </row>
    <row r="60" spans="1:121" x14ac:dyDescent="0.3">
      <c r="A60" t="str">
        <f t="shared" si="0"/>
        <v>AutoDR-Yes_All CBP_44701</v>
      </c>
      <c r="B60" t="s">
        <v>61</v>
      </c>
      <c r="C60" t="s">
        <v>298</v>
      </c>
      <c r="D60" t="s">
        <v>60</v>
      </c>
      <c r="E60" t="s">
        <v>60</v>
      </c>
      <c r="F60" t="s">
        <v>60</v>
      </c>
      <c r="G60" t="s">
        <v>60</v>
      </c>
      <c r="H60" t="s">
        <v>97</v>
      </c>
      <c r="I60" t="s">
        <v>60</v>
      </c>
      <c r="J60" t="s">
        <v>60</v>
      </c>
      <c r="K60" t="s">
        <v>190</v>
      </c>
      <c r="L60" s="10">
        <v>44701</v>
      </c>
      <c r="M60">
        <v>20</v>
      </c>
      <c r="N60">
        <v>21</v>
      </c>
      <c r="O60" t="s">
        <v>248</v>
      </c>
      <c r="P60">
        <v>213</v>
      </c>
      <c r="Q60">
        <v>210</v>
      </c>
      <c r="R60">
        <v>1</v>
      </c>
      <c r="S60">
        <v>0</v>
      </c>
      <c r="T60">
        <v>0</v>
      </c>
      <c r="U60">
        <v>0</v>
      </c>
      <c r="V60">
        <v>0</v>
      </c>
      <c r="W60">
        <v>20301.940999999999</v>
      </c>
      <c r="X60">
        <v>19798.473000000002</v>
      </c>
      <c r="Y60">
        <v>19024.514999999999</v>
      </c>
      <c r="Z60">
        <v>19361.278999999999</v>
      </c>
      <c r="AA60">
        <v>19401.43</v>
      </c>
      <c r="AB60">
        <v>19474.579000000002</v>
      </c>
      <c r="AC60">
        <v>20042.677</v>
      </c>
      <c r="AD60">
        <v>19478.281999999999</v>
      </c>
      <c r="AE60">
        <v>19897.833999999999</v>
      </c>
      <c r="AF60">
        <v>20073.706999999999</v>
      </c>
      <c r="AG60">
        <v>20153.740000000002</v>
      </c>
      <c r="AH60">
        <v>20096.356</v>
      </c>
      <c r="AI60">
        <v>19657.922999999999</v>
      </c>
      <c r="AJ60">
        <v>19700.181</v>
      </c>
      <c r="AK60">
        <v>20224.050999999999</v>
      </c>
      <c r="AL60">
        <v>20307.736000000001</v>
      </c>
      <c r="AM60">
        <v>20290.214</v>
      </c>
      <c r="AN60">
        <v>20469.907999999999</v>
      </c>
      <c r="AO60">
        <v>19545.273000000001</v>
      </c>
      <c r="AP60">
        <v>6888.4188000000004</v>
      </c>
      <c r="AQ60">
        <v>7125.1297000000004</v>
      </c>
      <c r="AR60">
        <v>13846.705</v>
      </c>
      <c r="AS60">
        <v>19180.741999999998</v>
      </c>
      <c r="AT60">
        <v>20024.143</v>
      </c>
      <c r="AU60">
        <v>72.417995000000005</v>
      </c>
      <c r="AV60">
        <v>70.480759000000006</v>
      </c>
      <c r="AW60">
        <v>68.119112000000001</v>
      </c>
      <c r="AX60">
        <v>66.618904000000001</v>
      </c>
      <c r="AY60">
        <v>65.144779999999997</v>
      </c>
      <c r="AZ60">
        <v>63.634694000000003</v>
      </c>
      <c r="BA60">
        <v>62.264623</v>
      </c>
      <c r="BB60">
        <v>62.898197000000003</v>
      </c>
      <c r="BC60">
        <v>64.055267999999998</v>
      </c>
      <c r="BD60">
        <v>66.081748000000005</v>
      </c>
      <c r="BE60">
        <v>68.808874000000003</v>
      </c>
      <c r="BF60">
        <v>71.273477999999997</v>
      </c>
      <c r="BG60">
        <v>73.598633000000007</v>
      </c>
      <c r="BH60">
        <v>76.006517000000002</v>
      </c>
      <c r="BI60">
        <v>77.83426</v>
      </c>
      <c r="BJ60">
        <v>78.910472999999996</v>
      </c>
      <c r="BK60">
        <v>79.698475999999999</v>
      </c>
      <c r="BL60">
        <v>79.770628000000002</v>
      </c>
      <c r="BM60">
        <v>78.571039999999996</v>
      </c>
      <c r="BN60">
        <v>76.958185</v>
      </c>
      <c r="BO60">
        <v>75.057612000000006</v>
      </c>
      <c r="BP60">
        <v>72.862065999999999</v>
      </c>
      <c r="BQ60">
        <v>70.542520999999994</v>
      </c>
      <c r="BR60">
        <v>67.881462999999997</v>
      </c>
      <c r="BS60">
        <v>-385.98759999999999</v>
      </c>
      <c r="BT60">
        <v>-313.97059999999999</v>
      </c>
      <c r="BU60">
        <v>-168.20930000000001</v>
      </c>
      <c r="BV60">
        <v>-344.26530000000002</v>
      </c>
      <c r="BW60">
        <v>-286.12920000000003</v>
      </c>
      <c r="BX60">
        <v>-62.45966</v>
      </c>
      <c r="BY60">
        <v>-241.40430000000001</v>
      </c>
      <c r="BZ60">
        <v>209.44239999999999</v>
      </c>
      <c r="CA60">
        <v>163.1198</v>
      </c>
      <c r="CB60">
        <v>302.63580000000002</v>
      </c>
      <c r="CC60">
        <v>548.89729999999997</v>
      </c>
      <c r="CD60">
        <v>704.17</v>
      </c>
      <c r="CE60">
        <v>1319.3430000000001</v>
      </c>
      <c r="CF60">
        <v>1621.2829999999999</v>
      </c>
      <c r="CG60">
        <v>946.01239999999996</v>
      </c>
      <c r="CH60">
        <v>524.85419999999999</v>
      </c>
      <c r="CI60">
        <v>258.54270000000002</v>
      </c>
      <c r="CJ60">
        <v>-2.1886670000000001</v>
      </c>
      <c r="CK60">
        <v>1684.48</v>
      </c>
      <c r="CL60">
        <v>15320.14</v>
      </c>
      <c r="CM60">
        <v>15141.13</v>
      </c>
      <c r="CN60">
        <v>8228.2900000000009</v>
      </c>
      <c r="CO60">
        <v>2628.5590000000002</v>
      </c>
      <c r="CP60">
        <v>1567.098</v>
      </c>
      <c r="CQ60">
        <v>21045.91</v>
      </c>
      <c r="CR60">
        <v>21384.81</v>
      </c>
      <c r="CS60">
        <v>18487.21</v>
      </c>
      <c r="CT60">
        <v>16416.13</v>
      </c>
      <c r="CU60">
        <v>18026.3</v>
      </c>
      <c r="CV60">
        <v>17099.939999999999</v>
      </c>
      <c r="CW60">
        <v>7247.9759999999997</v>
      </c>
      <c r="CX60">
        <v>10169.57</v>
      </c>
      <c r="CY60">
        <v>15744.8</v>
      </c>
      <c r="CZ60">
        <v>22461.47</v>
      </c>
      <c r="DA60">
        <v>26175.43</v>
      </c>
      <c r="DB60">
        <v>29519.06</v>
      </c>
      <c r="DC60">
        <v>33871.800000000003</v>
      </c>
      <c r="DD60">
        <v>38117.279999999999</v>
      </c>
      <c r="DE60">
        <v>41226.269999999997</v>
      </c>
      <c r="DF60">
        <v>44353.45</v>
      </c>
      <c r="DG60">
        <v>49268.1</v>
      </c>
      <c r="DH60">
        <v>48555.66</v>
      </c>
      <c r="DI60">
        <v>53937.97</v>
      </c>
      <c r="DJ60">
        <v>44697.75</v>
      </c>
      <c r="DK60">
        <v>43513.36</v>
      </c>
      <c r="DL60">
        <v>43413.77</v>
      </c>
      <c r="DM60">
        <v>43265.25</v>
      </c>
      <c r="DN60">
        <v>43977.15</v>
      </c>
      <c r="DO60">
        <v>20</v>
      </c>
      <c r="DP60">
        <v>21</v>
      </c>
      <c r="DQ60">
        <v>7.4281769999999998</v>
      </c>
    </row>
    <row r="61" spans="1:121" x14ac:dyDescent="0.3">
      <c r="A61" t="str">
        <f t="shared" si="0"/>
        <v>sublap_id-SLAP_PGKN_All CBP_44701</v>
      </c>
      <c r="B61" t="s">
        <v>61</v>
      </c>
      <c r="C61" t="s">
        <v>260</v>
      </c>
      <c r="D61" t="s">
        <v>60</v>
      </c>
      <c r="E61" t="s">
        <v>261</v>
      </c>
      <c r="F61" t="s">
        <v>60</v>
      </c>
      <c r="G61" t="s">
        <v>60</v>
      </c>
      <c r="H61" t="s">
        <v>60</v>
      </c>
      <c r="I61" t="s">
        <v>60</v>
      </c>
      <c r="J61" t="s">
        <v>60</v>
      </c>
      <c r="K61" t="s">
        <v>190</v>
      </c>
      <c r="L61" s="10">
        <v>44701</v>
      </c>
      <c r="M61">
        <v>20</v>
      </c>
      <c r="N61">
        <v>21</v>
      </c>
      <c r="O61" t="s">
        <v>248</v>
      </c>
      <c r="P61">
        <v>36</v>
      </c>
      <c r="Q61">
        <v>35</v>
      </c>
      <c r="R61">
        <v>1</v>
      </c>
      <c r="S61">
        <v>0</v>
      </c>
      <c r="T61">
        <v>0</v>
      </c>
      <c r="U61">
        <v>0</v>
      </c>
      <c r="V61">
        <v>0</v>
      </c>
      <c r="W61">
        <v>5553.2169999999996</v>
      </c>
      <c r="X61">
        <v>5517.1341000000002</v>
      </c>
      <c r="Y61">
        <v>5190.5589</v>
      </c>
      <c r="Z61">
        <v>5152.2448000000004</v>
      </c>
      <c r="AA61">
        <v>5149.6845000000003</v>
      </c>
      <c r="AB61">
        <v>5160.8411999999998</v>
      </c>
      <c r="AC61">
        <v>5148.9776000000002</v>
      </c>
      <c r="AD61">
        <v>5254.1638999999996</v>
      </c>
      <c r="AE61">
        <v>5637.3868000000002</v>
      </c>
      <c r="AF61">
        <v>5818.5393999999997</v>
      </c>
      <c r="AG61">
        <v>5835.4588999999996</v>
      </c>
      <c r="AH61">
        <v>5851.1242000000002</v>
      </c>
      <c r="AI61">
        <v>5866.7353000000003</v>
      </c>
      <c r="AJ61">
        <v>5868.2435999999998</v>
      </c>
      <c r="AK61">
        <v>5888.9723999999997</v>
      </c>
      <c r="AL61">
        <v>5847.9303</v>
      </c>
      <c r="AM61">
        <v>5864.1902</v>
      </c>
      <c r="AN61">
        <v>5719.6989999999996</v>
      </c>
      <c r="AO61">
        <v>5089.3869999999997</v>
      </c>
      <c r="AP61">
        <v>736.83513000000005</v>
      </c>
      <c r="AQ61">
        <v>761.44601999999998</v>
      </c>
      <c r="AR61">
        <v>2506.0963000000002</v>
      </c>
      <c r="AS61">
        <v>5427.3437999999996</v>
      </c>
      <c r="AT61">
        <v>5590.6170000000002</v>
      </c>
      <c r="AU61">
        <v>78</v>
      </c>
      <c r="AV61">
        <v>76</v>
      </c>
      <c r="AW61">
        <v>73</v>
      </c>
      <c r="AX61">
        <v>72.5</v>
      </c>
      <c r="AY61">
        <v>71</v>
      </c>
      <c r="AZ61">
        <v>68</v>
      </c>
      <c r="BA61">
        <v>66</v>
      </c>
      <c r="BB61">
        <v>66.5</v>
      </c>
      <c r="BC61">
        <v>67.5</v>
      </c>
      <c r="BD61">
        <v>68.5</v>
      </c>
      <c r="BE61">
        <v>70.5</v>
      </c>
      <c r="BF61">
        <v>72.5</v>
      </c>
      <c r="BG61">
        <v>75.5</v>
      </c>
      <c r="BH61">
        <v>77</v>
      </c>
      <c r="BI61">
        <v>78.5</v>
      </c>
      <c r="BJ61">
        <v>80</v>
      </c>
      <c r="BK61">
        <v>81</v>
      </c>
      <c r="BL61">
        <v>81.5</v>
      </c>
      <c r="BM61">
        <v>81</v>
      </c>
      <c r="BN61">
        <v>79</v>
      </c>
      <c r="BO61">
        <v>76.5</v>
      </c>
      <c r="BP61">
        <v>74.5</v>
      </c>
      <c r="BQ61">
        <v>72</v>
      </c>
      <c r="BR61">
        <v>70</v>
      </c>
      <c r="BS61">
        <v>-190.1481</v>
      </c>
      <c r="BT61">
        <v>-224.33009999999999</v>
      </c>
      <c r="BU61">
        <v>90.075130000000001</v>
      </c>
      <c r="BV61">
        <v>92.300449999999998</v>
      </c>
      <c r="BW61">
        <v>69.204669999999993</v>
      </c>
      <c r="BX61">
        <v>30.877469999999999</v>
      </c>
      <c r="BY61">
        <v>159.08609999999999</v>
      </c>
      <c r="BZ61">
        <v>200.3843</v>
      </c>
      <c r="CA61">
        <v>-128.44919999999999</v>
      </c>
      <c r="CB61">
        <v>-273.23590000000002</v>
      </c>
      <c r="CC61">
        <v>-178.35740000000001</v>
      </c>
      <c r="CD61">
        <v>48.861759999999997</v>
      </c>
      <c r="CE61">
        <v>74.921859999999995</v>
      </c>
      <c r="CF61">
        <v>113.0031</v>
      </c>
      <c r="CG61">
        <v>91.1601</v>
      </c>
      <c r="CH61">
        <v>96.04477</v>
      </c>
      <c r="CI61">
        <v>109.01560000000001</v>
      </c>
      <c r="CJ61">
        <v>192.58519999999999</v>
      </c>
      <c r="CK61">
        <v>756.02769999999998</v>
      </c>
      <c r="CL61">
        <v>5116.1419999999998</v>
      </c>
      <c r="CM61">
        <v>5062.6369999999997</v>
      </c>
      <c r="CN61">
        <v>3194.1950000000002</v>
      </c>
      <c r="CO61">
        <v>269.18150000000003</v>
      </c>
      <c r="CP61">
        <v>95.410579999999996</v>
      </c>
      <c r="CQ61">
        <v>2930.674</v>
      </c>
      <c r="CR61">
        <v>2464.5160000000001</v>
      </c>
      <c r="CS61">
        <v>2589.152</v>
      </c>
      <c r="CT61">
        <v>2427.1990000000001</v>
      </c>
      <c r="CU61">
        <v>2185.3910000000001</v>
      </c>
      <c r="CV61">
        <v>2020.9870000000001</v>
      </c>
      <c r="CW61">
        <v>1465.585</v>
      </c>
      <c r="CX61">
        <v>1366.444</v>
      </c>
      <c r="CY61">
        <v>2679.0509999999999</v>
      </c>
      <c r="CZ61">
        <v>4849.5820000000003</v>
      </c>
      <c r="DA61">
        <v>5761.6980000000003</v>
      </c>
      <c r="DB61">
        <v>6316.2340000000004</v>
      </c>
      <c r="DC61">
        <v>7073.5240000000003</v>
      </c>
      <c r="DD61">
        <v>7269.7969999999996</v>
      </c>
      <c r="DE61">
        <v>7683.1260000000002</v>
      </c>
      <c r="DF61">
        <v>9548.25</v>
      </c>
      <c r="DG61">
        <v>10803.37</v>
      </c>
      <c r="DH61">
        <v>10407.790000000001</v>
      </c>
      <c r="DI61">
        <v>11957.67</v>
      </c>
      <c r="DJ61">
        <v>11326.78</v>
      </c>
      <c r="DK61">
        <v>11983.65</v>
      </c>
      <c r="DL61">
        <v>10729.53</v>
      </c>
      <c r="DM61">
        <v>11138.28</v>
      </c>
      <c r="DN61">
        <v>11605.51</v>
      </c>
      <c r="DO61">
        <v>20</v>
      </c>
      <c r="DP61">
        <v>21</v>
      </c>
      <c r="DQ61">
        <v>4.6066669999999998</v>
      </c>
    </row>
    <row r="62" spans="1:121" x14ac:dyDescent="0.3">
      <c r="A62" t="str">
        <f t="shared" si="0"/>
        <v>Size_Grp-20 to 199.99 kW_All CBP_44701</v>
      </c>
      <c r="B62" t="s">
        <v>61</v>
      </c>
      <c r="C62" t="s">
        <v>193</v>
      </c>
      <c r="D62" t="s">
        <v>60</v>
      </c>
      <c r="E62" t="s">
        <v>60</v>
      </c>
      <c r="F62" t="s">
        <v>60</v>
      </c>
      <c r="G62" t="s">
        <v>60</v>
      </c>
      <c r="H62" t="s">
        <v>60</v>
      </c>
      <c r="I62" t="s">
        <v>60</v>
      </c>
      <c r="J62" t="s">
        <v>100</v>
      </c>
      <c r="K62" t="s">
        <v>190</v>
      </c>
      <c r="L62" s="10">
        <v>44701</v>
      </c>
      <c r="M62">
        <v>20</v>
      </c>
      <c r="N62">
        <v>21</v>
      </c>
      <c r="O62" t="s">
        <v>248</v>
      </c>
      <c r="P62">
        <v>340</v>
      </c>
      <c r="Q62">
        <v>338</v>
      </c>
      <c r="R62">
        <v>1</v>
      </c>
      <c r="S62">
        <v>0</v>
      </c>
      <c r="T62">
        <v>0</v>
      </c>
      <c r="U62">
        <v>0</v>
      </c>
      <c r="V62">
        <v>0</v>
      </c>
      <c r="W62">
        <v>14195.727999999999</v>
      </c>
      <c r="X62">
        <v>14114.084999999999</v>
      </c>
      <c r="Y62">
        <v>14062.683000000001</v>
      </c>
      <c r="Z62">
        <v>14162.492</v>
      </c>
      <c r="AA62">
        <v>14142.642</v>
      </c>
      <c r="AB62">
        <v>14381.503000000001</v>
      </c>
      <c r="AC62">
        <v>15061.557000000001</v>
      </c>
      <c r="AD62">
        <v>15966.249</v>
      </c>
      <c r="AE62">
        <v>16826.698</v>
      </c>
      <c r="AF62">
        <v>18031.882000000001</v>
      </c>
      <c r="AG62">
        <v>18402.749</v>
      </c>
      <c r="AH62">
        <v>18593.227999999999</v>
      </c>
      <c r="AI62">
        <v>18499.431</v>
      </c>
      <c r="AJ62">
        <v>18603.960999999999</v>
      </c>
      <c r="AK62">
        <v>18956.436000000002</v>
      </c>
      <c r="AL62">
        <v>19271.899000000001</v>
      </c>
      <c r="AM62">
        <v>18976.008999999998</v>
      </c>
      <c r="AN62">
        <v>18756.385999999999</v>
      </c>
      <c r="AO62">
        <v>16565.684000000001</v>
      </c>
      <c r="AP62">
        <v>7102.4056</v>
      </c>
      <c r="AQ62">
        <v>6893.268</v>
      </c>
      <c r="AR62">
        <v>11048.852000000001</v>
      </c>
      <c r="AS62">
        <v>12627.307000000001</v>
      </c>
      <c r="AT62">
        <v>13647.876</v>
      </c>
      <c r="AU62">
        <v>68.714692999999997</v>
      </c>
      <c r="AV62">
        <v>66.911430999999993</v>
      </c>
      <c r="AW62">
        <v>64.824136999999993</v>
      </c>
      <c r="AX62">
        <v>63.443952000000003</v>
      </c>
      <c r="AY62">
        <v>62.047497999999997</v>
      </c>
      <c r="AZ62">
        <v>60.651041999999997</v>
      </c>
      <c r="BA62">
        <v>59.702795000000002</v>
      </c>
      <c r="BB62">
        <v>61.062224000000001</v>
      </c>
      <c r="BC62">
        <v>62.961593000000001</v>
      </c>
      <c r="BD62">
        <v>65.343231000000003</v>
      </c>
      <c r="BE62">
        <v>68.180504999999997</v>
      </c>
      <c r="BF62">
        <v>70.782570000000007</v>
      </c>
      <c r="BG62">
        <v>72.989673999999994</v>
      </c>
      <c r="BH62">
        <v>75.223412999999994</v>
      </c>
      <c r="BI62">
        <v>76.926080999999996</v>
      </c>
      <c r="BJ62">
        <v>77.896501000000001</v>
      </c>
      <c r="BK62">
        <v>78.448290999999998</v>
      </c>
      <c r="BL62">
        <v>78.322560999999993</v>
      </c>
      <c r="BM62">
        <v>77.032623999999998</v>
      </c>
      <c r="BN62">
        <v>74.909870999999995</v>
      </c>
      <c r="BO62">
        <v>72.523803999999998</v>
      </c>
      <c r="BP62">
        <v>70.177657999999994</v>
      </c>
      <c r="BQ62">
        <v>67.881800999999996</v>
      </c>
      <c r="BR62">
        <v>65.406932999999995</v>
      </c>
      <c r="BS62">
        <v>-268.86419999999998</v>
      </c>
      <c r="BT62">
        <v>-277.79050000000001</v>
      </c>
      <c r="BU62">
        <v>-315.54860000000002</v>
      </c>
      <c r="BV62">
        <v>-422.9665</v>
      </c>
      <c r="BW62">
        <v>-356.93880000000001</v>
      </c>
      <c r="BX62">
        <v>-408.74919999999997</v>
      </c>
      <c r="BY62">
        <v>-254.149</v>
      </c>
      <c r="BZ62">
        <v>305.3408</v>
      </c>
      <c r="CA62">
        <v>489.94560000000001</v>
      </c>
      <c r="CB62">
        <v>178.4725</v>
      </c>
      <c r="CC62">
        <v>177.88810000000001</v>
      </c>
      <c r="CD62">
        <v>276.42750000000001</v>
      </c>
      <c r="CE62">
        <v>774.2174</v>
      </c>
      <c r="CF62">
        <v>1137.3779999999999</v>
      </c>
      <c r="CG62">
        <v>1072.6320000000001</v>
      </c>
      <c r="CH62">
        <v>810.07079999999996</v>
      </c>
      <c r="CI62">
        <v>959.91959999999995</v>
      </c>
      <c r="CJ62">
        <v>880.43669999999997</v>
      </c>
      <c r="CK62">
        <v>2702.0509999999999</v>
      </c>
      <c r="CL62">
        <v>11631.67</v>
      </c>
      <c r="CM62">
        <v>11135.92</v>
      </c>
      <c r="CN62">
        <v>5198.4629999999997</v>
      </c>
      <c r="CO62">
        <v>2769.99</v>
      </c>
      <c r="CP62">
        <v>1442.192</v>
      </c>
      <c r="CQ62">
        <v>14507.99</v>
      </c>
      <c r="CR62">
        <v>14362.96</v>
      </c>
      <c r="CS62">
        <v>13801.8</v>
      </c>
      <c r="CT62">
        <v>12461.06</v>
      </c>
      <c r="CU62">
        <v>11544.36</v>
      </c>
      <c r="CV62">
        <v>9061.9879999999994</v>
      </c>
      <c r="CW62">
        <v>4319.3850000000002</v>
      </c>
      <c r="CX62">
        <v>5524.4049999999997</v>
      </c>
      <c r="CY62">
        <v>8535.7630000000008</v>
      </c>
      <c r="CZ62">
        <v>12258.63</v>
      </c>
      <c r="DA62">
        <v>16885.13</v>
      </c>
      <c r="DB62">
        <v>19839</v>
      </c>
      <c r="DC62">
        <v>22450.48</v>
      </c>
      <c r="DD62">
        <v>22965.54</v>
      </c>
      <c r="DE62">
        <v>24996.63</v>
      </c>
      <c r="DF62">
        <v>26237.57</v>
      </c>
      <c r="DG62">
        <v>26660.400000000001</v>
      </c>
      <c r="DH62">
        <v>27794.52</v>
      </c>
      <c r="DI62">
        <v>28883.11</v>
      </c>
      <c r="DJ62">
        <v>30569.82</v>
      </c>
      <c r="DK62">
        <v>31864.11</v>
      </c>
      <c r="DL62">
        <v>31013.23</v>
      </c>
      <c r="DM62">
        <v>31151.49</v>
      </c>
      <c r="DN62">
        <v>29979.06</v>
      </c>
      <c r="DO62">
        <v>20</v>
      </c>
      <c r="DP62">
        <v>21</v>
      </c>
      <c r="DQ62">
        <v>7.7527410000000003</v>
      </c>
    </row>
    <row r="63" spans="1:121" x14ac:dyDescent="0.3">
      <c r="A63" t="str">
        <f t="shared" si="0"/>
        <v>AutoDR-No_All CBP_44701</v>
      </c>
      <c r="B63" t="s">
        <v>61</v>
      </c>
      <c r="C63" t="s">
        <v>297</v>
      </c>
      <c r="D63" t="s">
        <v>60</v>
      </c>
      <c r="E63" t="s">
        <v>60</v>
      </c>
      <c r="F63" t="s">
        <v>60</v>
      </c>
      <c r="G63" t="s">
        <v>60</v>
      </c>
      <c r="H63" t="s">
        <v>96</v>
      </c>
      <c r="I63" t="s">
        <v>60</v>
      </c>
      <c r="J63" t="s">
        <v>60</v>
      </c>
      <c r="K63" t="s">
        <v>190</v>
      </c>
      <c r="L63" s="10">
        <v>44701</v>
      </c>
      <c r="M63">
        <v>20</v>
      </c>
      <c r="N63">
        <v>21</v>
      </c>
      <c r="O63" t="s">
        <v>248</v>
      </c>
      <c r="P63">
        <v>295</v>
      </c>
      <c r="Q63">
        <v>293</v>
      </c>
      <c r="R63">
        <v>1</v>
      </c>
      <c r="S63">
        <v>0</v>
      </c>
      <c r="T63">
        <v>0</v>
      </c>
      <c r="U63">
        <v>0</v>
      </c>
      <c r="V63">
        <v>0</v>
      </c>
      <c r="W63">
        <v>54968.887999999999</v>
      </c>
      <c r="X63">
        <v>53769.281999999999</v>
      </c>
      <c r="Y63">
        <v>52855.917000000001</v>
      </c>
      <c r="Z63">
        <v>52600.205000000002</v>
      </c>
      <c r="AA63">
        <v>53507.053</v>
      </c>
      <c r="AB63">
        <v>55241.241000000002</v>
      </c>
      <c r="AC63">
        <v>59805.616999999998</v>
      </c>
      <c r="AD63">
        <v>60221.803999999996</v>
      </c>
      <c r="AE63">
        <v>60189.442999999999</v>
      </c>
      <c r="AF63">
        <v>62402.732000000004</v>
      </c>
      <c r="AG63">
        <v>64950.847000000002</v>
      </c>
      <c r="AH63">
        <v>65543.697</v>
      </c>
      <c r="AI63">
        <v>65920.384999999995</v>
      </c>
      <c r="AJ63">
        <v>66391.937000000005</v>
      </c>
      <c r="AK63">
        <v>67328.44</v>
      </c>
      <c r="AL63">
        <v>66928.084000000003</v>
      </c>
      <c r="AM63">
        <v>66686.495999999999</v>
      </c>
      <c r="AN63">
        <v>65935.381999999998</v>
      </c>
      <c r="AO63">
        <v>58798.911999999997</v>
      </c>
      <c r="AP63">
        <v>45182.091999999997</v>
      </c>
      <c r="AQ63">
        <v>43746.502</v>
      </c>
      <c r="AR63">
        <v>49806.71</v>
      </c>
      <c r="AS63">
        <v>50636.048999999999</v>
      </c>
      <c r="AT63">
        <v>50910.197999999997</v>
      </c>
      <c r="AU63">
        <v>67.023751000000004</v>
      </c>
      <c r="AV63">
        <v>65.286440999999996</v>
      </c>
      <c r="AW63">
        <v>63.296939999999999</v>
      </c>
      <c r="AX63">
        <v>62.067841000000001</v>
      </c>
      <c r="AY63">
        <v>60.677723999999998</v>
      </c>
      <c r="AZ63">
        <v>59.199274000000003</v>
      </c>
      <c r="BA63">
        <v>58.472462999999998</v>
      </c>
      <c r="BB63">
        <v>60.293551000000001</v>
      </c>
      <c r="BC63">
        <v>62.640391999999999</v>
      </c>
      <c r="BD63">
        <v>65.117125000000001</v>
      </c>
      <c r="BE63">
        <v>67.941426000000007</v>
      </c>
      <c r="BF63">
        <v>70.601673000000005</v>
      </c>
      <c r="BG63">
        <v>72.880386999999999</v>
      </c>
      <c r="BH63">
        <v>74.893153999999996</v>
      </c>
      <c r="BI63">
        <v>76.433589999999995</v>
      </c>
      <c r="BJ63">
        <v>77.342021000000003</v>
      </c>
      <c r="BK63">
        <v>77.708475000000007</v>
      </c>
      <c r="BL63">
        <v>77.472683000000004</v>
      </c>
      <c r="BM63">
        <v>76.139797000000002</v>
      </c>
      <c r="BN63">
        <v>73.659233999999998</v>
      </c>
      <c r="BO63">
        <v>70.969778000000005</v>
      </c>
      <c r="BP63">
        <v>68.543980000000005</v>
      </c>
      <c r="BQ63">
        <v>66.242373000000001</v>
      </c>
      <c r="BR63">
        <v>63.92877</v>
      </c>
      <c r="BS63">
        <v>-1439.845</v>
      </c>
      <c r="BT63">
        <v>-1032.0450000000001</v>
      </c>
      <c r="BU63">
        <v>-597.69050000000004</v>
      </c>
      <c r="BV63">
        <v>-434.91320000000002</v>
      </c>
      <c r="BW63">
        <v>-480.24610000000001</v>
      </c>
      <c r="BX63">
        <v>-223.18960000000001</v>
      </c>
      <c r="BY63">
        <v>-307.25869999999998</v>
      </c>
      <c r="BZ63">
        <v>441.20389999999998</v>
      </c>
      <c r="CA63">
        <v>1068.556</v>
      </c>
      <c r="CB63">
        <v>-688.45699999999999</v>
      </c>
      <c r="CC63">
        <v>-932.46510000000001</v>
      </c>
      <c r="CD63">
        <v>-441.3895</v>
      </c>
      <c r="CE63">
        <v>319.85480000000001</v>
      </c>
      <c r="CF63">
        <v>755.11680000000001</v>
      </c>
      <c r="CG63">
        <v>-585.16030000000001</v>
      </c>
      <c r="CH63">
        <v>-341.05759999999998</v>
      </c>
      <c r="CI63">
        <v>252.9913</v>
      </c>
      <c r="CJ63">
        <v>1467.299</v>
      </c>
      <c r="CK63">
        <v>8684.0550000000003</v>
      </c>
      <c r="CL63">
        <v>22523.02</v>
      </c>
      <c r="CM63">
        <v>21153.34</v>
      </c>
      <c r="CN63">
        <v>10098.31</v>
      </c>
      <c r="CO63">
        <v>6010.5249999999996</v>
      </c>
      <c r="CP63">
        <v>4249.1890000000003</v>
      </c>
      <c r="CQ63">
        <v>84962.94</v>
      </c>
      <c r="CR63">
        <v>74689.259999999995</v>
      </c>
      <c r="CS63">
        <v>73612.789999999994</v>
      </c>
      <c r="CT63">
        <v>62452.160000000003</v>
      </c>
      <c r="CU63">
        <v>57497.24</v>
      </c>
      <c r="CV63">
        <v>50094.69</v>
      </c>
      <c r="CW63">
        <v>34125.21</v>
      </c>
      <c r="CX63">
        <v>30205.919999999998</v>
      </c>
      <c r="CY63">
        <v>35194.36</v>
      </c>
      <c r="CZ63">
        <v>57406.13</v>
      </c>
      <c r="DA63">
        <v>85272.72</v>
      </c>
      <c r="DB63">
        <v>96562.73</v>
      </c>
      <c r="DC63">
        <v>121280.1</v>
      </c>
      <c r="DD63">
        <v>134773.29999999999</v>
      </c>
      <c r="DE63">
        <v>143433.1</v>
      </c>
      <c r="DF63">
        <v>172137.5</v>
      </c>
      <c r="DG63">
        <v>181885</v>
      </c>
      <c r="DH63">
        <v>186349.1</v>
      </c>
      <c r="DI63">
        <v>192465.5</v>
      </c>
      <c r="DJ63">
        <v>203778.4</v>
      </c>
      <c r="DK63">
        <v>205019.7</v>
      </c>
      <c r="DL63">
        <v>175059.3</v>
      </c>
      <c r="DM63">
        <v>172780.7</v>
      </c>
      <c r="DN63">
        <v>174895.9</v>
      </c>
      <c r="DO63">
        <v>20</v>
      </c>
      <c r="DP63">
        <v>21</v>
      </c>
      <c r="DQ63">
        <v>7.9871319999999999</v>
      </c>
    </row>
    <row r="64" spans="1:121" x14ac:dyDescent="0.3">
      <c r="A64" t="str">
        <f t="shared" si="0"/>
        <v>OtherDR-No_All CBP_44701</v>
      </c>
      <c r="B64" t="s">
        <v>61</v>
      </c>
      <c r="C64" t="s">
        <v>299</v>
      </c>
      <c r="D64" t="s">
        <v>60</v>
      </c>
      <c r="E64" t="s">
        <v>60</v>
      </c>
      <c r="F64" t="s">
        <v>60</v>
      </c>
      <c r="G64" t="s">
        <v>60</v>
      </c>
      <c r="H64" t="s">
        <v>60</v>
      </c>
      <c r="I64" t="s">
        <v>96</v>
      </c>
      <c r="J64" t="s">
        <v>60</v>
      </c>
      <c r="K64" t="s">
        <v>190</v>
      </c>
      <c r="L64" s="10">
        <v>44701</v>
      </c>
      <c r="M64">
        <v>20</v>
      </c>
      <c r="N64">
        <v>21</v>
      </c>
      <c r="O64" t="s">
        <v>248</v>
      </c>
      <c r="P64">
        <v>499</v>
      </c>
      <c r="Q64">
        <v>494</v>
      </c>
      <c r="R64">
        <v>1</v>
      </c>
      <c r="S64">
        <v>0</v>
      </c>
      <c r="T64">
        <v>0</v>
      </c>
      <c r="U64">
        <v>0</v>
      </c>
      <c r="V64">
        <v>0</v>
      </c>
      <c r="W64">
        <v>68688.445999999996</v>
      </c>
      <c r="X64">
        <v>66842.721999999994</v>
      </c>
      <c r="Y64">
        <v>65201.71</v>
      </c>
      <c r="Z64">
        <v>65461.417000000001</v>
      </c>
      <c r="AA64">
        <v>66404.548999999999</v>
      </c>
      <c r="AB64">
        <v>68217.017000000007</v>
      </c>
      <c r="AC64">
        <v>73268.573000000004</v>
      </c>
      <c r="AD64">
        <v>72867.514999999999</v>
      </c>
      <c r="AE64">
        <v>73162.86</v>
      </c>
      <c r="AF64">
        <v>75567.198999999993</v>
      </c>
      <c r="AG64">
        <v>78217.398000000001</v>
      </c>
      <c r="AH64">
        <v>78552.142999999996</v>
      </c>
      <c r="AI64">
        <v>78506.854999999996</v>
      </c>
      <c r="AJ64">
        <v>79214.672999999995</v>
      </c>
      <c r="AK64">
        <v>80704.058000000005</v>
      </c>
      <c r="AL64">
        <v>80411.316999999995</v>
      </c>
      <c r="AM64">
        <v>80002.543000000005</v>
      </c>
      <c r="AN64">
        <v>79392.748999999996</v>
      </c>
      <c r="AO64">
        <v>71518.513000000006</v>
      </c>
      <c r="AP64">
        <v>45983.762000000002</v>
      </c>
      <c r="AQ64">
        <v>44731.063000000002</v>
      </c>
      <c r="AR64">
        <v>56913.165999999997</v>
      </c>
      <c r="AS64">
        <v>62595.53</v>
      </c>
      <c r="AT64">
        <v>63852.591999999997</v>
      </c>
      <c r="AU64">
        <v>69.284272000000001</v>
      </c>
      <c r="AV64">
        <v>67.466082999999998</v>
      </c>
      <c r="AW64">
        <v>65.297871999999998</v>
      </c>
      <c r="AX64">
        <v>63.974293000000003</v>
      </c>
      <c r="AY64">
        <v>62.564064000000002</v>
      </c>
      <c r="AZ64">
        <v>61.069378999999998</v>
      </c>
      <c r="BA64">
        <v>60.074584000000002</v>
      </c>
      <c r="BB64">
        <v>61.407324000000003</v>
      </c>
      <c r="BC64">
        <v>63.258380000000002</v>
      </c>
      <c r="BD64">
        <v>65.529753999999997</v>
      </c>
      <c r="BE64">
        <v>68.316492999999994</v>
      </c>
      <c r="BF64">
        <v>70.888949999999994</v>
      </c>
      <c r="BG64">
        <v>73.178596999999996</v>
      </c>
      <c r="BH64">
        <v>75.342029999999994</v>
      </c>
      <c r="BI64">
        <v>76.996087000000003</v>
      </c>
      <c r="BJ64">
        <v>77.974610999999996</v>
      </c>
      <c r="BK64">
        <v>78.517307000000002</v>
      </c>
      <c r="BL64">
        <v>78.394774999999996</v>
      </c>
      <c r="BM64">
        <v>77.107864000000006</v>
      </c>
      <c r="BN64">
        <v>74.971093999999994</v>
      </c>
      <c r="BO64">
        <v>72.623351999999997</v>
      </c>
      <c r="BP64">
        <v>70.323361000000006</v>
      </c>
      <c r="BQ64">
        <v>68.051085</v>
      </c>
      <c r="BR64">
        <v>65.560160999999994</v>
      </c>
      <c r="BS64">
        <v>-2015.19</v>
      </c>
      <c r="BT64">
        <v>-1400.4</v>
      </c>
      <c r="BU64">
        <v>-857.09810000000004</v>
      </c>
      <c r="BV64">
        <v>-1019.562</v>
      </c>
      <c r="BW64">
        <v>-990.60180000000003</v>
      </c>
      <c r="BX64">
        <v>-526.7577</v>
      </c>
      <c r="BY64">
        <v>-685.50310000000002</v>
      </c>
      <c r="BZ64">
        <v>790.32629999999995</v>
      </c>
      <c r="CA64">
        <v>1466.25</v>
      </c>
      <c r="CB64">
        <v>-164.70269999999999</v>
      </c>
      <c r="CC64">
        <v>-277.0188</v>
      </c>
      <c r="CD64">
        <v>547.95699999999999</v>
      </c>
      <c r="CE64">
        <v>1879.692</v>
      </c>
      <c r="CF64">
        <v>2441.9690000000001</v>
      </c>
      <c r="CG64">
        <v>460.9128</v>
      </c>
      <c r="CH64">
        <v>237.012</v>
      </c>
      <c r="CI64">
        <v>605.50789999999995</v>
      </c>
      <c r="CJ64">
        <v>1593.413</v>
      </c>
      <c r="CK64">
        <v>10330.76</v>
      </c>
      <c r="CL64">
        <v>37055.870000000003</v>
      </c>
      <c r="CM64">
        <v>35547.5</v>
      </c>
      <c r="CN64">
        <v>18127.21</v>
      </c>
      <c r="CO64">
        <v>8894.2160000000003</v>
      </c>
      <c r="CP64">
        <v>5975.6289999999999</v>
      </c>
      <c r="CQ64">
        <v>105154.3</v>
      </c>
      <c r="CR64">
        <v>94920.5</v>
      </c>
      <c r="CS64">
        <v>91089.2</v>
      </c>
      <c r="CT64">
        <v>77873.2</v>
      </c>
      <c r="CU64">
        <v>74811.78</v>
      </c>
      <c r="CV64">
        <v>66376.37</v>
      </c>
      <c r="CW64">
        <v>40616.93</v>
      </c>
      <c r="CX64">
        <v>39301.42</v>
      </c>
      <c r="CY64">
        <v>50016.69</v>
      </c>
      <c r="CZ64">
        <v>78530.009999999995</v>
      </c>
      <c r="DA64">
        <v>108165.2</v>
      </c>
      <c r="DB64">
        <v>123996.2</v>
      </c>
      <c r="DC64">
        <v>152781.79999999999</v>
      </c>
      <c r="DD64">
        <v>170743.9</v>
      </c>
      <c r="DE64">
        <v>181434.2</v>
      </c>
      <c r="DF64">
        <v>214611.6</v>
      </c>
      <c r="DG64">
        <v>229646.6</v>
      </c>
      <c r="DH64">
        <v>232306.1</v>
      </c>
      <c r="DI64">
        <v>244271</v>
      </c>
      <c r="DJ64">
        <v>247901.8</v>
      </c>
      <c r="DK64">
        <v>247753.3</v>
      </c>
      <c r="DL64">
        <v>217348.7</v>
      </c>
      <c r="DM64">
        <v>214389.6</v>
      </c>
      <c r="DN64">
        <v>216683</v>
      </c>
      <c r="DO64">
        <v>20</v>
      </c>
      <c r="DP64">
        <v>21</v>
      </c>
      <c r="DQ64">
        <v>8.0797699999999999</v>
      </c>
    </row>
    <row r="65" spans="1:121" x14ac:dyDescent="0.3">
      <c r="A65" t="str">
        <f t="shared" si="0"/>
        <v>LCA-Kern_All CBP_44701</v>
      </c>
      <c r="B65" t="s">
        <v>61</v>
      </c>
      <c r="C65" t="s">
        <v>202</v>
      </c>
      <c r="D65" t="s">
        <v>29</v>
      </c>
      <c r="E65" t="s">
        <v>60</v>
      </c>
      <c r="F65" t="s">
        <v>60</v>
      </c>
      <c r="G65" t="s">
        <v>60</v>
      </c>
      <c r="H65" t="s">
        <v>60</v>
      </c>
      <c r="I65" t="s">
        <v>60</v>
      </c>
      <c r="J65" t="s">
        <v>60</v>
      </c>
      <c r="K65" t="s">
        <v>190</v>
      </c>
      <c r="L65" s="10">
        <v>44701</v>
      </c>
      <c r="M65">
        <v>20</v>
      </c>
      <c r="N65">
        <v>21</v>
      </c>
      <c r="O65" t="s">
        <v>248</v>
      </c>
      <c r="P65">
        <v>36</v>
      </c>
      <c r="Q65">
        <v>35</v>
      </c>
      <c r="R65">
        <v>1</v>
      </c>
      <c r="S65">
        <v>0</v>
      </c>
      <c r="T65">
        <v>0</v>
      </c>
      <c r="U65">
        <v>0</v>
      </c>
      <c r="V65">
        <v>0</v>
      </c>
      <c r="W65">
        <v>5553.2169999999996</v>
      </c>
      <c r="X65">
        <v>5517.1342000000004</v>
      </c>
      <c r="Y65">
        <v>5190.5589</v>
      </c>
      <c r="Z65">
        <v>5152.2448000000004</v>
      </c>
      <c r="AA65">
        <v>5149.6845000000003</v>
      </c>
      <c r="AB65">
        <v>5160.8411999999998</v>
      </c>
      <c r="AC65">
        <v>5148.9776000000002</v>
      </c>
      <c r="AD65">
        <v>5254.1638999999996</v>
      </c>
      <c r="AE65">
        <v>5637.3868000000002</v>
      </c>
      <c r="AF65">
        <v>5818.5393999999997</v>
      </c>
      <c r="AG65">
        <v>5835.4588999999996</v>
      </c>
      <c r="AH65">
        <v>5851.1242000000002</v>
      </c>
      <c r="AI65">
        <v>5866.7353000000003</v>
      </c>
      <c r="AJ65">
        <v>5868.2435999999998</v>
      </c>
      <c r="AK65">
        <v>5888.9723999999997</v>
      </c>
      <c r="AL65">
        <v>5847.9303</v>
      </c>
      <c r="AM65">
        <v>5864.1902</v>
      </c>
      <c r="AN65">
        <v>5719.6989999999996</v>
      </c>
      <c r="AO65">
        <v>5089.3869999999997</v>
      </c>
      <c r="AP65">
        <v>736.83513000000005</v>
      </c>
      <c r="AQ65">
        <v>761.44601999999998</v>
      </c>
      <c r="AR65">
        <v>2506.0963000000002</v>
      </c>
      <c r="AS65">
        <v>5427.3437999999996</v>
      </c>
      <c r="AT65">
        <v>5590.6170000000002</v>
      </c>
      <c r="AU65">
        <v>78</v>
      </c>
      <c r="AV65">
        <v>76</v>
      </c>
      <c r="AW65">
        <v>73</v>
      </c>
      <c r="AX65">
        <v>72.5</v>
      </c>
      <c r="AY65">
        <v>71</v>
      </c>
      <c r="AZ65">
        <v>68</v>
      </c>
      <c r="BA65">
        <v>66</v>
      </c>
      <c r="BB65">
        <v>66.5</v>
      </c>
      <c r="BC65">
        <v>67.5</v>
      </c>
      <c r="BD65">
        <v>68.5</v>
      </c>
      <c r="BE65">
        <v>70.5</v>
      </c>
      <c r="BF65">
        <v>72.5</v>
      </c>
      <c r="BG65">
        <v>75.5</v>
      </c>
      <c r="BH65">
        <v>77</v>
      </c>
      <c r="BI65">
        <v>78.5</v>
      </c>
      <c r="BJ65">
        <v>80</v>
      </c>
      <c r="BK65">
        <v>81</v>
      </c>
      <c r="BL65">
        <v>81.5</v>
      </c>
      <c r="BM65">
        <v>81</v>
      </c>
      <c r="BN65">
        <v>79</v>
      </c>
      <c r="BO65">
        <v>76.5</v>
      </c>
      <c r="BP65">
        <v>74.5</v>
      </c>
      <c r="BQ65">
        <v>72</v>
      </c>
      <c r="BR65">
        <v>70</v>
      </c>
      <c r="BS65">
        <v>-190.1481</v>
      </c>
      <c r="BT65">
        <v>-224.33009999999999</v>
      </c>
      <c r="BU65">
        <v>90.075130000000001</v>
      </c>
      <c r="BV65">
        <v>92.300449999999998</v>
      </c>
      <c r="BW65">
        <v>69.204669999999993</v>
      </c>
      <c r="BX65">
        <v>30.877469999999999</v>
      </c>
      <c r="BY65">
        <v>159.08609999999999</v>
      </c>
      <c r="BZ65">
        <v>200.3843</v>
      </c>
      <c r="CA65">
        <v>-128.44919999999999</v>
      </c>
      <c r="CB65">
        <v>-273.23590000000002</v>
      </c>
      <c r="CC65">
        <v>-178.35740000000001</v>
      </c>
      <c r="CD65">
        <v>48.861759999999997</v>
      </c>
      <c r="CE65">
        <v>74.921859999999995</v>
      </c>
      <c r="CF65">
        <v>113.0031</v>
      </c>
      <c r="CG65">
        <v>91.1601</v>
      </c>
      <c r="CH65">
        <v>96.04477</v>
      </c>
      <c r="CI65">
        <v>109.01560000000001</v>
      </c>
      <c r="CJ65">
        <v>192.58519999999999</v>
      </c>
      <c r="CK65">
        <v>756.02769999999998</v>
      </c>
      <c r="CL65">
        <v>5116.1419999999998</v>
      </c>
      <c r="CM65">
        <v>5062.6369999999997</v>
      </c>
      <c r="CN65">
        <v>3194.1950000000002</v>
      </c>
      <c r="CO65">
        <v>269.18150000000003</v>
      </c>
      <c r="CP65">
        <v>95.410579999999996</v>
      </c>
      <c r="CQ65">
        <v>2930.674</v>
      </c>
      <c r="CR65">
        <v>2464.5160000000001</v>
      </c>
      <c r="CS65">
        <v>2589.152</v>
      </c>
      <c r="CT65">
        <v>2427.1990000000001</v>
      </c>
      <c r="CU65">
        <v>2185.3910000000001</v>
      </c>
      <c r="CV65">
        <v>2020.9870000000001</v>
      </c>
      <c r="CW65">
        <v>1465.585</v>
      </c>
      <c r="CX65">
        <v>1366.444</v>
      </c>
      <c r="CY65">
        <v>2679.0509999999999</v>
      </c>
      <c r="CZ65">
        <v>4849.5820000000003</v>
      </c>
      <c r="DA65">
        <v>5761.6980000000003</v>
      </c>
      <c r="DB65">
        <v>6316.2340000000004</v>
      </c>
      <c r="DC65">
        <v>7073.5240000000003</v>
      </c>
      <c r="DD65">
        <v>7269.7969999999996</v>
      </c>
      <c r="DE65">
        <v>7683.1260000000002</v>
      </c>
      <c r="DF65">
        <v>9548.25</v>
      </c>
      <c r="DG65">
        <v>10803.37</v>
      </c>
      <c r="DH65">
        <v>10407.790000000001</v>
      </c>
      <c r="DI65">
        <v>11957.67</v>
      </c>
      <c r="DJ65">
        <v>11326.78</v>
      </c>
      <c r="DK65">
        <v>11983.65</v>
      </c>
      <c r="DL65">
        <v>10729.53</v>
      </c>
      <c r="DM65">
        <v>11138.28</v>
      </c>
      <c r="DN65">
        <v>11605.51</v>
      </c>
      <c r="DO65">
        <v>20</v>
      </c>
      <c r="DP65">
        <v>21</v>
      </c>
      <c r="DQ65">
        <v>4.6066669999999998</v>
      </c>
    </row>
    <row r="66" spans="1:121" x14ac:dyDescent="0.3">
      <c r="A66" t="str">
        <f t="shared" si="0"/>
        <v>sublap_id-SLAP_PGNP_All CBP_44701</v>
      </c>
      <c r="B66" t="s">
        <v>61</v>
      </c>
      <c r="C66" t="s">
        <v>272</v>
      </c>
      <c r="D66" t="s">
        <v>60</v>
      </c>
      <c r="E66" t="s">
        <v>273</v>
      </c>
      <c r="F66" t="s">
        <v>60</v>
      </c>
      <c r="G66" t="s">
        <v>60</v>
      </c>
      <c r="H66" t="s">
        <v>60</v>
      </c>
      <c r="I66" t="s">
        <v>60</v>
      </c>
      <c r="J66" t="s">
        <v>60</v>
      </c>
      <c r="K66" t="s">
        <v>190</v>
      </c>
      <c r="L66" s="10">
        <v>44701</v>
      </c>
      <c r="M66">
        <v>20</v>
      </c>
      <c r="N66">
        <v>21</v>
      </c>
      <c r="O66" t="s">
        <v>248</v>
      </c>
      <c r="P66">
        <v>25</v>
      </c>
      <c r="Q66">
        <v>25</v>
      </c>
      <c r="R66">
        <v>1</v>
      </c>
      <c r="S66">
        <v>0</v>
      </c>
      <c r="T66">
        <v>0</v>
      </c>
      <c r="U66">
        <v>0</v>
      </c>
      <c r="V66">
        <v>0</v>
      </c>
      <c r="W66">
        <v>2597.5614999999998</v>
      </c>
      <c r="X66">
        <v>2246.2779999999998</v>
      </c>
      <c r="Y66">
        <v>2094.1120000000001</v>
      </c>
      <c r="Z66">
        <v>2181.1275000000001</v>
      </c>
      <c r="AA66">
        <v>2184.1280000000002</v>
      </c>
      <c r="AB66">
        <v>2162.768</v>
      </c>
      <c r="AC66">
        <v>2730.4234999999999</v>
      </c>
      <c r="AD66">
        <v>3116.6280000000002</v>
      </c>
      <c r="AE66">
        <v>3350.4259999999999</v>
      </c>
      <c r="AF66">
        <v>3322.7305000000001</v>
      </c>
      <c r="AG66">
        <v>2913.7440000000001</v>
      </c>
      <c r="AH66">
        <v>2969.8710000000001</v>
      </c>
      <c r="AI66">
        <v>3294.7995000000001</v>
      </c>
      <c r="AJ66">
        <v>3298.5140000000001</v>
      </c>
      <c r="AK66">
        <v>3178.1774999999998</v>
      </c>
      <c r="AL66">
        <v>2904.078</v>
      </c>
      <c r="AM66">
        <v>3195.1475</v>
      </c>
      <c r="AN66">
        <v>3331.0695000000001</v>
      </c>
      <c r="AO66">
        <v>2845.3805000000002</v>
      </c>
      <c r="AP66">
        <v>2383.5814999999998</v>
      </c>
      <c r="AQ66">
        <v>2347.0509999999999</v>
      </c>
      <c r="AR66">
        <v>3068.672</v>
      </c>
      <c r="AS66">
        <v>3164.9189999999999</v>
      </c>
      <c r="AT66">
        <v>2787.7620000000002</v>
      </c>
      <c r="AU66">
        <v>67.8</v>
      </c>
      <c r="AV66">
        <v>65.28</v>
      </c>
      <c r="AW66">
        <v>63.42</v>
      </c>
      <c r="AX66">
        <v>61.28</v>
      </c>
      <c r="AY66">
        <v>59.42</v>
      </c>
      <c r="AZ66">
        <v>58.18</v>
      </c>
      <c r="BA66">
        <v>57.7</v>
      </c>
      <c r="BB66">
        <v>59.56</v>
      </c>
      <c r="BC66">
        <v>62.3</v>
      </c>
      <c r="BD66">
        <v>65.8</v>
      </c>
      <c r="BE66">
        <v>68.98</v>
      </c>
      <c r="BF66">
        <v>72.28</v>
      </c>
      <c r="BG66">
        <v>75.14</v>
      </c>
      <c r="BH66">
        <v>77.58</v>
      </c>
      <c r="BI66">
        <v>79.42</v>
      </c>
      <c r="BJ66">
        <v>80.28</v>
      </c>
      <c r="BK66">
        <v>80.72</v>
      </c>
      <c r="BL66">
        <v>80.760000000000005</v>
      </c>
      <c r="BM66">
        <v>80</v>
      </c>
      <c r="BN66">
        <v>78.2</v>
      </c>
      <c r="BO66">
        <v>74.92</v>
      </c>
      <c r="BP66">
        <v>71.8</v>
      </c>
      <c r="BQ66">
        <v>68.34</v>
      </c>
      <c r="BR66">
        <v>66.16</v>
      </c>
      <c r="BS66">
        <v>197.32980000000001</v>
      </c>
      <c r="BT66">
        <v>391.27429999999998</v>
      </c>
      <c r="BU66">
        <v>445.96260000000001</v>
      </c>
      <c r="BV66">
        <v>341.87430000000001</v>
      </c>
      <c r="BW66">
        <v>435.76190000000003</v>
      </c>
      <c r="BX66">
        <v>558.86170000000004</v>
      </c>
      <c r="BY66">
        <v>108.2961</v>
      </c>
      <c r="BZ66">
        <v>-264.09199999999998</v>
      </c>
      <c r="CA66">
        <v>-470.02760000000001</v>
      </c>
      <c r="CB66">
        <v>-373.6653</v>
      </c>
      <c r="CC66">
        <v>35.963039999999999</v>
      </c>
      <c r="CD66">
        <v>-7.906021</v>
      </c>
      <c r="CE66">
        <v>-193.3997</v>
      </c>
      <c r="CF66">
        <v>-218.22540000000001</v>
      </c>
      <c r="CG66">
        <v>-82.565089999999998</v>
      </c>
      <c r="CH66">
        <v>260.77269999999999</v>
      </c>
      <c r="CI66">
        <v>8.0755239999999997</v>
      </c>
      <c r="CJ66">
        <v>39.431190000000001</v>
      </c>
      <c r="CK66">
        <v>755.29939999999999</v>
      </c>
      <c r="CL66">
        <v>1260.1600000000001</v>
      </c>
      <c r="CM66">
        <v>1257.8579999999999</v>
      </c>
      <c r="CN66">
        <v>269.20639999999997</v>
      </c>
      <c r="CO66">
        <v>62.878830000000001</v>
      </c>
      <c r="CP66">
        <v>251.80709999999999</v>
      </c>
      <c r="CQ66">
        <v>4683.4089999999997</v>
      </c>
      <c r="CR66">
        <v>4235.9139999999998</v>
      </c>
      <c r="CS66">
        <v>4073.0790000000002</v>
      </c>
      <c r="CT66">
        <v>2316.5450000000001</v>
      </c>
      <c r="CU66">
        <v>3105.982</v>
      </c>
      <c r="CV66">
        <v>3326.3609999999999</v>
      </c>
      <c r="CW66">
        <v>1951.817</v>
      </c>
      <c r="CX66">
        <v>2663.1550000000002</v>
      </c>
      <c r="CY66">
        <v>2355.61</v>
      </c>
      <c r="CZ66">
        <v>3337.8850000000002</v>
      </c>
      <c r="DA66">
        <v>3746.8110000000001</v>
      </c>
      <c r="DB66">
        <v>3040.4380000000001</v>
      </c>
      <c r="DC66">
        <v>3017.2829999999999</v>
      </c>
      <c r="DD66">
        <v>3522.2869999999998</v>
      </c>
      <c r="DE66">
        <v>2594.444</v>
      </c>
      <c r="DF66">
        <v>3686.5619999999999</v>
      </c>
      <c r="DG66">
        <v>3580.3220000000001</v>
      </c>
      <c r="DH66">
        <v>3425.8009999999999</v>
      </c>
      <c r="DI66">
        <v>4183.701</v>
      </c>
      <c r="DJ66">
        <v>4452.7830000000004</v>
      </c>
      <c r="DK66">
        <v>4524.442</v>
      </c>
      <c r="DL66">
        <v>3739.8519999999999</v>
      </c>
      <c r="DM66">
        <v>3974.7620000000002</v>
      </c>
      <c r="DN66">
        <v>5003.134</v>
      </c>
      <c r="DO66">
        <v>20</v>
      </c>
      <c r="DP66">
        <v>21</v>
      </c>
      <c r="DQ66">
        <v>1.278111</v>
      </c>
    </row>
    <row r="67" spans="1:121" x14ac:dyDescent="0.3">
      <c r="A67" t="str">
        <f t="shared" si="0"/>
        <v>All_All CBP_44701</v>
      </c>
      <c r="B67" t="s">
        <v>61</v>
      </c>
      <c r="C67" t="s">
        <v>60</v>
      </c>
      <c r="D67" t="s">
        <v>60</v>
      </c>
      <c r="E67" t="s">
        <v>60</v>
      </c>
      <c r="F67" t="s">
        <v>60</v>
      </c>
      <c r="G67" t="s">
        <v>60</v>
      </c>
      <c r="H67" t="s">
        <v>60</v>
      </c>
      <c r="I67" t="s">
        <v>60</v>
      </c>
      <c r="J67" t="s">
        <v>60</v>
      </c>
      <c r="K67" t="s">
        <v>190</v>
      </c>
      <c r="L67" s="10">
        <v>44701</v>
      </c>
      <c r="M67">
        <v>20</v>
      </c>
      <c r="N67">
        <v>21</v>
      </c>
      <c r="O67" t="s">
        <v>248</v>
      </c>
      <c r="P67">
        <v>508</v>
      </c>
      <c r="Q67">
        <v>503</v>
      </c>
      <c r="R67">
        <v>1</v>
      </c>
      <c r="S67">
        <v>0</v>
      </c>
      <c r="T67">
        <v>0</v>
      </c>
      <c r="U67">
        <v>0</v>
      </c>
      <c r="V67">
        <v>0</v>
      </c>
      <c r="W67">
        <v>75423.570999999996</v>
      </c>
      <c r="X67">
        <v>73730.804999999993</v>
      </c>
      <c r="Y67">
        <v>72068.73</v>
      </c>
      <c r="Z67">
        <v>72136.698999999993</v>
      </c>
      <c r="AA67">
        <v>73081.644</v>
      </c>
      <c r="AB67">
        <v>74893.611000000004</v>
      </c>
      <c r="AC67">
        <v>80058.172999999995</v>
      </c>
      <c r="AD67">
        <v>79964.347999999998</v>
      </c>
      <c r="AE67">
        <v>80341.364000000001</v>
      </c>
      <c r="AF67">
        <v>82733.758000000002</v>
      </c>
      <c r="AG67">
        <v>85377.604999999996</v>
      </c>
      <c r="AH67">
        <v>85914.804999999993</v>
      </c>
      <c r="AI67">
        <v>85854.816000000006</v>
      </c>
      <c r="AJ67">
        <v>86372.005999999994</v>
      </c>
      <c r="AK67">
        <v>87833.620999999999</v>
      </c>
      <c r="AL67">
        <v>87513.471999999994</v>
      </c>
      <c r="AM67">
        <v>87253.756999999998</v>
      </c>
      <c r="AN67">
        <v>86673.839000000007</v>
      </c>
      <c r="AO67">
        <v>78561.179999999993</v>
      </c>
      <c r="AP67">
        <v>52197.464999999997</v>
      </c>
      <c r="AQ67">
        <v>50977.120000000003</v>
      </c>
      <c r="AR67">
        <v>63780.841</v>
      </c>
      <c r="AS67">
        <v>69951.277000000002</v>
      </c>
      <c r="AT67">
        <v>71073.335999999996</v>
      </c>
      <c r="AU67">
        <v>69.290000000000006</v>
      </c>
      <c r="AV67">
        <v>67.468579000000005</v>
      </c>
      <c r="AW67">
        <v>65.322149999999993</v>
      </c>
      <c r="AX67">
        <v>63.979602999999997</v>
      </c>
      <c r="AY67">
        <v>62.553938000000002</v>
      </c>
      <c r="AZ67">
        <v>61.061157000000001</v>
      </c>
      <c r="BA67">
        <v>60.064303000000002</v>
      </c>
      <c r="BB67">
        <v>61.387171000000002</v>
      </c>
      <c r="BC67">
        <v>63.234949999999998</v>
      </c>
      <c r="BD67">
        <v>65.522266000000002</v>
      </c>
      <c r="BE67">
        <v>68.305891000000003</v>
      </c>
      <c r="BF67">
        <v>70.883983999999998</v>
      </c>
      <c r="BG67">
        <v>73.182304999999999</v>
      </c>
      <c r="BH67">
        <v>75.360636</v>
      </c>
      <c r="BI67">
        <v>77.020850999999993</v>
      </c>
      <c r="BJ67">
        <v>77.999751000000003</v>
      </c>
      <c r="BK67">
        <v>78.543660000000003</v>
      </c>
      <c r="BL67">
        <v>78.437139999999999</v>
      </c>
      <c r="BM67">
        <v>77.160264999999995</v>
      </c>
      <c r="BN67">
        <v>75.043724999999995</v>
      </c>
      <c r="BO67">
        <v>72.685376000000005</v>
      </c>
      <c r="BP67">
        <v>70.356123999999994</v>
      </c>
      <c r="BQ67">
        <v>68.047183000000004</v>
      </c>
      <c r="BR67">
        <v>65.586727999999994</v>
      </c>
      <c r="BS67">
        <v>-1821.0809999999999</v>
      </c>
      <c r="BT67">
        <v>-1340.7159999999999</v>
      </c>
      <c r="BU67">
        <v>-767.26969999999994</v>
      </c>
      <c r="BV67">
        <v>-775.20320000000004</v>
      </c>
      <c r="BW67">
        <v>-759.92430000000002</v>
      </c>
      <c r="BX67">
        <v>-279.70530000000002</v>
      </c>
      <c r="BY67">
        <v>-546.64149999999995</v>
      </c>
      <c r="BZ67">
        <v>636.15189999999996</v>
      </c>
      <c r="CA67">
        <v>1232.865</v>
      </c>
      <c r="CB67">
        <v>-391.65620000000001</v>
      </c>
      <c r="CC67">
        <v>-395.14729999999997</v>
      </c>
      <c r="CD67">
        <v>255.79130000000001</v>
      </c>
      <c r="CE67">
        <v>1635.0840000000001</v>
      </c>
      <c r="CF67">
        <v>2370.143</v>
      </c>
      <c r="CG67">
        <v>346.28370000000001</v>
      </c>
      <c r="CH67">
        <v>176.08410000000001</v>
      </c>
      <c r="CI67">
        <v>508.71820000000002</v>
      </c>
      <c r="CJ67">
        <v>1470.144</v>
      </c>
      <c r="CK67">
        <v>10400.959999999999</v>
      </c>
      <c r="CL67">
        <v>37929.269999999997</v>
      </c>
      <c r="CM67">
        <v>36381.879999999997</v>
      </c>
      <c r="CN67">
        <v>18368.68</v>
      </c>
      <c r="CO67">
        <v>8663.1260000000002</v>
      </c>
      <c r="CP67">
        <v>5834.8040000000001</v>
      </c>
      <c r="CQ67">
        <v>106647.9</v>
      </c>
      <c r="CR67">
        <v>96549.21</v>
      </c>
      <c r="CS67">
        <v>92794.26</v>
      </c>
      <c r="CT67">
        <v>79397.279999999999</v>
      </c>
      <c r="CU67">
        <v>75820.539999999994</v>
      </c>
      <c r="CV67">
        <v>67277.03</v>
      </c>
      <c r="CW67">
        <v>41642.5</v>
      </c>
      <c r="CX67">
        <v>40427.33</v>
      </c>
      <c r="CY67">
        <v>50947</v>
      </c>
      <c r="CZ67">
        <v>80037.95</v>
      </c>
      <c r="DA67">
        <v>112012.5</v>
      </c>
      <c r="DB67">
        <v>126790.7</v>
      </c>
      <c r="DC67">
        <v>156041.5</v>
      </c>
      <c r="DD67">
        <v>173692.7</v>
      </c>
      <c r="DE67">
        <v>185471.4</v>
      </c>
      <c r="DF67">
        <v>217595.1</v>
      </c>
      <c r="DG67">
        <v>232061.1</v>
      </c>
      <c r="DH67">
        <v>236021.3</v>
      </c>
      <c r="DI67">
        <v>247284.8</v>
      </c>
      <c r="DJ67">
        <v>250297.2</v>
      </c>
      <c r="DK67">
        <v>250467.3</v>
      </c>
      <c r="DL67">
        <v>220022.2</v>
      </c>
      <c r="DM67">
        <v>217615.9</v>
      </c>
      <c r="DN67">
        <v>220427.1</v>
      </c>
      <c r="DO67">
        <v>20</v>
      </c>
      <c r="DP67">
        <v>21</v>
      </c>
      <c r="DQ67">
        <v>8.1485529999999997</v>
      </c>
    </row>
    <row r="68" spans="1:121" x14ac:dyDescent="0.3">
      <c r="A68" t="str">
        <f t="shared" ref="A68:A131" si="1">C68&amp;"_"&amp;K68&amp;"_"&amp;IF(L68="",O68,L68&amp;IF(LEFT(K68,3)="All","",IF(R68=1,"_Combined","_"&amp;M68&amp;"-"&amp;N68)))</f>
        <v>Industry_Type-3. Wholesale, Transport, other utilities_All CBP_44701</v>
      </c>
      <c r="B68" t="s">
        <v>61</v>
      </c>
      <c r="C68" t="s">
        <v>194</v>
      </c>
      <c r="D68" t="s">
        <v>60</v>
      </c>
      <c r="E68" t="s">
        <v>60</v>
      </c>
      <c r="F68" t="s">
        <v>60</v>
      </c>
      <c r="G68" t="s">
        <v>31</v>
      </c>
      <c r="H68" t="s">
        <v>60</v>
      </c>
      <c r="I68" t="s">
        <v>60</v>
      </c>
      <c r="J68" t="s">
        <v>60</v>
      </c>
      <c r="K68" t="s">
        <v>190</v>
      </c>
      <c r="L68" s="10">
        <v>44701</v>
      </c>
      <c r="M68">
        <v>20</v>
      </c>
      <c r="N68">
        <v>21</v>
      </c>
      <c r="O68" t="s">
        <v>248</v>
      </c>
      <c r="P68">
        <v>95</v>
      </c>
      <c r="Q68">
        <v>95</v>
      </c>
      <c r="R68">
        <v>1</v>
      </c>
      <c r="S68">
        <v>0</v>
      </c>
      <c r="T68">
        <v>0</v>
      </c>
      <c r="U68">
        <v>0</v>
      </c>
      <c r="V68">
        <v>0</v>
      </c>
      <c r="W68">
        <v>16801.555</v>
      </c>
      <c r="X68">
        <v>16240.269</v>
      </c>
      <c r="Y68">
        <v>15778.873</v>
      </c>
      <c r="Z68">
        <v>16250.379000000001</v>
      </c>
      <c r="AA68">
        <v>16424.019</v>
      </c>
      <c r="AB68">
        <v>16957.888999999999</v>
      </c>
      <c r="AC68">
        <v>18954.679</v>
      </c>
      <c r="AD68">
        <v>18230.013999999999</v>
      </c>
      <c r="AE68">
        <v>18544.561000000002</v>
      </c>
      <c r="AF68">
        <v>18680.041000000001</v>
      </c>
      <c r="AG68">
        <v>18603.474999999999</v>
      </c>
      <c r="AH68">
        <v>18519.661</v>
      </c>
      <c r="AI68">
        <v>18636.553</v>
      </c>
      <c r="AJ68">
        <v>18730.377</v>
      </c>
      <c r="AK68">
        <v>18628.269</v>
      </c>
      <c r="AL68">
        <v>18062.418000000001</v>
      </c>
      <c r="AM68">
        <v>17664.541000000001</v>
      </c>
      <c r="AN68">
        <v>17413.183000000001</v>
      </c>
      <c r="AO68">
        <v>15677.712</v>
      </c>
      <c r="AP68">
        <v>5299.5039999999999</v>
      </c>
      <c r="AQ68">
        <v>5516.0649999999996</v>
      </c>
      <c r="AR68">
        <v>10954.96</v>
      </c>
      <c r="AS68">
        <v>15429.383</v>
      </c>
      <c r="AT68">
        <v>15733.249</v>
      </c>
      <c r="AU68">
        <v>72.642105000000001</v>
      </c>
      <c r="AV68">
        <v>70.610525999999993</v>
      </c>
      <c r="AW68">
        <v>68.226315999999997</v>
      </c>
      <c r="AX68">
        <v>66.647368</v>
      </c>
      <c r="AY68">
        <v>65.031578999999994</v>
      </c>
      <c r="AZ68">
        <v>63.442104999999998</v>
      </c>
      <c r="BA68">
        <v>62.147368</v>
      </c>
      <c r="BB68">
        <v>62.894736999999999</v>
      </c>
      <c r="BC68">
        <v>64.084210999999996</v>
      </c>
      <c r="BD68">
        <v>66.042105000000006</v>
      </c>
      <c r="BE68">
        <v>68.757895000000005</v>
      </c>
      <c r="BF68">
        <v>71.273684000000003</v>
      </c>
      <c r="BG68">
        <v>73.821053000000006</v>
      </c>
      <c r="BH68">
        <v>76.105262999999994</v>
      </c>
      <c r="BI68">
        <v>77.815788999999995</v>
      </c>
      <c r="BJ68">
        <v>78.889474000000007</v>
      </c>
      <c r="BK68">
        <v>79.584210999999996</v>
      </c>
      <c r="BL68">
        <v>79.615789000000007</v>
      </c>
      <c r="BM68">
        <v>78.410526000000004</v>
      </c>
      <c r="BN68">
        <v>76.889474000000007</v>
      </c>
      <c r="BO68">
        <v>74.978947000000005</v>
      </c>
      <c r="BP68">
        <v>72.752632000000006</v>
      </c>
      <c r="BQ68">
        <v>70.321053000000006</v>
      </c>
      <c r="BR68">
        <v>67.7</v>
      </c>
      <c r="BS68">
        <v>-880.68330000000003</v>
      </c>
      <c r="BT68">
        <v>-580.44140000000004</v>
      </c>
      <c r="BU68">
        <v>-693.43619999999999</v>
      </c>
      <c r="BV68">
        <v>-901.63570000000004</v>
      </c>
      <c r="BW68">
        <v>-540.16980000000001</v>
      </c>
      <c r="BX68">
        <v>144.9821</v>
      </c>
      <c r="BY68">
        <v>404.08210000000003</v>
      </c>
      <c r="BZ68">
        <v>389.20659999999998</v>
      </c>
      <c r="CA68">
        <v>-75.650090000000006</v>
      </c>
      <c r="CB68">
        <v>-274.12400000000002</v>
      </c>
      <c r="CC68">
        <v>-170.21360000000001</v>
      </c>
      <c r="CD68">
        <v>-206.40639999999999</v>
      </c>
      <c r="CE68">
        <v>-459.4633</v>
      </c>
      <c r="CF68">
        <v>-738.13729999999998</v>
      </c>
      <c r="CG68">
        <v>-1412.818</v>
      </c>
      <c r="CH68">
        <v>-1398.2819999999999</v>
      </c>
      <c r="CI68">
        <v>-1171.125</v>
      </c>
      <c r="CJ68">
        <v>-855.60410000000002</v>
      </c>
      <c r="CK68">
        <v>1335.163</v>
      </c>
      <c r="CL68">
        <v>12882.03</v>
      </c>
      <c r="CM68">
        <v>12700.4</v>
      </c>
      <c r="CN68">
        <v>7053.7449999999999</v>
      </c>
      <c r="CO68">
        <v>2261.4009999999998</v>
      </c>
      <c r="CP68">
        <v>1506.367</v>
      </c>
      <c r="CQ68">
        <v>26040.9</v>
      </c>
      <c r="CR68">
        <v>25654.42</v>
      </c>
      <c r="CS68">
        <v>24013.82</v>
      </c>
      <c r="CT68">
        <v>21865.55</v>
      </c>
      <c r="CU68">
        <v>29045.05</v>
      </c>
      <c r="CV68">
        <v>29156.33</v>
      </c>
      <c r="CW68">
        <v>20665.66</v>
      </c>
      <c r="CX68">
        <v>18303.27</v>
      </c>
      <c r="CY68">
        <v>16209.21</v>
      </c>
      <c r="CZ68">
        <v>30896.83</v>
      </c>
      <c r="DA68">
        <v>38027.57</v>
      </c>
      <c r="DB68">
        <v>35249.86</v>
      </c>
      <c r="DC68">
        <v>39245.760000000002</v>
      </c>
      <c r="DD68">
        <v>44866.84</v>
      </c>
      <c r="DE68">
        <v>45117.16</v>
      </c>
      <c r="DF68">
        <v>43106.28</v>
      </c>
      <c r="DG68">
        <v>47043.3</v>
      </c>
      <c r="DH68">
        <v>45033.86</v>
      </c>
      <c r="DI68">
        <v>50258.52</v>
      </c>
      <c r="DJ68">
        <v>40832.050000000003</v>
      </c>
      <c r="DK68">
        <v>37340.01</v>
      </c>
      <c r="DL68">
        <v>32150.65</v>
      </c>
      <c r="DM68">
        <v>35095.75</v>
      </c>
      <c r="DN68">
        <v>36432.51</v>
      </c>
      <c r="DO68">
        <v>20</v>
      </c>
      <c r="DP68">
        <v>21</v>
      </c>
      <c r="DQ68">
        <v>9.3028739999999992</v>
      </c>
    </row>
    <row r="69" spans="1:121" x14ac:dyDescent="0.3">
      <c r="A69" t="str">
        <f t="shared" si="1"/>
        <v>sublap_id-SLAP_PGF1_All CBP_44701</v>
      </c>
      <c r="B69" t="s">
        <v>61</v>
      </c>
      <c r="C69" t="s">
        <v>270</v>
      </c>
      <c r="D69" t="s">
        <v>60</v>
      </c>
      <c r="E69" t="s">
        <v>271</v>
      </c>
      <c r="F69" t="s">
        <v>60</v>
      </c>
      <c r="G69" t="s">
        <v>60</v>
      </c>
      <c r="H69" t="s">
        <v>60</v>
      </c>
      <c r="I69" t="s">
        <v>60</v>
      </c>
      <c r="J69" t="s">
        <v>60</v>
      </c>
      <c r="K69" t="s">
        <v>190</v>
      </c>
      <c r="L69" s="10">
        <v>44701</v>
      </c>
      <c r="M69">
        <v>20</v>
      </c>
      <c r="N69">
        <v>21</v>
      </c>
      <c r="O69" t="s">
        <v>248</v>
      </c>
      <c r="P69">
        <v>168</v>
      </c>
      <c r="Q69">
        <v>167</v>
      </c>
      <c r="R69">
        <v>1</v>
      </c>
      <c r="S69">
        <v>0</v>
      </c>
      <c r="T69">
        <v>0</v>
      </c>
      <c r="U69">
        <v>0</v>
      </c>
      <c r="V69">
        <v>0</v>
      </c>
      <c r="W69">
        <v>25486.420999999998</v>
      </c>
      <c r="X69">
        <v>25277.884999999998</v>
      </c>
      <c r="Y69">
        <v>24550.02</v>
      </c>
      <c r="Z69">
        <v>24780.01</v>
      </c>
      <c r="AA69">
        <v>24822.382000000001</v>
      </c>
      <c r="AB69">
        <v>25086.555</v>
      </c>
      <c r="AC69">
        <v>24973.314999999999</v>
      </c>
      <c r="AD69">
        <v>23271.132000000001</v>
      </c>
      <c r="AE69">
        <v>23305.727999999999</v>
      </c>
      <c r="AF69">
        <v>23466.859</v>
      </c>
      <c r="AG69">
        <v>23738.923999999999</v>
      </c>
      <c r="AH69">
        <v>24055.861000000001</v>
      </c>
      <c r="AI69">
        <v>24011.314999999999</v>
      </c>
      <c r="AJ69">
        <v>23886.481</v>
      </c>
      <c r="AK69">
        <v>24136.239000000001</v>
      </c>
      <c r="AL69">
        <v>24244.124</v>
      </c>
      <c r="AM69">
        <v>23671.360000000001</v>
      </c>
      <c r="AN69">
        <v>23711.488000000001</v>
      </c>
      <c r="AO69">
        <v>21877.7</v>
      </c>
      <c r="AP69">
        <v>11532.057000000001</v>
      </c>
      <c r="AQ69">
        <v>11777.009</v>
      </c>
      <c r="AR69">
        <v>18841.685000000001</v>
      </c>
      <c r="AS69">
        <v>20836.861000000001</v>
      </c>
      <c r="AT69">
        <v>21452.088</v>
      </c>
      <c r="AU69">
        <v>73.260395000000003</v>
      </c>
      <c r="AV69">
        <v>71.260395000000003</v>
      </c>
      <c r="AW69">
        <v>68.856236999999993</v>
      </c>
      <c r="AX69">
        <v>66.832277000000005</v>
      </c>
      <c r="AY69">
        <v>65.284356000000002</v>
      </c>
      <c r="AZ69">
        <v>64.260395000000003</v>
      </c>
      <c r="BA69">
        <v>62.784356000000002</v>
      </c>
      <c r="BB69">
        <v>62.832276999999998</v>
      </c>
      <c r="BC69">
        <v>63.404158000000002</v>
      </c>
      <c r="BD69">
        <v>65.476039999999998</v>
      </c>
      <c r="BE69">
        <v>68.452078999999998</v>
      </c>
      <c r="BF69">
        <v>70.976039999999998</v>
      </c>
      <c r="BG69">
        <v>73.023960000000002</v>
      </c>
      <c r="BH69">
        <v>76.023960000000002</v>
      </c>
      <c r="BI69">
        <v>78.023960000000002</v>
      </c>
      <c r="BJ69">
        <v>79.023960000000002</v>
      </c>
      <c r="BK69">
        <v>80</v>
      </c>
      <c r="BL69">
        <v>80.047921000000002</v>
      </c>
      <c r="BM69">
        <v>78.595842000000005</v>
      </c>
      <c r="BN69">
        <v>77.595842000000005</v>
      </c>
      <c r="BO69">
        <v>76.476039999999998</v>
      </c>
      <c r="BP69">
        <v>74.356236999999993</v>
      </c>
      <c r="BQ69">
        <v>72.212474</v>
      </c>
      <c r="BR69">
        <v>68.880197999999993</v>
      </c>
      <c r="BS69">
        <v>-1134.943</v>
      </c>
      <c r="BT69">
        <v>-1022.497</v>
      </c>
      <c r="BU69">
        <v>-915.34270000000004</v>
      </c>
      <c r="BV69">
        <v>-964.83759999999995</v>
      </c>
      <c r="BW69">
        <v>-787.92809999999997</v>
      </c>
      <c r="BX69">
        <v>-668.93340000000001</v>
      </c>
      <c r="BY69">
        <v>-178.21039999999999</v>
      </c>
      <c r="BZ69">
        <v>840.82119999999998</v>
      </c>
      <c r="CA69">
        <v>540.54139999999995</v>
      </c>
      <c r="CB69">
        <v>307.18110000000001</v>
      </c>
      <c r="CC69">
        <v>387.87720000000002</v>
      </c>
      <c r="CD69">
        <v>211.84909999999999</v>
      </c>
      <c r="CE69">
        <v>407.70929999999998</v>
      </c>
      <c r="CF69">
        <v>605.7903</v>
      </c>
      <c r="CG69">
        <v>92.292280000000005</v>
      </c>
      <c r="CH69">
        <v>-266.87389999999999</v>
      </c>
      <c r="CI69">
        <v>179.52029999999999</v>
      </c>
      <c r="CJ69">
        <v>589.49009999999998</v>
      </c>
      <c r="CK69">
        <v>3338.6840000000002</v>
      </c>
      <c r="CL69">
        <v>14941.68</v>
      </c>
      <c r="CM69">
        <v>14708.13</v>
      </c>
      <c r="CN69">
        <v>7066.9350000000004</v>
      </c>
      <c r="CO69">
        <v>4686.22</v>
      </c>
      <c r="CP69">
        <v>3745.0709999999999</v>
      </c>
      <c r="CQ69">
        <v>23473.81</v>
      </c>
      <c r="CR69">
        <v>25794.26</v>
      </c>
      <c r="CS69">
        <v>23432.02</v>
      </c>
      <c r="CT69">
        <v>19606.79</v>
      </c>
      <c r="CU69">
        <v>19065.919999999998</v>
      </c>
      <c r="CV69">
        <v>18105.77</v>
      </c>
      <c r="CW69">
        <v>8834.7119999999995</v>
      </c>
      <c r="CX69">
        <v>11055.49</v>
      </c>
      <c r="CY69">
        <v>17347.759999999998</v>
      </c>
      <c r="CZ69">
        <v>24052.080000000002</v>
      </c>
      <c r="DA69">
        <v>31584.89</v>
      </c>
      <c r="DB69">
        <v>34132.730000000003</v>
      </c>
      <c r="DC69">
        <v>37188.379999999997</v>
      </c>
      <c r="DD69">
        <v>43971.44</v>
      </c>
      <c r="DE69">
        <v>45558.04</v>
      </c>
      <c r="DF69">
        <v>46467.11</v>
      </c>
      <c r="DG69">
        <v>51541.21</v>
      </c>
      <c r="DH69">
        <v>50083</v>
      </c>
      <c r="DI69">
        <v>54878.23</v>
      </c>
      <c r="DJ69">
        <v>46564.45</v>
      </c>
      <c r="DK69">
        <v>49800.35</v>
      </c>
      <c r="DL69">
        <v>48215.14</v>
      </c>
      <c r="DM69">
        <v>45119.360000000001</v>
      </c>
      <c r="DN69">
        <v>45347.24</v>
      </c>
      <c r="DO69">
        <v>20</v>
      </c>
      <c r="DP69">
        <v>21</v>
      </c>
      <c r="DQ69">
        <v>10.133240000000001</v>
      </c>
    </row>
    <row r="70" spans="1:121" x14ac:dyDescent="0.3">
      <c r="A70" t="str">
        <f t="shared" si="1"/>
        <v>LCA-Other_All CBP_44701</v>
      </c>
      <c r="B70" t="s">
        <v>61</v>
      </c>
      <c r="C70" t="s">
        <v>204</v>
      </c>
      <c r="D70" t="s">
        <v>32</v>
      </c>
      <c r="E70" t="s">
        <v>60</v>
      </c>
      <c r="F70" t="s">
        <v>60</v>
      </c>
      <c r="G70" t="s">
        <v>60</v>
      </c>
      <c r="H70" t="s">
        <v>60</v>
      </c>
      <c r="I70" t="s">
        <v>60</v>
      </c>
      <c r="J70" t="s">
        <v>60</v>
      </c>
      <c r="K70" t="s">
        <v>190</v>
      </c>
      <c r="L70" s="10">
        <v>44701</v>
      </c>
      <c r="M70">
        <v>20</v>
      </c>
      <c r="N70">
        <v>21</v>
      </c>
      <c r="O70" t="s">
        <v>248</v>
      </c>
      <c r="P70">
        <v>161</v>
      </c>
      <c r="Q70">
        <v>158</v>
      </c>
      <c r="R70">
        <v>1</v>
      </c>
      <c r="S70">
        <v>0</v>
      </c>
      <c r="T70">
        <v>0</v>
      </c>
      <c r="U70">
        <v>0</v>
      </c>
      <c r="V70">
        <v>0</v>
      </c>
      <c r="W70">
        <v>16593.811000000002</v>
      </c>
      <c r="X70">
        <v>16015.994000000001</v>
      </c>
      <c r="Y70">
        <v>15689.134</v>
      </c>
      <c r="Z70">
        <v>15601.653</v>
      </c>
      <c r="AA70">
        <v>15473.14</v>
      </c>
      <c r="AB70">
        <v>15854.27</v>
      </c>
      <c r="AC70">
        <v>18792.323</v>
      </c>
      <c r="AD70">
        <v>19497.442999999999</v>
      </c>
      <c r="AE70">
        <v>18952.248</v>
      </c>
      <c r="AF70">
        <v>19593.352999999999</v>
      </c>
      <c r="AG70">
        <v>19480.829000000002</v>
      </c>
      <c r="AH70">
        <v>18879.398000000001</v>
      </c>
      <c r="AI70">
        <v>18427.829000000002</v>
      </c>
      <c r="AJ70">
        <v>18287.665000000001</v>
      </c>
      <c r="AK70">
        <v>19197.705999999998</v>
      </c>
      <c r="AL70">
        <v>18814.786</v>
      </c>
      <c r="AM70">
        <v>18808.179</v>
      </c>
      <c r="AN70">
        <v>17802.215</v>
      </c>
      <c r="AO70">
        <v>13972.397000000001</v>
      </c>
      <c r="AP70">
        <v>5451.9301999999998</v>
      </c>
      <c r="AQ70">
        <v>5463.4768999999997</v>
      </c>
      <c r="AR70">
        <v>11509.245000000001</v>
      </c>
      <c r="AS70">
        <v>14234.519</v>
      </c>
      <c r="AT70">
        <v>14641.599</v>
      </c>
      <c r="AU70">
        <v>73.462288999999998</v>
      </c>
      <c r="AV70">
        <v>71.463471999999996</v>
      </c>
      <c r="AW70">
        <v>68.941732999999999</v>
      </c>
      <c r="AX70">
        <v>68.045697000000004</v>
      </c>
      <c r="AY70">
        <v>66.597161</v>
      </c>
      <c r="AZ70">
        <v>64.425909000000004</v>
      </c>
      <c r="BA70">
        <v>63.029873000000002</v>
      </c>
      <c r="BB70">
        <v>64.037119000000004</v>
      </c>
      <c r="BC70">
        <v>65.498225000000005</v>
      </c>
      <c r="BD70">
        <v>67.227891</v>
      </c>
      <c r="BE70">
        <v>69.725673</v>
      </c>
      <c r="BF70">
        <v>72.00488</v>
      </c>
      <c r="BG70">
        <v>74.778616</v>
      </c>
      <c r="BH70">
        <v>76.422064000000006</v>
      </c>
      <c r="BI70">
        <v>77.844572999999997</v>
      </c>
      <c r="BJ70">
        <v>78.980182999999997</v>
      </c>
      <c r="BK70">
        <v>79.742679999999993</v>
      </c>
      <c r="BL70">
        <v>79.767672000000005</v>
      </c>
      <c r="BM70">
        <v>78.615202999999994</v>
      </c>
      <c r="BN70">
        <v>76.608400000000003</v>
      </c>
      <c r="BO70">
        <v>74.169623999999999</v>
      </c>
      <c r="BP70">
        <v>72.050428999999994</v>
      </c>
      <c r="BQ70">
        <v>69.588583</v>
      </c>
      <c r="BR70">
        <v>67.432120999999995</v>
      </c>
      <c r="BS70">
        <v>-1123.2349999999999</v>
      </c>
      <c r="BT70">
        <v>-936.91859999999997</v>
      </c>
      <c r="BU70">
        <v>-831.92880000000002</v>
      </c>
      <c r="BV70">
        <v>-694.24120000000005</v>
      </c>
      <c r="BW70">
        <v>-236.4606</v>
      </c>
      <c r="BX70">
        <v>296.32409999999999</v>
      </c>
      <c r="BY70">
        <v>-95.412120000000002</v>
      </c>
      <c r="BZ70">
        <v>-226.82919999999999</v>
      </c>
      <c r="CA70">
        <v>410.74619999999999</v>
      </c>
      <c r="CB70">
        <v>-273.56740000000002</v>
      </c>
      <c r="CC70">
        <v>81.261279999999999</v>
      </c>
      <c r="CD70">
        <v>868.84709999999995</v>
      </c>
      <c r="CE70">
        <v>1535.7270000000001</v>
      </c>
      <c r="CF70">
        <v>1889.0909999999999</v>
      </c>
      <c r="CG70">
        <v>296.75049999999999</v>
      </c>
      <c r="CH70">
        <v>470.23579999999998</v>
      </c>
      <c r="CI70">
        <v>365.0847</v>
      </c>
      <c r="CJ70">
        <v>1353.2049999999999</v>
      </c>
      <c r="CK70">
        <v>5492.152</v>
      </c>
      <c r="CL70">
        <v>14193.87</v>
      </c>
      <c r="CM70">
        <v>13596.72</v>
      </c>
      <c r="CN70">
        <v>6543.0219999999999</v>
      </c>
      <c r="CO70">
        <v>3083.402</v>
      </c>
      <c r="CP70">
        <v>1937.365</v>
      </c>
      <c r="CQ70">
        <v>56280.99</v>
      </c>
      <c r="CR70">
        <v>46671.22</v>
      </c>
      <c r="CS70">
        <v>46455.25</v>
      </c>
      <c r="CT70">
        <v>39151.56</v>
      </c>
      <c r="CU70">
        <v>42410.64</v>
      </c>
      <c r="CV70">
        <v>38781.86</v>
      </c>
      <c r="CW70">
        <v>25910.32</v>
      </c>
      <c r="CX70">
        <v>21785.82</v>
      </c>
      <c r="CY70">
        <v>21531.89</v>
      </c>
      <c r="CZ70">
        <v>38177.269999999997</v>
      </c>
      <c r="DA70">
        <v>53390.51</v>
      </c>
      <c r="DB70">
        <v>58772.81</v>
      </c>
      <c r="DC70">
        <v>74766.740000000005</v>
      </c>
      <c r="DD70">
        <v>81893.03</v>
      </c>
      <c r="DE70">
        <v>83583.87</v>
      </c>
      <c r="DF70">
        <v>104411.2</v>
      </c>
      <c r="DG70">
        <v>104761.4</v>
      </c>
      <c r="DH70">
        <v>100197.4</v>
      </c>
      <c r="DI70">
        <v>94672.28</v>
      </c>
      <c r="DJ70">
        <v>99222.54</v>
      </c>
      <c r="DK70">
        <v>100185.5</v>
      </c>
      <c r="DL70">
        <v>86596.54</v>
      </c>
      <c r="DM70">
        <v>99341.95</v>
      </c>
      <c r="DN70">
        <v>107409.9</v>
      </c>
      <c r="DO70">
        <v>20</v>
      </c>
      <c r="DP70">
        <v>21</v>
      </c>
      <c r="DQ70">
        <v>8.3415350000000004</v>
      </c>
    </row>
    <row r="71" spans="1:121" x14ac:dyDescent="0.3">
      <c r="A71" t="str">
        <f t="shared" si="1"/>
        <v>OtherDR-Yes_All CBP_44701</v>
      </c>
      <c r="B71" t="s">
        <v>61</v>
      </c>
      <c r="C71" t="s">
        <v>300</v>
      </c>
      <c r="D71" t="s">
        <v>60</v>
      </c>
      <c r="E71" t="s">
        <v>60</v>
      </c>
      <c r="F71" t="s">
        <v>60</v>
      </c>
      <c r="G71" t="s">
        <v>60</v>
      </c>
      <c r="H71" t="s">
        <v>60</v>
      </c>
      <c r="I71" t="s">
        <v>97</v>
      </c>
      <c r="J71" t="s">
        <v>60</v>
      </c>
      <c r="K71" t="s">
        <v>190</v>
      </c>
      <c r="L71" s="10">
        <v>44701</v>
      </c>
      <c r="M71">
        <v>20</v>
      </c>
      <c r="N71">
        <v>21</v>
      </c>
      <c r="O71" t="s">
        <v>248</v>
      </c>
      <c r="P71">
        <v>9</v>
      </c>
      <c r="Q71">
        <v>9</v>
      </c>
      <c r="R71">
        <v>1</v>
      </c>
      <c r="S71">
        <v>0</v>
      </c>
      <c r="T71">
        <v>1</v>
      </c>
      <c r="U71">
        <v>0</v>
      </c>
      <c r="V71">
        <v>1</v>
      </c>
      <c r="AU71">
        <v>69.611110999999994</v>
      </c>
      <c r="AV71">
        <v>67.611110999999994</v>
      </c>
      <c r="AW71">
        <v>66.666667000000004</v>
      </c>
      <c r="AX71">
        <v>64.277777999999998</v>
      </c>
      <c r="AY71">
        <v>62</v>
      </c>
      <c r="AZ71">
        <v>60.611111000000001</v>
      </c>
      <c r="BA71">
        <v>59.5</v>
      </c>
      <c r="BB71">
        <v>60.277777999999998</v>
      </c>
      <c r="BC71">
        <v>61.944443999999997</v>
      </c>
      <c r="BD71">
        <v>65.111110999999994</v>
      </c>
      <c r="BE71">
        <v>67.722222000000002</v>
      </c>
      <c r="BF71">
        <v>70.611110999999994</v>
      </c>
      <c r="BG71">
        <v>73.388889000000006</v>
      </c>
      <c r="BH71">
        <v>76.388889000000006</v>
      </c>
      <c r="BI71">
        <v>78.388889000000006</v>
      </c>
      <c r="BJ71">
        <v>79.388889000000006</v>
      </c>
      <c r="BK71">
        <v>80</v>
      </c>
      <c r="BL71">
        <v>80.777777999999998</v>
      </c>
      <c r="BM71">
        <v>80.055555999999996</v>
      </c>
      <c r="BN71">
        <v>79.055555999999996</v>
      </c>
      <c r="BO71">
        <v>76.111110999999994</v>
      </c>
      <c r="BP71">
        <v>72.166667000000004</v>
      </c>
      <c r="BQ71">
        <v>67.833332999999996</v>
      </c>
      <c r="BR71">
        <v>67.055555999999996</v>
      </c>
      <c r="DO71">
        <v>20</v>
      </c>
      <c r="DP71">
        <v>21</v>
      </c>
    </row>
    <row r="72" spans="1:121" x14ac:dyDescent="0.3">
      <c r="A72" t="str">
        <f t="shared" si="1"/>
        <v>Industry_Type-1. Agriculture, Mining &amp; Construction_All CBP_44701</v>
      </c>
      <c r="B72" t="s">
        <v>61</v>
      </c>
      <c r="C72" t="s">
        <v>203</v>
      </c>
      <c r="D72" t="s">
        <v>60</v>
      </c>
      <c r="E72" t="s">
        <v>60</v>
      </c>
      <c r="F72" t="s">
        <v>60</v>
      </c>
      <c r="G72" t="s">
        <v>30</v>
      </c>
      <c r="H72" t="s">
        <v>60</v>
      </c>
      <c r="I72" t="s">
        <v>60</v>
      </c>
      <c r="J72" t="s">
        <v>60</v>
      </c>
      <c r="K72" t="s">
        <v>190</v>
      </c>
      <c r="L72" s="10">
        <v>44701</v>
      </c>
      <c r="M72">
        <v>20</v>
      </c>
      <c r="N72">
        <v>21</v>
      </c>
      <c r="O72" t="s">
        <v>248</v>
      </c>
      <c r="P72">
        <v>235</v>
      </c>
      <c r="Q72">
        <v>230</v>
      </c>
      <c r="R72">
        <v>1</v>
      </c>
      <c r="S72">
        <v>0</v>
      </c>
      <c r="T72">
        <v>0</v>
      </c>
      <c r="U72">
        <v>0</v>
      </c>
      <c r="V72">
        <v>0</v>
      </c>
      <c r="W72">
        <v>22242.324000000001</v>
      </c>
      <c r="X72">
        <v>21766.746999999999</v>
      </c>
      <c r="Y72">
        <v>21532.064999999999</v>
      </c>
      <c r="Z72">
        <v>21255.341</v>
      </c>
      <c r="AA72">
        <v>20993.991999999998</v>
      </c>
      <c r="AB72">
        <v>21173.718000000001</v>
      </c>
      <c r="AC72">
        <v>22165.867999999999</v>
      </c>
      <c r="AD72">
        <v>21964.55</v>
      </c>
      <c r="AE72">
        <v>21471.644</v>
      </c>
      <c r="AF72">
        <v>21987.19</v>
      </c>
      <c r="AG72">
        <v>22417.829000000002</v>
      </c>
      <c r="AH72">
        <v>21861.883000000002</v>
      </c>
      <c r="AI72">
        <v>21147.920999999998</v>
      </c>
      <c r="AJ72">
        <v>21012.967000000001</v>
      </c>
      <c r="AK72">
        <v>21992.539000000001</v>
      </c>
      <c r="AL72">
        <v>22207.745999999999</v>
      </c>
      <c r="AM72">
        <v>21319.768</v>
      </c>
      <c r="AN72">
        <v>20223.964</v>
      </c>
      <c r="AO72">
        <v>15519.804</v>
      </c>
      <c r="AP72">
        <v>4405.1068999999998</v>
      </c>
      <c r="AQ72">
        <v>4462.6545999999998</v>
      </c>
      <c r="AR72">
        <v>13312.93</v>
      </c>
      <c r="AS72">
        <v>16405.993999999999</v>
      </c>
      <c r="AT72">
        <v>17679.397000000001</v>
      </c>
      <c r="AU72">
        <v>74.187977000000004</v>
      </c>
      <c r="AV72">
        <v>72.221050000000005</v>
      </c>
      <c r="AW72">
        <v>69.618425000000002</v>
      </c>
      <c r="AX72">
        <v>68.337058999999996</v>
      </c>
      <c r="AY72">
        <v>66.895822999999993</v>
      </c>
      <c r="AZ72">
        <v>65.024364000000006</v>
      </c>
      <c r="BA72">
        <v>63.438865999999997</v>
      </c>
      <c r="BB72">
        <v>63.818776</v>
      </c>
      <c r="BC72">
        <v>64.732349999999997</v>
      </c>
      <c r="BD72">
        <v>66.435855000000004</v>
      </c>
      <c r="BE72">
        <v>69.080003000000005</v>
      </c>
      <c r="BF72">
        <v>71.335341</v>
      </c>
      <c r="BG72">
        <v>73.591381999999996</v>
      </c>
      <c r="BH72">
        <v>75.855620999999999</v>
      </c>
      <c r="BI72">
        <v>77.618931000000003</v>
      </c>
      <c r="BJ72">
        <v>78.771755999999996</v>
      </c>
      <c r="BK72">
        <v>79.696455999999998</v>
      </c>
      <c r="BL72">
        <v>79.874381999999997</v>
      </c>
      <c r="BM72">
        <v>78.831225000000003</v>
      </c>
      <c r="BN72">
        <v>77.407454000000001</v>
      </c>
      <c r="BO72">
        <v>75.637438000000003</v>
      </c>
      <c r="BP72">
        <v>73.570109000000002</v>
      </c>
      <c r="BQ72">
        <v>71.307727999999997</v>
      </c>
      <c r="BR72">
        <v>68.543488999999994</v>
      </c>
      <c r="BS72">
        <v>-1116.8009999999999</v>
      </c>
      <c r="BT72">
        <v>-838.62689999999998</v>
      </c>
      <c r="BU72">
        <v>-783.44510000000002</v>
      </c>
      <c r="BV72">
        <v>-629.50409999999999</v>
      </c>
      <c r="BW72">
        <v>-495.05689999999998</v>
      </c>
      <c r="BX72">
        <v>-613.39509999999996</v>
      </c>
      <c r="BY72">
        <v>-966.74450000000002</v>
      </c>
      <c r="BZ72">
        <v>401.75619999999998</v>
      </c>
      <c r="CA72">
        <v>1144.5719999999999</v>
      </c>
      <c r="CB72">
        <v>451.67469999999997</v>
      </c>
      <c r="CC72">
        <v>385.30059999999997</v>
      </c>
      <c r="CD72">
        <v>1300.971</v>
      </c>
      <c r="CE72">
        <v>2403.1060000000002</v>
      </c>
      <c r="CF72">
        <v>3048.4009999999998</v>
      </c>
      <c r="CG72">
        <v>1913.0830000000001</v>
      </c>
      <c r="CH72">
        <v>1593.962</v>
      </c>
      <c r="CI72">
        <v>2204.1120000000001</v>
      </c>
      <c r="CJ72">
        <v>3201.201</v>
      </c>
      <c r="CK72">
        <v>8218.759</v>
      </c>
      <c r="CL72">
        <v>19307.439999999999</v>
      </c>
      <c r="CM72">
        <v>18900.34</v>
      </c>
      <c r="CN72">
        <v>9724.56</v>
      </c>
      <c r="CO72">
        <v>6168.7640000000001</v>
      </c>
      <c r="CP72">
        <v>4351.7489999999998</v>
      </c>
      <c r="CQ72">
        <v>50712.32</v>
      </c>
      <c r="CR72">
        <v>41549.07</v>
      </c>
      <c r="CS72">
        <v>39833.949999999997</v>
      </c>
      <c r="CT72">
        <v>33118.870000000003</v>
      </c>
      <c r="CU72">
        <v>29400.720000000001</v>
      </c>
      <c r="CV72">
        <v>24713.09</v>
      </c>
      <c r="CW72">
        <v>11631.73</v>
      </c>
      <c r="CX72">
        <v>12813.66</v>
      </c>
      <c r="CY72">
        <v>21967.95</v>
      </c>
      <c r="CZ72">
        <v>30836.79</v>
      </c>
      <c r="DA72">
        <v>43856.31</v>
      </c>
      <c r="DB72">
        <v>57694.93</v>
      </c>
      <c r="DC72">
        <v>74310.59</v>
      </c>
      <c r="DD72">
        <v>80680.179999999993</v>
      </c>
      <c r="DE72">
        <v>83391.25</v>
      </c>
      <c r="DF72">
        <v>110347.9</v>
      </c>
      <c r="DG72">
        <v>113799.7</v>
      </c>
      <c r="DH72">
        <v>109636.6</v>
      </c>
      <c r="DI72">
        <v>106256.2</v>
      </c>
      <c r="DJ72">
        <v>109868.9</v>
      </c>
      <c r="DK72">
        <v>113720</v>
      </c>
      <c r="DL72">
        <v>102567.2</v>
      </c>
      <c r="DM72">
        <v>113011</v>
      </c>
      <c r="DN72">
        <v>120479.1</v>
      </c>
      <c r="DO72">
        <v>20</v>
      </c>
      <c r="DP72">
        <v>21</v>
      </c>
      <c r="DQ72">
        <v>10.77497</v>
      </c>
    </row>
    <row r="73" spans="1:121" x14ac:dyDescent="0.3">
      <c r="A73" t="str">
        <f t="shared" si="1"/>
        <v>Size_Grp-200 kW and above_All CBP_44701</v>
      </c>
      <c r="B73" t="s">
        <v>61</v>
      </c>
      <c r="C73" t="s">
        <v>199</v>
      </c>
      <c r="D73" t="s">
        <v>60</v>
      </c>
      <c r="E73" t="s">
        <v>60</v>
      </c>
      <c r="F73" t="s">
        <v>60</v>
      </c>
      <c r="G73" t="s">
        <v>60</v>
      </c>
      <c r="H73" t="s">
        <v>60</v>
      </c>
      <c r="I73" t="s">
        <v>60</v>
      </c>
      <c r="J73" t="s">
        <v>101</v>
      </c>
      <c r="K73" t="s">
        <v>190</v>
      </c>
      <c r="L73" s="10">
        <v>44701</v>
      </c>
      <c r="M73">
        <v>20</v>
      </c>
      <c r="N73">
        <v>21</v>
      </c>
      <c r="O73" t="s">
        <v>248</v>
      </c>
      <c r="P73">
        <v>160</v>
      </c>
      <c r="Q73">
        <v>159</v>
      </c>
      <c r="R73">
        <v>1</v>
      </c>
      <c r="S73">
        <v>0</v>
      </c>
      <c r="T73">
        <v>0</v>
      </c>
      <c r="U73">
        <v>0</v>
      </c>
      <c r="V73">
        <v>0</v>
      </c>
      <c r="W73">
        <v>60947.146000000001</v>
      </c>
      <c r="X73">
        <v>59343.896000000001</v>
      </c>
      <c r="Y73">
        <v>57740.447</v>
      </c>
      <c r="Z73">
        <v>57709.976999999999</v>
      </c>
      <c r="AA73">
        <v>58669.396999999997</v>
      </c>
      <c r="AB73">
        <v>60232.775000000001</v>
      </c>
      <c r="AC73">
        <v>64693.413999999997</v>
      </c>
      <c r="AD73">
        <v>63693.593999999997</v>
      </c>
      <c r="AE73">
        <v>63203.423000000003</v>
      </c>
      <c r="AF73">
        <v>64364.252999999997</v>
      </c>
      <c r="AG73">
        <v>66621.350000000006</v>
      </c>
      <c r="AH73">
        <v>66959.607000000004</v>
      </c>
      <c r="AI73">
        <v>66987.453999999998</v>
      </c>
      <c r="AJ73">
        <v>67394.191999999995</v>
      </c>
      <c r="AK73">
        <v>68494.014999999999</v>
      </c>
      <c r="AL73">
        <v>67859.138999999996</v>
      </c>
      <c r="AM73">
        <v>67897.123000000007</v>
      </c>
      <c r="AN73">
        <v>67542.277000000002</v>
      </c>
      <c r="AO73">
        <v>61656.714</v>
      </c>
      <c r="AP73">
        <v>44833.332000000002</v>
      </c>
      <c r="AQ73">
        <v>43829.016000000003</v>
      </c>
      <c r="AR73">
        <v>52459.652000000002</v>
      </c>
      <c r="AS73">
        <v>57050.239000000001</v>
      </c>
      <c r="AT73">
        <v>57152.175999999999</v>
      </c>
      <c r="AU73">
        <v>70.493882999999997</v>
      </c>
      <c r="AV73">
        <v>68.642319999999998</v>
      </c>
      <c r="AW73">
        <v>66.386403000000001</v>
      </c>
      <c r="AX73">
        <v>65.125532000000007</v>
      </c>
      <c r="AY73">
        <v>63.641390000000001</v>
      </c>
      <c r="AZ73">
        <v>61.947572999999998</v>
      </c>
      <c r="BA73">
        <v>60.843350999999998</v>
      </c>
      <c r="BB73">
        <v>62.089761000000003</v>
      </c>
      <c r="BC73">
        <v>63.814028999999998</v>
      </c>
      <c r="BD73">
        <v>65.904421999999997</v>
      </c>
      <c r="BE73">
        <v>68.571742</v>
      </c>
      <c r="BF73">
        <v>71.094847000000001</v>
      </c>
      <c r="BG73">
        <v>73.569614000000001</v>
      </c>
      <c r="BH73">
        <v>75.628390999999993</v>
      </c>
      <c r="BI73">
        <v>77.190426000000002</v>
      </c>
      <c r="BJ73">
        <v>78.176761999999997</v>
      </c>
      <c r="BK73">
        <v>78.709374999999994</v>
      </c>
      <c r="BL73">
        <v>78.641954999999996</v>
      </c>
      <c r="BM73">
        <v>77.370379</v>
      </c>
      <c r="BN73">
        <v>75.273370999999997</v>
      </c>
      <c r="BO73">
        <v>72.997540000000001</v>
      </c>
      <c r="BP73">
        <v>70.700830999999994</v>
      </c>
      <c r="BQ73">
        <v>68.379919999999998</v>
      </c>
      <c r="BR73">
        <v>65.950399000000004</v>
      </c>
      <c r="BS73">
        <v>-1548.1420000000001</v>
      </c>
      <c r="BT73">
        <v>-1061.0070000000001</v>
      </c>
      <c r="BU73">
        <v>-451.89100000000002</v>
      </c>
      <c r="BV73">
        <v>-353.76839999999999</v>
      </c>
      <c r="BW73">
        <v>-403.31180000000001</v>
      </c>
      <c r="BX73">
        <v>127.46769999999999</v>
      </c>
      <c r="BY73">
        <v>-290.33150000000001</v>
      </c>
      <c r="BZ73">
        <v>332.18529999999998</v>
      </c>
      <c r="CA73">
        <v>740.78880000000004</v>
      </c>
      <c r="CB73">
        <v>-568.01059999999995</v>
      </c>
      <c r="CC73">
        <v>-571.15110000000004</v>
      </c>
      <c r="CD73">
        <v>-18.584579999999999</v>
      </c>
      <c r="CE73">
        <v>857.75609999999995</v>
      </c>
      <c r="CF73">
        <v>1228.5309999999999</v>
      </c>
      <c r="CG73">
        <v>-721.75329999999997</v>
      </c>
      <c r="CH73">
        <v>-629.56470000000002</v>
      </c>
      <c r="CI73">
        <v>-449.73410000000001</v>
      </c>
      <c r="CJ73">
        <v>585.03240000000005</v>
      </c>
      <c r="CK73">
        <v>7658.14</v>
      </c>
      <c r="CL73">
        <v>26178.6</v>
      </c>
      <c r="CM73">
        <v>25135.55</v>
      </c>
      <c r="CN73">
        <v>13122.96</v>
      </c>
      <c r="CO73">
        <v>5874.4549999999999</v>
      </c>
      <c r="CP73">
        <v>4381.1409999999996</v>
      </c>
      <c r="CQ73">
        <v>91381.13</v>
      </c>
      <c r="CR73">
        <v>81516.429999999993</v>
      </c>
      <c r="CS73">
        <v>78353.25</v>
      </c>
      <c r="CT73">
        <v>66396.73</v>
      </c>
      <c r="CU73">
        <v>63758.07</v>
      </c>
      <c r="CV73">
        <v>57737.22</v>
      </c>
      <c r="CW73">
        <v>37011.620000000003</v>
      </c>
      <c r="CX73">
        <v>34612.699999999997</v>
      </c>
      <c r="CY73">
        <v>42064.62</v>
      </c>
      <c r="CZ73">
        <v>67222.350000000006</v>
      </c>
      <c r="DA73">
        <v>94314.67</v>
      </c>
      <c r="DB73">
        <v>106034.5</v>
      </c>
      <c r="DC73">
        <v>132452.5</v>
      </c>
      <c r="DD73">
        <v>149447</v>
      </c>
      <c r="DE73">
        <v>159110.20000000001</v>
      </c>
      <c r="DF73">
        <v>189736.5</v>
      </c>
      <c r="DG73">
        <v>203663.3</v>
      </c>
      <c r="DH73">
        <v>206468</v>
      </c>
      <c r="DI73">
        <v>216557.5</v>
      </c>
      <c r="DJ73">
        <v>217870.6</v>
      </c>
      <c r="DK73">
        <v>216757.4</v>
      </c>
      <c r="DL73">
        <v>187410</v>
      </c>
      <c r="DM73">
        <v>184888.4</v>
      </c>
      <c r="DN73">
        <v>188841.9</v>
      </c>
      <c r="DO73">
        <v>20</v>
      </c>
      <c r="DP73">
        <v>21</v>
      </c>
      <c r="DQ73">
        <v>8.5766410000000004</v>
      </c>
    </row>
    <row r="74" spans="1:121" x14ac:dyDescent="0.3">
      <c r="A74" t="str">
        <f t="shared" si="1"/>
        <v>Industry_Type-2. Manufacturing_Elect DA 1-4 (1PM-9PM)_44701_20-21</v>
      </c>
      <c r="B74" t="s">
        <v>61</v>
      </c>
      <c r="C74" t="s">
        <v>209</v>
      </c>
      <c r="D74" t="s">
        <v>60</v>
      </c>
      <c r="E74" t="s">
        <v>60</v>
      </c>
      <c r="F74" t="s">
        <v>60</v>
      </c>
      <c r="G74" t="s">
        <v>38</v>
      </c>
      <c r="H74" t="s">
        <v>60</v>
      </c>
      <c r="I74" t="s">
        <v>60</v>
      </c>
      <c r="J74" t="s">
        <v>60</v>
      </c>
      <c r="K74" t="s">
        <v>195</v>
      </c>
      <c r="L74" s="10">
        <v>44701</v>
      </c>
      <c r="M74">
        <v>20</v>
      </c>
      <c r="N74">
        <v>21</v>
      </c>
      <c r="O74" t="s">
        <v>248</v>
      </c>
      <c r="P74">
        <v>12</v>
      </c>
      <c r="Q74">
        <v>12</v>
      </c>
      <c r="R74">
        <v>0</v>
      </c>
      <c r="S74">
        <v>1</v>
      </c>
      <c r="T74">
        <v>1</v>
      </c>
      <c r="U74">
        <v>0</v>
      </c>
      <c r="V74">
        <v>1</v>
      </c>
      <c r="AU74">
        <v>66.875</v>
      </c>
      <c r="AV74">
        <v>65</v>
      </c>
      <c r="AW74">
        <v>63.041666999999997</v>
      </c>
      <c r="AX74">
        <v>61.583333000000003</v>
      </c>
      <c r="AY74">
        <v>59.833333000000003</v>
      </c>
      <c r="AZ74">
        <v>58.25</v>
      </c>
      <c r="BA74">
        <v>57.416666999999997</v>
      </c>
      <c r="BB74">
        <v>59.083333000000003</v>
      </c>
      <c r="BC74">
        <v>62</v>
      </c>
      <c r="BD74">
        <v>65.166667000000004</v>
      </c>
      <c r="BE74">
        <v>68.291667000000004</v>
      </c>
      <c r="BF74">
        <v>71.458332999999996</v>
      </c>
      <c r="BG74">
        <v>73.875</v>
      </c>
      <c r="BH74">
        <v>76.666667000000004</v>
      </c>
      <c r="BI74">
        <v>78.083332999999996</v>
      </c>
      <c r="BJ74">
        <v>78.916667000000004</v>
      </c>
      <c r="BK74">
        <v>79.291667000000004</v>
      </c>
      <c r="BL74">
        <v>79.458332999999996</v>
      </c>
      <c r="BM74">
        <v>78.166667000000004</v>
      </c>
      <c r="BN74">
        <v>75.166667000000004</v>
      </c>
      <c r="BO74">
        <v>72.166667000000004</v>
      </c>
      <c r="BP74">
        <v>69</v>
      </c>
      <c r="BQ74">
        <v>66.625</v>
      </c>
      <c r="BR74">
        <v>63.75</v>
      </c>
      <c r="DO74">
        <v>20</v>
      </c>
      <c r="DP74">
        <v>21</v>
      </c>
    </row>
    <row r="75" spans="1:121" x14ac:dyDescent="0.3">
      <c r="A75" t="str">
        <f t="shared" si="1"/>
        <v>Industry_Type-8. Other_Elect DA 1-4 (1PM-9PM)_44701_20-21</v>
      </c>
      <c r="B75" t="s">
        <v>61</v>
      </c>
      <c r="C75" t="s">
        <v>252</v>
      </c>
      <c r="D75" t="s">
        <v>60</v>
      </c>
      <c r="E75" t="s">
        <v>60</v>
      </c>
      <c r="F75" t="s">
        <v>60</v>
      </c>
      <c r="G75" t="s">
        <v>253</v>
      </c>
      <c r="H75" t="s">
        <v>60</v>
      </c>
      <c r="I75" t="s">
        <v>60</v>
      </c>
      <c r="J75" t="s">
        <v>60</v>
      </c>
      <c r="K75" t="s">
        <v>195</v>
      </c>
      <c r="L75" s="10">
        <v>44701</v>
      </c>
      <c r="M75">
        <v>20</v>
      </c>
      <c r="N75">
        <v>21</v>
      </c>
      <c r="O75" t="s">
        <v>248</v>
      </c>
      <c r="P75">
        <v>1</v>
      </c>
      <c r="Q75">
        <v>1</v>
      </c>
      <c r="R75">
        <v>0</v>
      </c>
      <c r="S75">
        <v>0</v>
      </c>
      <c r="T75">
        <v>1</v>
      </c>
      <c r="U75">
        <v>0</v>
      </c>
      <c r="V75">
        <v>1</v>
      </c>
      <c r="AU75">
        <v>70</v>
      </c>
      <c r="AV75">
        <v>67</v>
      </c>
      <c r="AW75">
        <v>64</v>
      </c>
      <c r="AX75">
        <v>61.5</v>
      </c>
      <c r="AY75">
        <v>59.5</v>
      </c>
      <c r="AZ75">
        <v>58.5</v>
      </c>
      <c r="BA75">
        <v>58</v>
      </c>
      <c r="BB75">
        <v>59.5</v>
      </c>
      <c r="BC75">
        <v>62</v>
      </c>
      <c r="BD75">
        <v>64.5</v>
      </c>
      <c r="BE75">
        <v>67.5</v>
      </c>
      <c r="BF75">
        <v>71</v>
      </c>
      <c r="BG75">
        <v>74</v>
      </c>
      <c r="BH75">
        <v>77</v>
      </c>
      <c r="BI75">
        <v>79.5</v>
      </c>
      <c r="BJ75">
        <v>81</v>
      </c>
      <c r="BK75">
        <v>81</v>
      </c>
      <c r="BL75">
        <v>81</v>
      </c>
      <c r="BM75">
        <v>81</v>
      </c>
      <c r="BN75">
        <v>79.5</v>
      </c>
      <c r="BO75">
        <v>77.5</v>
      </c>
      <c r="BP75">
        <v>75.5</v>
      </c>
      <c r="BQ75">
        <v>73</v>
      </c>
      <c r="BR75">
        <v>69</v>
      </c>
      <c r="DO75">
        <v>20</v>
      </c>
      <c r="DP75">
        <v>21</v>
      </c>
    </row>
    <row r="76" spans="1:121" x14ac:dyDescent="0.3">
      <c r="A76" t="str">
        <f t="shared" si="1"/>
        <v>sublap_id-SLAP_PGP2_Elect DA 1-4 (1PM-9PM)_44701_20-21</v>
      </c>
      <c r="B76" t="s">
        <v>61</v>
      </c>
      <c r="C76" t="s">
        <v>282</v>
      </c>
      <c r="D76" t="s">
        <v>60</v>
      </c>
      <c r="E76" t="s">
        <v>283</v>
      </c>
      <c r="F76" t="s">
        <v>60</v>
      </c>
      <c r="G76" t="s">
        <v>60</v>
      </c>
      <c r="H76" t="s">
        <v>60</v>
      </c>
      <c r="I76" t="s">
        <v>60</v>
      </c>
      <c r="J76" t="s">
        <v>60</v>
      </c>
      <c r="K76" t="s">
        <v>195</v>
      </c>
      <c r="L76" s="10">
        <v>44701</v>
      </c>
      <c r="M76">
        <v>20</v>
      </c>
      <c r="N76">
        <v>21</v>
      </c>
      <c r="O76" t="s">
        <v>248</v>
      </c>
      <c r="P76">
        <v>10</v>
      </c>
      <c r="Q76">
        <v>10</v>
      </c>
      <c r="R76">
        <v>0</v>
      </c>
      <c r="S76">
        <v>0</v>
      </c>
      <c r="T76">
        <v>1</v>
      </c>
      <c r="U76">
        <v>1</v>
      </c>
      <c r="V76">
        <v>1</v>
      </c>
      <c r="AU76">
        <v>56</v>
      </c>
      <c r="AV76">
        <v>55.9</v>
      </c>
      <c r="AW76">
        <v>54.7</v>
      </c>
      <c r="AX76">
        <v>53.3</v>
      </c>
      <c r="AY76">
        <v>52.8</v>
      </c>
      <c r="AZ76">
        <v>53.1</v>
      </c>
      <c r="BA76">
        <v>54.2</v>
      </c>
      <c r="BB76">
        <v>57.7</v>
      </c>
      <c r="BC76">
        <v>61.4</v>
      </c>
      <c r="BD76">
        <v>64.650000000000006</v>
      </c>
      <c r="BE76">
        <v>67.599999999999994</v>
      </c>
      <c r="BF76">
        <v>70.25</v>
      </c>
      <c r="BG76">
        <v>72.55</v>
      </c>
      <c r="BH76">
        <v>74.75</v>
      </c>
      <c r="BI76">
        <v>76.650000000000006</v>
      </c>
      <c r="BJ76">
        <v>76.8</v>
      </c>
      <c r="BK76">
        <v>74.650000000000006</v>
      </c>
      <c r="BL76">
        <v>73.25</v>
      </c>
      <c r="BM76">
        <v>72.400000000000006</v>
      </c>
      <c r="BN76">
        <v>68.25</v>
      </c>
      <c r="BO76">
        <v>64.75</v>
      </c>
      <c r="BP76">
        <v>62.9</v>
      </c>
      <c r="BQ76">
        <v>60.7</v>
      </c>
      <c r="BR76">
        <v>58.7</v>
      </c>
      <c r="DO76">
        <v>20</v>
      </c>
      <c r="DP76">
        <v>21</v>
      </c>
    </row>
    <row r="77" spans="1:121" x14ac:dyDescent="0.3">
      <c r="A77" t="str">
        <f t="shared" si="1"/>
        <v>sublap_id-SLAP_PGSI_Elect DA 1-4 (1PM-9PM)_44701_20-21</v>
      </c>
      <c r="B77" t="s">
        <v>61</v>
      </c>
      <c r="C77" t="s">
        <v>258</v>
      </c>
      <c r="D77" t="s">
        <v>60</v>
      </c>
      <c r="E77" t="s">
        <v>259</v>
      </c>
      <c r="F77" t="s">
        <v>60</v>
      </c>
      <c r="G77" t="s">
        <v>60</v>
      </c>
      <c r="H77" t="s">
        <v>60</v>
      </c>
      <c r="I77" t="s">
        <v>60</v>
      </c>
      <c r="J77" t="s">
        <v>60</v>
      </c>
      <c r="K77" t="s">
        <v>195</v>
      </c>
      <c r="L77" s="10">
        <v>44701</v>
      </c>
      <c r="M77">
        <v>20</v>
      </c>
      <c r="N77">
        <v>21</v>
      </c>
      <c r="O77" t="s">
        <v>248</v>
      </c>
      <c r="P77">
        <v>21</v>
      </c>
      <c r="Q77">
        <v>21</v>
      </c>
      <c r="R77">
        <v>0</v>
      </c>
      <c r="S77">
        <v>1</v>
      </c>
      <c r="T77">
        <v>0</v>
      </c>
      <c r="U77">
        <v>0</v>
      </c>
      <c r="V77">
        <v>1</v>
      </c>
      <c r="AU77">
        <v>66.357142999999994</v>
      </c>
      <c r="AV77">
        <v>63.642856999999999</v>
      </c>
      <c r="AW77">
        <v>60.785713999999999</v>
      </c>
      <c r="AX77">
        <v>58.5</v>
      </c>
      <c r="AY77">
        <v>56.571429000000002</v>
      </c>
      <c r="AZ77">
        <v>55.571429000000002</v>
      </c>
      <c r="BA77">
        <v>55.428570999999998</v>
      </c>
      <c r="BB77">
        <v>57.928570999999998</v>
      </c>
      <c r="BC77">
        <v>62</v>
      </c>
      <c r="BD77">
        <v>64.714286000000001</v>
      </c>
      <c r="BE77">
        <v>67.714286000000001</v>
      </c>
      <c r="BF77">
        <v>71</v>
      </c>
      <c r="BG77">
        <v>73.785713999999999</v>
      </c>
      <c r="BH77">
        <v>76.571428999999995</v>
      </c>
      <c r="BI77">
        <v>79</v>
      </c>
      <c r="BJ77">
        <v>80.357142999999994</v>
      </c>
      <c r="BK77">
        <v>80.428571000000005</v>
      </c>
      <c r="BL77">
        <v>80.357142999999994</v>
      </c>
      <c r="BM77">
        <v>80.214286000000001</v>
      </c>
      <c r="BN77">
        <v>78</v>
      </c>
      <c r="BO77">
        <v>74.571428999999995</v>
      </c>
      <c r="BP77">
        <v>72</v>
      </c>
      <c r="BQ77">
        <v>69.428571000000005</v>
      </c>
      <c r="BR77">
        <v>66.142857000000006</v>
      </c>
      <c r="DO77">
        <v>20</v>
      </c>
      <c r="DP77">
        <v>21</v>
      </c>
    </row>
    <row r="78" spans="1:121" x14ac:dyDescent="0.3">
      <c r="A78" t="str">
        <f t="shared" si="1"/>
        <v>Size_Grp-20 to 199.99 kW_Elect DA 1-4 (1PM-9PM)_44701_20-21</v>
      </c>
      <c r="B78" t="s">
        <v>61</v>
      </c>
      <c r="C78" t="s">
        <v>193</v>
      </c>
      <c r="D78" t="s">
        <v>60</v>
      </c>
      <c r="E78" t="s">
        <v>60</v>
      </c>
      <c r="F78" t="s">
        <v>60</v>
      </c>
      <c r="G78" t="s">
        <v>60</v>
      </c>
      <c r="H78" t="s">
        <v>60</v>
      </c>
      <c r="I78" t="s">
        <v>60</v>
      </c>
      <c r="J78" t="s">
        <v>100</v>
      </c>
      <c r="K78" t="s">
        <v>195</v>
      </c>
      <c r="L78" s="10">
        <v>44701</v>
      </c>
      <c r="M78">
        <v>20</v>
      </c>
      <c r="N78">
        <v>21</v>
      </c>
      <c r="O78" t="s">
        <v>248</v>
      </c>
      <c r="P78">
        <v>171</v>
      </c>
      <c r="Q78">
        <v>170</v>
      </c>
      <c r="R78">
        <v>0</v>
      </c>
      <c r="S78">
        <v>0</v>
      </c>
      <c r="T78">
        <v>0</v>
      </c>
      <c r="U78">
        <v>0</v>
      </c>
      <c r="V78">
        <v>0</v>
      </c>
      <c r="W78">
        <v>3681.7858999999999</v>
      </c>
      <c r="X78">
        <v>3590.0821999999998</v>
      </c>
      <c r="Y78">
        <v>3482.3154</v>
      </c>
      <c r="Z78">
        <v>3425.7837</v>
      </c>
      <c r="AA78">
        <v>3499.6210000000001</v>
      </c>
      <c r="AB78">
        <v>3738.03</v>
      </c>
      <c r="AC78">
        <v>4147.7716</v>
      </c>
      <c r="AD78">
        <v>4831.4233000000004</v>
      </c>
      <c r="AE78">
        <v>5598.7403999999997</v>
      </c>
      <c r="AF78">
        <v>6474.9902000000002</v>
      </c>
      <c r="AG78">
        <v>6733.7434000000003</v>
      </c>
      <c r="AH78">
        <v>7068.4885999999997</v>
      </c>
      <c r="AI78">
        <v>7335.7560999999996</v>
      </c>
      <c r="AJ78">
        <v>7577.0105999999996</v>
      </c>
      <c r="AK78">
        <v>7816.1198999999997</v>
      </c>
      <c r="AL78">
        <v>8015.7898999999998</v>
      </c>
      <c r="AM78">
        <v>7994.9858999999997</v>
      </c>
      <c r="AN78">
        <v>7770.5088999999998</v>
      </c>
      <c r="AO78">
        <v>6814.7869000000001</v>
      </c>
      <c r="AP78">
        <v>5549.9848000000002</v>
      </c>
      <c r="AQ78">
        <v>5402.0212000000001</v>
      </c>
      <c r="AR78">
        <v>4945.1323000000002</v>
      </c>
      <c r="AS78">
        <v>4215.6639999999998</v>
      </c>
      <c r="AT78">
        <v>4258.9772999999996</v>
      </c>
      <c r="AU78">
        <v>63.105882000000001</v>
      </c>
      <c r="AV78">
        <v>61.520587999999996</v>
      </c>
      <c r="AW78">
        <v>59.897058999999999</v>
      </c>
      <c r="AX78">
        <v>58.720587999999999</v>
      </c>
      <c r="AY78">
        <v>57.45</v>
      </c>
      <c r="AZ78">
        <v>56.232353000000003</v>
      </c>
      <c r="BA78">
        <v>55.914706000000002</v>
      </c>
      <c r="BB78">
        <v>58.385294000000002</v>
      </c>
      <c r="BC78">
        <v>61.405881999999998</v>
      </c>
      <c r="BD78">
        <v>64.317646999999994</v>
      </c>
      <c r="BE78">
        <v>67.264706000000004</v>
      </c>
      <c r="BF78">
        <v>70.064706000000001</v>
      </c>
      <c r="BG78">
        <v>72.152940999999998</v>
      </c>
      <c r="BH78">
        <v>74.079412000000005</v>
      </c>
      <c r="BI78">
        <v>75.626470999999995</v>
      </c>
      <c r="BJ78">
        <v>76.441175999999999</v>
      </c>
      <c r="BK78">
        <v>76.567646999999994</v>
      </c>
      <c r="BL78">
        <v>76.155882000000005</v>
      </c>
      <c r="BM78">
        <v>74.75</v>
      </c>
      <c r="BN78">
        <v>71.829412000000005</v>
      </c>
      <c r="BO78">
        <v>68.658823999999996</v>
      </c>
      <c r="BP78">
        <v>66.082352999999998</v>
      </c>
      <c r="BQ78">
        <v>63.773529000000003</v>
      </c>
      <c r="BR78">
        <v>61.738235000000003</v>
      </c>
      <c r="BS78">
        <v>54.322580000000002</v>
      </c>
      <c r="BT78">
        <v>36.873649999999998</v>
      </c>
      <c r="BU78">
        <v>67.601730000000003</v>
      </c>
      <c r="BV78">
        <v>98.567409999999995</v>
      </c>
      <c r="BW78">
        <v>60.365250000000003</v>
      </c>
      <c r="BX78">
        <v>-40.441560000000003</v>
      </c>
      <c r="BY78">
        <v>-89.387900000000002</v>
      </c>
      <c r="BZ78">
        <v>56.979239999999997</v>
      </c>
      <c r="CA78">
        <v>19.886140000000001</v>
      </c>
      <c r="CB78">
        <v>-75.092359999999999</v>
      </c>
      <c r="CC78">
        <v>5.5414180000000002</v>
      </c>
      <c r="CD78">
        <v>-38.011479999999999</v>
      </c>
      <c r="CE78">
        <v>-0.93943460000000001</v>
      </c>
      <c r="CF78">
        <v>87.143109999999993</v>
      </c>
      <c r="CG78">
        <v>142.69450000000001</v>
      </c>
      <c r="CH78">
        <v>108.49679999999999</v>
      </c>
      <c r="CI78">
        <v>178.90469999999999</v>
      </c>
      <c r="CJ78">
        <v>290.54599999999999</v>
      </c>
      <c r="CK78">
        <v>933.97969999999998</v>
      </c>
      <c r="CL78">
        <v>1803.8910000000001</v>
      </c>
      <c r="CM78">
        <v>1340.683</v>
      </c>
      <c r="CN78">
        <v>-14.64565</v>
      </c>
      <c r="CO78">
        <v>-128.1797</v>
      </c>
      <c r="CP78">
        <v>-368.03210000000001</v>
      </c>
      <c r="CQ78">
        <v>1796.989</v>
      </c>
      <c r="CR78">
        <v>1481.3240000000001</v>
      </c>
      <c r="CS78">
        <v>1198.9680000000001</v>
      </c>
      <c r="CT78">
        <v>1038.8130000000001</v>
      </c>
      <c r="CU78">
        <v>940.10829999999999</v>
      </c>
      <c r="CV78">
        <v>1021.553</v>
      </c>
      <c r="CW78">
        <v>675.15970000000004</v>
      </c>
      <c r="CX78">
        <v>791.93230000000005</v>
      </c>
      <c r="CY78">
        <v>962.99199999999996</v>
      </c>
      <c r="CZ78">
        <v>1429.527</v>
      </c>
      <c r="DA78">
        <v>3460.0929999999998</v>
      </c>
      <c r="DB78">
        <v>4194.3739999999998</v>
      </c>
      <c r="DC78">
        <v>4580.6940000000004</v>
      </c>
      <c r="DD78">
        <v>4599.8239999999996</v>
      </c>
      <c r="DE78">
        <v>5067.9489999999996</v>
      </c>
      <c r="DF78">
        <v>5235.2719999999999</v>
      </c>
      <c r="DG78">
        <v>5258.64</v>
      </c>
      <c r="DH78">
        <v>5330.0990000000002</v>
      </c>
      <c r="DI78">
        <v>5444.2870000000003</v>
      </c>
      <c r="DJ78">
        <v>5734.1310000000003</v>
      </c>
      <c r="DK78">
        <v>5855.8509999999997</v>
      </c>
      <c r="DL78">
        <v>5810.8289999999997</v>
      </c>
      <c r="DM78">
        <v>5763.0079999999998</v>
      </c>
      <c r="DN78">
        <v>5429.8130000000001</v>
      </c>
      <c r="DO78">
        <v>20</v>
      </c>
      <c r="DP78">
        <v>21</v>
      </c>
      <c r="DQ78">
        <v>1.0642240000000001</v>
      </c>
    </row>
    <row r="79" spans="1:121" x14ac:dyDescent="0.3">
      <c r="A79" t="str">
        <f t="shared" si="1"/>
        <v>Industry_Type-5. Offices, Hotels, Finance, Services_Elect DA 1-4 (1PM-9PM)_44701_20-21</v>
      </c>
      <c r="B79" t="s">
        <v>61</v>
      </c>
      <c r="C79" t="s">
        <v>197</v>
      </c>
      <c r="D79" t="s">
        <v>60</v>
      </c>
      <c r="E79" t="s">
        <v>60</v>
      </c>
      <c r="F79" t="s">
        <v>60</v>
      </c>
      <c r="G79" t="s">
        <v>37</v>
      </c>
      <c r="H79" t="s">
        <v>60</v>
      </c>
      <c r="I79" t="s">
        <v>60</v>
      </c>
      <c r="J79" t="s">
        <v>60</v>
      </c>
      <c r="K79" t="s">
        <v>195</v>
      </c>
      <c r="L79" s="10">
        <v>44701</v>
      </c>
      <c r="M79">
        <v>20</v>
      </c>
      <c r="N79">
        <v>21</v>
      </c>
      <c r="O79" t="s">
        <v>248</v>
      </c>
      <c r="P79">
        <v>7</v>
      </c>
      <c r="Q79">
        <v>7</v>
      </c>
      <c r="R79">
        <v>0</v>
      </c>
      <c r="S79">
        <v>0</v>
      </c>
      <c r="T79">
        <v>1</v>
      </c>
      <c r="U79">
        <v>0</v>
      </c>
      <c r="V79">
        <v>1</v>
      </c>
      <c r="AU79">
        <v>58.642856999999999</v>
      </c>
      <c r="AV79">
        <v>57.214286000000001</v>
      </c>
      <c r="AW79">
        <v>56.142856999999999</v>
      </c>
      <c r="AX79">
        <v>54.642856999999999</v>
      </c>
      <c r="AY79">
        <v>53.571429000000002</v>
      </c>
      <c r="AZ79">
        <v>53.071429000000002</v>
      </c>
      <c r="BA79">
        <v>53.142856999999999</v>
      </c>
      <c r="BB79">
        <v>57.285713999999999</v>
      </c>
      <c r="BC79">
        <v>60.428570999999998</v>
      </c>
      <c r="BD79">
        <v>63.357143000000001</v>
      </c>
      <c r="BE79">
        <v>66.071428999999995</v>
      </c>
      <c r="BF79">
        <v>68.928571000000005</v>
      </c>
      <c r="BG79">
        <v>71.5</v>
      </c>
      <c r="BH79">
        <v>72.5</v>
      </c>
      <c r="BI79">
        <v>73.571428999999995</v>
      </c>
      <c r="BJ79">
        <v>74.071428999999995</v>
      </c>
      <c r="BK79">
        <v>73.071428999999995</v>
      </c>
      <c r="BL79">
        <v>71.571428999999995</v>
      </c>
      <c r="BM79">
        <v>69.785713999999999</v>
      </c>
      <c r="BN79">
        <v>66.142857000000006</v>
      </c>
      <c r="BO79">
        <v>62.571429000000002</v>
      </c>
      <c r="BP79">
        <v>60.428570999999998</v>
      </c>
      <c r="BQ79">
        <v>58.785713999999999</v>
      </c>
      <c r="BR79">
        <v>57.428570999999998</v>
      </c>
      <c r="DO79">
        <v>20</v>
      </c>
      <c r="DP79">
        <v>21</v>
      </c>
    </row>
    <row r="80" spans="1:121" x14ac:dyDescent="0.3">
      <c r="A80" t="str">
        <f t="shared" si="1"/>
        <v>Aggregator-Enel X_Elect DA 1-4 (1PM-9PM)_44701_20-21</v>
      </c>
      <c r="B80" t="s">
        <v>61</v>
      </c>
      <c r="C80" t="s">
        <v>250</v>
      </c>
      <c r="D80" t="s">
        <v>60</v>
      </c>
      <c r="E80" t="s">
        <v>60</v>
      </c>
      <c r="F80" t="s">
        <v>251</v>
      </c>
      <c r="G80" t="s">
        <v>60</v>
      </c>
      <c r="H80" t="s">
        <v>60</v>
      </c>
      <c r="I80" t="s">
        <v>60</v>
      </c>
      <c r="J80" t="s">
        <v>60</v>
      </c>
      <c r="K80" t="s">
        <v>195</v>
      </c>
      <c r="L80" s="10">
        <v>44701</v>
      </c>
      <c r="M80">
        <v>20</v>
      </c>
      <c r="N80">
        <v>21</v>
      </c>
      <c r="O80" t="s">
        <v>248</v>
      </c>
      <c r="P80">
        <v>85</v>
      </c>
      <c r="Q80">
        <v>82</v>
      </c>
      <c r="R80">
        <v>0</v>
      </c>
      <c r="S80">
        <v>0</v>
      </c>
      <c r="T80">
        <v>0</v>
      </c>
      <c r="U80">
        <v>1</v>
      </c>
      <c r="V80">
        <v>1</v>
      </c>
      <c r="AU80">
        <v>70.216048999999998</v>
      </c>
      <c r="AV80">
        <v>68.438271999999998</v>
      </c>
      <c r="AW80">
        <v>66.222222000000002</v>
      </c>
      <c r="AX80">
        <v>65.388889000000006</v>
      </c>
      <c r="AY80">
        <v>64.018518999999998</v>
      </c>
      <c r="AZ80">
        <v>61.814815000000003</v>
      </c>
      <c r="BA80">
        <v>60.691358000000001</v>
      </c>
      <c r="BB80">
        <v>62.172840000000001</v>
      </c>
      <c r="BC80">
        <v>64.043210000000002</v>
      </c>
      <c r="BD80">
        <v>65.913579999999996</v>
      </c>
      <c r="BE80">
        <v>68.518518999999998</v>
      </c>
      <c r="BF80">
        <v>70.709877000000006</v>
      </c>
      <c r="BG80">
        <v>73.012345999999994</v>
      </c>
      <c r="BH80">
        <v>74.567901000000006</v>
      </c>
      <c r="BI80">
        <v>75.864198000000002</v>
      </c>
      <c r="BJ80">
        <v>76.845679000000004</v>
      </c>
      <c r="BK80">
        <v>77.290122999999994</v>
      </c>
      <c r="BL80">
        <v>77.228395000000006</v>
      </c>
      <c r="BM80">
        <v>76.160494</v>
      </c>
      <c r="BN80">
        <v>74.166667000000004</v>
      </c>
      <c r="BO80">
        <v>71.524691000000004</v>
      </c>
      <c r="BP80">
        <v>69.259259</v>
      </c>
      <c r="BQ80">
        <v>66.845679000000004</v>
      </c>
      <c r="BR80">
        <v>64.783951000000002</v>
      </c>
      <c r="DO80">
        <v>20</v>
      </c>
      <c r="DP80">
        <v>21</v>
      </c>
    </row>
    <row r="81" spans="1:121" x14ac:dyDescent="0.3">
      <c r="A81" t="str">
        <f t="shared" si="1"/>
        <v>Size_Grp-200 kW and above_Elect DA 1-4 (1PM-9PM)_44701_20-21</v>
      </c>
      <c r="B81" t="s">
        <v>61</v>
      </c>
      <c r="C81" t="s">
        <v>199</v>
      </c>
      <c r="D81" t="s">
        <v>60</v>
      </c>
      <c r="E81" t="s">
        <v>60</v>
      </c>
      <c r="F81" t="s">
        <v>60</v>
      </c>
      <c r="G81" t="s">
        <v>60</v>
      </c>
      <c r="H81" t="s">
        <v>60</v>
      </c>
      <c r="I81" t="s">
        <v>60</v>
      </c>
      <c r="J81" t="s">
        <v>101</v>
      </c>
      <c r="K81" t="s">
        <v>195</v>
      </c>
      <c r="L81" s="10">
        <v>44701</v>
      </c>
      <c r="M81">
        <v>20</v>
      </c>
      <c r="N81">
        <v>21</v>
      </c>
      <c r="O81" t="s">
        <v>248</v>
      </c>
      <c r="P81">
        <v>95</v>
      </c>
      <c r="Q81">
        <v>94</v>
      </c>
      <c r="R81">
        <v>0</v>
      </c>
      <c r="S81">
        <v>1</v>
      </c>
      <c r="T81">
        <v>0</v>
      </c>
      <c r="U81">
        <v>0</v>
      </c>
      <c r="V81">
        <v>1</v>
      </c>
      <c r="AU81">
        <v>67.021276999999998</v>
      </c>
      <c r="AV81">
        <v>65.271276999999998</v>
      </c>
      <c r="AW81">
        <v>63.324468000000003</v>
      </c>
      <c r="AX81">
        <v>62.085106000000003</v>
      </c>
      <c r="AY81">
        <v>60.622340000000001</v>
      </c>
      <c r="AZ81">
        <v>59.111702000000001</v>
      </c>
      <c r="BA81">
        <v>58.436169999999997</v>
      </c>
      <c r="BB81">
        <v>60.361702000000001</v>
      </c>
      <c r="BC81">
        <v>62.744681</v>
      </c>
      <c r="BD81">
        <v>65.207447000000002</v>
      </c>
      <c r="BE81">
        <v>67.978723000000002</v>
      </c>
      <c r="BF81">
        <v>70.675532000000004</v>
      </c>
      <c r="BG81">
        <v>73.138298000000006</v>
      </c>
      <c r="BH81">
        <v>75.042552999999998</v>
      </c>
      <c r="BI81">
        <v>76.468085000000002</v>
      </c>
      <c r="BJ81">
        <v>77.281914999999998</v>
      </c>
      <c r="BK81">
        <v>77.5</v>
      </c>
      <c r="BL81">
        <v>77.212766000000002</v>
      </c>
      <c r="BM81">
        <v>75.760638</v>
      </c>
      <c r="BN81">
        <v>73.239362</v>
      </c>
      <c r="BO81">
        <v>70.606382999999994</v>
      </c>
      <c r="BP81">
        <v>68.132979000000006</v>
      </c>
      <c r="BQ81">
        <v>65.787233999999998</v>
      </c>
      <c r="BR81">
        <v>63.563830000000003</v>
      </c>
      <c r="DO81">
        <v>20</v>
      </c>
      <c r="DP81">
        <v>21</v>
      </c>
    </row>
    <row r="82" spans="1:121" x14ac:dyDescent="0.3">
      <c r="A82" t="str">
        <f t="shared" si="1"/>
        <v>sublap_id-SLAP_PGCC_Elect DA 1-4 (1PM-9PM)_44701_20-21</v>
      </c>
      <c r="B82" t="s">
        <v>61</v>
      </c>
      <c r="C82" t="s">
        <v>280</v>
      </c>
      <c r="D82" t="s">
        <v>60</v>
      </c>
      <c r="E82" t="s">
        <v>281</v>
      </c>
      <c r="F82" t="s">
        <v>60</v>
      </c>
      <c r="G82" t="s">
        <v>60</v>
      </c>
      <c r="H82" t="s">
        <v>60</v>
      </c>
      <c r="I82" t="s">
        <v>60</v>
      </c>
      <c r="J82" t="s">
        <v>60</v>
      </c>
      <c r="K82" t="s">
        <v>195</v>
      </c>
      <c r="L82" s="10">
        <v>44701</v>
      </c>
      <c r="M82">
        <v>20</v>
      </c>
      <c r="N82">
        <v>21</v>
      </c>
      <c r="O82" t="s">
        <v>248</v>
      </c>
      <c r="P82">
        <v>23</v>
      </c>
      <c r="Q82">
        <v>23</v>
      </c>
      <c r="R82">
        <v>0</v>
      </c>
      <c r="S82">
        <v>1</v>
      </c>
      <c r="T82">
        <v>0</v>
      </c>
      <c r="U82">
        <v>0</v>
      </c>
      <c r="V82">
        <v>1</v>
      </c>
      <c r="AU82">
        <v>52.434783000000003</v>
      </c>
      <c r="AV82">
        <v>51.326087000000001</v>
      </c>
      <c r="AW82">
        <v>50.717390999999999</v>
      </c>
      <c r="AX82">
        <v>49.891303999999998</v>
      </c>
      <c r="AY82">
        <v>49.065216999999997</v>
      </c>
      <c r="AZ82">
        <v>47.673912999999999</v>
      </c>
      <c r="BA82">
        <v>48.173912999999999</v>
      </c>
      <c r="BB82">
        <v>51</v>
      </c>
      <c r="BC82">
        <v>54.391303999999998</v>
      </c>
      <c r="BD82">
        <v>57.347825999999998</v>
      </c>
      <c r="BE82">
        <v>61.021738999999997</v>
      </c>
      <c r="BF82">
        <v>63.608696000000002</v>
      </c>
      <c r="BG82">
        <v>63.195652000000003</v>
      </c>
      <c r="BH82">
        <v>64.369564999999994</v>
      </c>
      <c r="BI82">
        <v>65.652174000000002</v>
      </c>
      <c r="BJ82">
        <v>65.652174000000002</v>
      </c>
      <c r="BK82">
        <v>66.565217000000004</v>
      </c>
      <c r="BL82">
        <v>67.260869999999997</v>
      </c>
      <c r="BM82">
        <v>65.934782999999996</v>
      </c>
      <c r="BN82">
        <v>64.347825999999998</v>
      </c>
      <c r="BO82">
        <v>61.521738999999997</v>
      </c>
      <c r="BP82">
        <v>57.869565000000001</v>
      </c>
      <c r="BQ82">
        <v>54.934783000000003</v>
      </c>
      <c r="BR82">
        <v>52.934783000000003</v>
      </c>
      <c r="DO82">
        <v>20</v>
      </c>
      <c r="DP82">
        <v>21</v>
      </c>
    </row>
    <row r="83" spans="1:121" x14ac:dyDescent="0.3">
      <c r="A83" t="str">
        <f t="shared" si="1"/>
        <v>LCA-Sierra_Elect DA 1-4 (1PM-9PM)_44701_20-21</v>
      </c>
      <c r="B83" t="s">
        <v>61</v>
      </c>
      <c r="C83" t="s">
        <v>198</v>
      </c>
      <c r="D83" t="s">
        <v>34</v>
      </c>
      <c r="E83" t="s">
        <v>60</v>
      </c>
      <c r="F83" t="s">
        <v>60</v>
      </c>
      <c r="G83" t="s">
        <v>60</v>
      </c>
      <c r="H83" t="s">
        <v>60</v>
      </c>
      <c r="I83" t="s">
        <v>60</v>
      </c>
      <c r="J83" t="s">
        <v>60</v>
      </c>
      <c r="K83" t="s">
        <v>195</v>
      </c>
      <c r="L83" s="10">
        <v>44701</v>
      </c>
      <c r="M83">
        <v>20</v>
      </c>
      <c r="N83">
        <v>21</v>
      </c>
      <c r="O83" t="s">
        <v>248</v>
      </c>
      <c r="P83">
        <v>21</v>
      </c>
      <c r="Q83">
        <v>21</v>
      </c>
      <c r="R83">
        <v>0</v>
      </c>
      <c r="S83">
        <v>1</v>
      </c>
      <c r="T83">
        <v>0</v>
      </c>
      <c r="U83">
        <v>0</v>
      </c>
      <c r="V83">
        <v>1</v>
      </c>
      <c r="AU83">
        <v>66.357142999999994</v>
      </c>
      <c r="AV83">
        <v>63.642856999999999</v>
      </c>
      <c r="AW83">
        <v>60.785713999999999</v>
      </c>
      <c r="AX83">
        <v>58.5</v>
      </c>
      <c r="AY83">
        <v>56.571429000000002</v>
      </c>
      <c r="AZ83">
        <v>55.571429000000002</v>
      </c>
      <c r="BA83">
        <v>55.428570999999998</v>
      </c>
      <c r="BB83">
        <v>57.928570999999998</v>
      </c>
      <c r="BC83">
        <v>62</v>
      </c>
      <c r="BD83">
        <v>64.714286000000001</v>
      </c>
      <c r="BE83">
        <v>67.714286000000001</v>
      </c>
      <c r="BF83">
        <v>71</v>
      </c>
      <c r="BG83">
        <v>73.785713999999999</v>
      </c>
      <c r="BH83">
        <v>76.571428999999995</v>
      </c>
      <c r="BI83">
        <v>79</v>
      </c>
      <c r="BJ83">
        <v>80.357142999999994</v>
      </c>
      <c r="BK83">
        <v>80.428571000000005</v>
      </c>
      <c r="BL83">
        <v>80.357142999999994</v>
      </c>
      <c r="BM83">
        <v>80.214286000000001</v>
      </c>
      <c r="BN83">
        <v>78</v>
      </c>
      <c r="BO83">
        <v>74.571428999999995</v>
      </c>
      <c r="BP83">
        <v>72</v>
      </c>
      <c r="BQ83">
        <v>69.428571000000005</v>
      </c>
      <c r="BR83">
        <v>66.142857000000006</v>
      </c>
      <c r="DO83">
        <v>20</v>
      </c>
      <c r="DP83">
        <v>21</v>
      </c>
    </row>
    <row r="84" spans="1:121" x14ac:dyDescent="0.3">
      <c r="A84" t="str">
        <f t="shared" si="1"/>
        <v>Industry_Type-3. Wholesale, Transport, other utilities_Elect DA 1-4 (1PM-9PM)_44701_20-21</v>
      </c>
      <c r="B84" t="s">
        <v>61</v>
      </c>
      <c r="C84" t="s">
        <v>194</v>
      </c>
      <c r="D84" t="s">
        <v>60</v>
      </c>
      <c r="E84" t="s">
        <v>60</v>
      </c>
      <c r="F84" t="s">
        <v>60</v>
      </c>
      <c r="G84" t="s">
        <v>31</v>
      </c>
      <c r="H84" t="s">
        <v>60</v>
      </c>
      <c r="I84" t="s">
        <v>60</v>
      </c>
      <c r="J84" t="s">
        <v>60</v>
      </c>
      <c r="K84" t="s">
        <v>195</v>
      </c>
      <c r="L84" s="10">
        <v>44701</v>
      </c>
      <c r="M84">
        <v>20</v>
      </c>
      <c r="N84">
        <v>21</v>
      </c>
      <c r="O84" t="s">
        <v>248</v>
      </c>
      <c r="P84">
        <v>21</v>
      </c>
      <c r="Q84">
        <v>21</v>
      </c>
      <c r="R84">
        <v>0</v>
      </c>
      <c r="S84">
        <v>1</v>
      </c>
      <c r="T84">
        <v>0</v>
      </c>
      <c r="U84">
        <v>0</v>
      </c>
      <c r="V84">
        <v>1</v>
      </c>
      <c r="AU84">
        <v>65.928571000000005</v>
      </c>
      <c r="AV84">
        <v>63.785713999999999</v>
      </c>
      <c r="AW84">
        <v>61.738095000000001</v>
      </c>
      <c r="AX84">
        <v>60.023809999999997</v>
      </c>
      <c r="AY84">
        <v>58.333333000000003</v>
      </c>
      <c r="AZ84">
        <v>57.214286000000001</v>
      </c>
      <c r="BA84">
        <v>57.071429000000002</v>
      </c>
      <c r="BB84">
        <v>59.523809999999997</v>
      </c>
      <c r="BC84">
        <v>62.047618999999997</v>
      </c>
      <c r="BD84">
        <v>64.547618999999997</v>
      </c>
      <c r="BE84">
        <v>67.619048000000006</v>
      </c>
      <c r="BF84">
        <v>70.619048000000006</v>
      </c>
      <c r="BG84">
        <v>73.571428999999995</v>
      </c>
      <c r="BH84">
        <v>75.119048000000006</v>
      </c>
      <c r="BI84">
        <v>76.404762000000005</v>
      </c>
      <c r="BJ84">
        <v>77.142857000000006</v>
      </c>
      <c r="BK84">
        <v>76.928571000000005</v>
      </c>
      <c r="BL84">
        <v>76.142857000000006</v>
      </c>
      <c r="BM84">
        <v>74.452381000000003</v>
      </c>
      <c r="BN84">
        <v>72.285713999999999</v>
      </c>
      <c r="BO84">
        <v>69.785713999999999</v>
      </c>
      <c r="BP84">
        <v>67.595237999999995</v>
      </c>
      <c r="BQ84">
        <v>65.238095000000001</v>
      </c>
      <c r="BR84">
        <v>62.761904999999999</v>
      </c>
      <c r="DO84">
        <v>20</v>
      </c>
      <c r="DP84">
        <v>21</v>
      </c>
    </row>
    <row r="85" spans="1:121" x14ac:dyDescent="0.3">
      <c r="A85" t="str">
        <f t="shared" si="1"/>
        <v>OtherDR-No_Elect DA 1-4 (1PM-9PM)_44701_20-21</v>
      </c>
      <c r="B85" t="s">
        <v>61</v>
      </c>
      <c r="C85" t="s">
        <v>299</v>
      </c>
      <c r="D85" t="s">
        <v>60</v>
      </c>
      <c r="E85" t="s">
        <v>60</v>
      </c>
      <c r="F85" t="s">
        <v>60</v>
      </c>
      <c r="G85" t="s">
        <v>60</v>
      </c>
      <c r="H85" t="s">
        <v>60</v>
      </c>
      <c r="I85" t="s">
        <v>96</v>
      </c>
      <c r="J85" t="s">
        <v>60</v>
      </c>
      <c r="K85" t="s">
        <v>195</v>
      </c>
      <c r="L85" s="10">
        <v>44701</v>
      </c>
      <c r="M85">
        <v>20</v>
      </c>
      <c r="N85">
        <v>21</v>
      </c>
      <c r="O85" t="s">
        <v>248</v>
      </c>
      <c r="P85">
        <v>272</v>
      </c>
      <c r="Q85">
        <v>268</v>
      </c>
      <c r="R85">
        <v>0</v>
      </c>
      <c r="S85">
        <v>1</v>
      </c>
      <c r="T85">
        <v>0</v>
      </c>
      <c r="U85">
        <v>0</v>
      </c>
      <c r="V85">
        <v>1</v>
      </c>
      <c r="AU85">
        <v>64.588014999999999</v>
      </c>
      <c r="AV85">
        <v>62.936329999999998</v>
      </c>
      <c r="AW85">
        <v>61.181648000000003</v>
      </c>
      <c r="AX85">
        <v>59.983145999999998</v>
      </c>
      <c r="AY85">
        <v>58.640448999999997</v>
      </c>
      <c r="AZ85">
        <v>57.308988999999997</v>
      </c>
      <c r="BA85">
        <v>56.857678</v>
      </c>
      <c r="BB85">
        <v>59.121723000000003</v>
      </c>
      <c r="BC85">
        <v>61.911985000000001</v>
      </c>
      <c r="BD85">
        <v>64.653558000000004</v>
      </c>
      <c r="BE85">
        <v>67.535580999999993</v>
      </c>
      <c r="BF85">
        <v>70.297753</v>
      </c>
      <c r="BG85">
        <v>72.533708000000004</v>
      </c>
      <c r="BH85">
        <v>74.453183999999993</v>
      </c>
      <c r="BI85">
        <v>75.962547000000001</v>
      </c>
      <c r="BJ85">
        <v>76.786517000000003</v>
      </c>
      <c r="BK85">
        <v>76.947565999999995</v>
      </c>
      <c r="BL85">
        <v>76.586141999999995</v>
      </c>
      <c r="BM85">
        <v>75.181647999999996</v>
      </c>
      <c r="BN85">
        <v>72.406367000000003</v>
      </c>
      <c r="BO85">
        <v>69.417603</v>
      </c>
      <c r="BP85">
        <v>66.882022000000006</v>
      </c>
      <c r="BQ85">
        <v>64.548688999999996</v>
      </c>
      <c r="BR85">
        <v>62.445692999999999</v>
      </c>
      <c r="DO85">
        <v>20</v>
      </c>
      <c r="DP85">
        <v>21</v>
      </c>
    </row>
    <row r="86" spans="1:121" x14ac:dyDescent="0.3">
      <c r="A86" t="str">
        <f t="shared" si="1"/>
        <v>LCA-Greater Bay Area_Elect DA 1-4 (1PM-9PM)_44701_20-21</v>
      </c>
      <c r="B86" t="s">
        <v>61</v>
      </c>
      <c r="C86" t="s">
        <v>201</v>
      </c>
      <c r="D86" t="s">
        <v>36</v>
      </c>
      <c r="E86" t="s">
        <v>60</v>
      </c>
      <c r="F86" t="s">
        <v>60</v>
      </c>
      <c r="G86" t="s">
        <v>60</v>
      </c>
      <c r="H86" t="s">
        <v>60</v>
      </c>
      <c r="I86" t="s">
        <v>60</v>
      </c>
      <c r="J86" t="s">
        <v>60</v>
      </c>
      <c r="K86" t="s">
        <v>195</v>
      </c>
      <c r="L86" s="10">
        <v>44701</v>
      </c>
      <c r="M86">
        <v>20</v>
      </c>
      <c r="N86">
        <v>21</v>
      </c>
      <c r="O86" t="s">
        <v>248</v>
      </c>
      <c r="P86">
        <v>93</v>
      </c>
      <c r="Q86">
        <v>93</v>
      </c>
      <c r="R86">
        <v>0</v>
      </c>
      <c r="S86">
        <v>0</v>
      </c>
      <c r="T86">
        <v>0</v>
      </c>
      <c r="U86">
        <v>0</v>
      </c>
      <c r="V86">
        <v>0</v>
      </c>
      <c r="W86">
        <v>20517.287</v>
      </c>
      <c r="X86">
        <v>19944.932000000001</v>
      </c>
      <c r="Y86">
        <v>19965.309000000001</v>
      </c>
      <c r="Z86">
        <v>19810.355</v>
      </c>
      <c r="AA86">
        <v>20600.245999999999</v>
      </c>
      <c r="AB86">
        <v>21555.944</v>
      </c>
      <c r="AC86">
        <v>23526.001</v>
      </c>
      <c r="AD86">
        <v>24482.805</v>
      </c>
      <c r="AE86">
        <v>25326.457999999999</v>
      </c>
      <c r="AF86">
        <v>26116.741999999998</v>
      </c>
      <c r="AG86">
        <v>27889.793000000001</v>
      </c>
      <c r="AH86">
        <v>28531.697</v>
      </c>
      <c r="AI86">
        <v>29121.035</v>
      </c>
      <c r="AJ86">
        <v>29615.558000000001</v>
      </c>
      <c r="AK86">
        <v>29891.833999999999</v>
      </c>
      <c r="AL86">
        <v>30028.766</v>
      </c>
      <c r="AM86">
        <v>30175.292000000001</v>
      </c>
      <c r="AN86">
        <v>30470.901999999998</v>
      </c>
      <c r="AO86">
        <v>28960.600999999999</v>
      </c>
      <c r="AP86">
        <v>27364.276999999998</v>
      </c>
      <c r="AQ86">
        <v>26149.807000000001</v>
      </c>
      <c r="AR86">
        <v>23389.03</v>
      </c>
      <c r="AS86">
        <v>22267.442999999999</v>
      </c>
      <c r="AT86">
        <v>22293.031999999999</v>
      </c>
      <c r="AU86">
        <v>55.596774000000003</v>
      </c>
      <c r="AV86">
        <v>54.586022</v>
      </c>
      <c r="AW86">
        <v>53.741934999999998</v>
      </c>
      <c r="AX86">
        <v>52.741934999999998</v>
      </c>
      <c r="AY86">
        <v>51.935484000000002</v>
      </c>
      <c r="AZ86">
        <v>51.333333000000003</v>
      </c>
      <c r="BA86">
        <v>51.758065000000002</v>
      </c>
      <c r="BB86">
        <v>55.344085999999997</v>
      </c>
      <c r="BC86">
        <v>58.946237000000004</v>
      </c>
      <c r="BD86">
        <v>62.129032000000002</v>
      </c>
      <c r="BE86">
        <v>64.967742000000001</v>
      </c>
      <c r="BF86">
        <v>67.709676999999999</v>
      </c>
      <c r="BG86">
        <v>69.193548000000007</v>
      </c>
      <c r="BH86">
        <v>70.865590999999995</v>
      </c>
      <c r="BI86">
        <v>72.473117999999999</v>
      </c>
      <c r="BJ86">
        <v>72.967742000000001</v>
      </c>
      <c r="BK86">
        <v>72.419354999999996</v>
      </c>
      <c r="BL86">
        <v>71.430108000000004</v>
      </c>
      <c r="BM86">
        <v>69.758065000000002</v>
      </c>
      <c r="BN86">
        <v>66.435484000000002</v>
      </c>
      <c r="BO86">
        <v>63.182796000000003</v>
      </c>
      <c r="BP86">
        <v>60.833333000000003</v>
      </c>
      <c r="BQ86">
        <v>58.736559</v>
      </c>
      <c r="BR86">
        <v>57.258065000000002</v>
      </c>
      <c r="BS86">
        <v>797.13109999999995</v>
      </c>
      <c r="BT86">
        <v>963.48509999999999</v>
      </c>
      <c r="BU86">
        <v>857.18460000000005</v>
      </c>
      <c r="BV86">
        <v>914.11659999999995</v>
      </c>
      <c r="BW86">
        <v>484.9359</v>
      </c>
      <c r="BX86">
        <v>109.3245</v>
      </c>
      <c r="BY86">
        <v>-212.01900000000001</v>
      </c>
      <c r="BZ86">
        <v>-181.28899999999999</v>
      </c>
      <c r="CA86">
        <v>-83.687569999999994</v>
      </c>
      <c r="CB86">
        <v>-196.1223</v>
      </c>
      <c r="CC86">
        <v>-412.7448</v>
      </c>
      <c r="CD86">
        <v>-702.59010000000001</v>
      </c>
      <c r="CE86">
        <v>-703.46730000000002</v>
      </c>
      <c r="CF86">
        <v>-493.8347</v>
      </c>
      <c r="CG86">
        <v>-313.47919999999999</v>
      </c>
      <c r="CH86">
        <v>-186.72720000000001</v>
      </c>
      <c r="CI86">
        <v>-23.464700000000001</v>
      </c>
      <c r="CJ86">
        <v>-299.33890000000002</v>
      </c>
      <c r="CK86">
        <v>952.37639999999999</v>
      </c>
      <c r="CL86">
        <v>2208.6880000000001</v>
      </c>
      <c r="CM86">
        <v>1749.741</v>
      </c>
      <c r="CN86">
        <v>1459.8520000000001</v>
      </c>
      <c r="CO86">
        <v>689.88959999999997</v>
      </c>
      <c r="CP86">
        <v>-8.8445999999999998</v>
      </c>
      <c r="CQ86">
        <v>19230.009999999998</v>
      </c>
      <c r="CR86">
        <v>16730.18</v>
      </c>
      <c r="CS86">
        <v>15763.72</v>
      </c>
      <c r="CT86">
        <v>13076.4</v>
      </c>
      <c r="CU86">
        <v>9316.1029999999992</v>
      </c>
      <c r="CV86">
        <v>6974.5770000000002</v>
      </c>
      <c r="CW86">
        <v>3946.4279999999999</v>
      </c>
      <c r="CX86">
        <v>4230.2269999999999</v>
      </c>
      <c r="CY86">
        <v>5937.2920000000004</v>
      </c>
      <c r="CZ86">
        <v>9800.92</v>
      </c>
      <c r="DA86">
        <v>17621.939999999999</v>
      </c>
      <c r="DB86">
        <v>22139.09</v>
      </c>
      <c r="DC86">
        <v>31387.58</v>
      </c>
      <c r="DD86">
        <v>35774.080000000002</v>
      </c>
      <c r="DE86">
        <v>42777.02</v>
      </c>
      <c r="DF86">
        <v>50983.98</v>
      </c>
      <c r="DG86">
        <v>59365.599999999999</v>
      </c>
      <c r="DH86">
        <v>67237.679999999993</v>
      </c>
      <c r="DI86">
        <v>77111.039999999994</v>
      </c>
      <c r="DJ86">
        <v>83759.64</v>
      </c>
      <c r="DK86">
        <v>81801.289999999994</v>
      </c>
      <c r="DL86">
        <v>66718.98</v>
      </c>
      <c r="DM86">
        <v>56686.79</v>
      </c>
      <c r="DN86">
        <v>51524.71</v>
      </c>
      <c r="DO86">
        <v>20</v>
      </c>
      <c r="DP86">
        <v>21</v>
      </c>
      <c r="DQ86">
        <v>0.2724839</v>
      </c>
    </row>
    <row r="87" spans="1:121" x14ac:dyDescent="0.3">
      <c r="A87" t="str">
        <f t="shared" si="1"/>
        <v>sublap_id-SLAP_PGEB_Elect DA 1-4 (1PM-9PM)_44701_20-21</v>
      </c>
      <c r="B87" t="s">
        <v>61</v>
      </c>
      <c r="C87" t="s">
        <v>268</v>
      </c>
      <c r="D87" t="s">
        <v>60</v>
      </c>
      <c r="E87" t="s">
        <v>269</v>
      </c>
      <c r="F87" t="s">
        <v>60</v>
      </c>
      <c r="G87" t="s">
        <v>60</v>
      </c>
      <c r="H87" t="s">
        <v>60</v>
      </c>
      <c r="I87" t="s">
        <v>60</v>
      </c>
      <c r="J87" t="s">
        <v>60</v>
      </c>
      <c r="K87" t="s">
        <v>195</v>
      </c>
      <c r="L87" s="10">
        <v>44701</v>
      </c>
      <c r="M87">
        <v>20</v>
      </c>
      <c r="N87">
        <v>21</v>
      </c>
      <c r="O87" t="s">
        <v>248</v>
      </c>
      <c r="P87">
        <v>23</v>
      </c>
      <c r="Q87">
        <v>23</v>
      </c>
      <c r="R87">
        <v>0</v>
      </c>
      <c r="S87">
        <v>1</v>
      </c>
      <c r="T87">
        <v>0</v>
      </c>
      <c r="U87">
        <v>0</v>
      </c>
      <c r="V87">
        <v>1</v>
      </c>
      <c r="AU87">
        <v>59.565216999999997</v>
      </c>
      <c r="AV87">
        <v>58.478261000000003</v>
      </c>
      <c r="AW87">
        <v>57.021738999999997</v>
      </c>
      <c r="AX87">
        <v>55.891303999999998</v>
      </c>
      <c r="AY87">
        <v>54.652174000000002</v>
      </c>
      <c r="AZ87">
        <v>53.760869999999997</v>
      </c>
      <c r="BA87">
        <v>54.434783000000003</v>
      </c>
      <c r="BB87">
        <v>58.086956999999998</v>
      </c>
      <c r="BC87">
        <v>62.173912999999999</v>
      </c>
      <c r="BD87">
        <v>65.282608999999994</v>
      </c>
      <c r="BE87">
        <v>67.913043000000002</v>
      </c>
      <c r="BF87">
        <v>70.913043000000002</v>
      </c>
      <c r="BG87">
        <v>73.173912999999999</v>
      </c>
      <c r="BH87">
        <v>75.521738999999997</v>
      </c>
      <c r="BI87">
        <v>76.956522000000007</v>
      </c>
      <c r="BJ87">
        <v>77.782608999999994</v>
      </c>
      <c r="BK87">
        <v>78.282608999999994</v>
      </c>
      <c r="BL87">
        <v>76.695651999999995</v>
      </c>
      <c r="BM87">
        <v>74.065217000000004</v>
      </c>
      <c r="BN87">
        <v>70.369564999999994</v>
      </c>
      <c r="BO87">
        <v>67.369564999999994</v>
      </c>
      <c r="BP87">
        <v>65.260869999999997</v>
      </c>
      <c r="BQ87">
        <v>62.913043000000002</v>
      </c>
      <c r="BR87">
        <v>61</v>
      </c>
      <c r="DO87">
        <v>20</v>
      </c>
      <c r="DP87">
        <v>21</v>
      </c>
    </row>
    <row r="88" spans="1:121" x14ac:dyDescent="0.3">
      <c r="A88" t="str">
        <f t="shared" si="1"/>
        <v>Size_Grp-Below 20 kW_Elect DA 1-4 (1PM-9PM)_44701_20-21</v>
      </c>
      <c r="B88" t="s">
        <v>61</v>
      </c>
      <c r="C88" t="s">
        <v>246</v>
      </c>
      <c r="D88" t="s">
        <v>60</v>
      </c>
      <c r="E88" t="s">
        <v>60</v>
      </c>
      <c r="F88" t="s">
        <v>60</v>
      </c>
      <c r="G88" t="s">
        <v>60</v>
      </c>
      <c r="H88" t="s">
        <v>60</v>
      </c>
      <c r="I88" t="s">
        <v>60</v>
      </c>
      <c r="J88" t="s">
        <v>247</v>
      </c>
      <c r="K88" t="s">
        <v>195</v>
      </c>
      <c r="L88" s="10">
        <v>44701</v>
      </c>
      <c r="M88">
        <v>20</v>
      </c>
      <c r="N88">
        <v>21</v>
      </c>
      <c r="O88" t="s">
        <v>248</v>
      </c>
      <c r="P88">
        <v>7</v>
      </c>
      <c r="Q88">
        <v>5</v>
      </c>
      <c r="R88">
        <v>0</v>
      </c>
      <c r="S88">
        <v>0</v>
      </c>
      <c r="T88">
        <v>1</v>
      </c>
      <c r="U88">
        <v>0</v>
      </c>
      <c r="V88">
        <v>1</v>
      </c>
      <c r="AU88">
        <v>72.625</v>
      </c>
      <c r="AV88">
        <v>70.375</v>
      </c>
      <c r="AW88">
        <v>67.375</v>
      </c>
      <c r="AX88">
        <v>66</v>
      </c>
      <c r="AY88">
        <v>64.375</v>
      </c>
      <c r="AZ88">
        <v>62.5</v>
      </c>
      <c r="BA88">
        <v>61.375</v>
      </c>
      <c r="BB88">
        <v>62.25</v>
      </c>
      <c r="BC88">
        <v>64.25</v>
      </c>
      <c r="BD88">
        <v>66.125</v>
      </c>
      <c r="BE88">
        <v>68.875</v>
      </c>
      <c r="BF88">
        <v>71.5</v>
      </c>
      <c r="BG88">
        <v>74.625</v>
      </c>
      <c r="BH88">
        <v>76.875</v>
      </c>
      <c r="BI88">
        <v>78.875</v>
      </c>
      <c r="BJ88">
        <v>80.375</v>
      </c>
      <c r="BK88">
        <v>80.875</v>
      </c>
      <c r="BL88">
        <v>81</v>
      </c>
      <c r="BM88">
        <v>80.75</v>
      </c>
      <c r="BN88">
        <v>78.625</v>
      </c>
      <c r="BO88">
        <v>75.5</v>
      </c>
      <c r="BP88">
        <v>73.375</v>
      </c>
      <c r="BQ88">
        <v>70.375</v>
      </c>
      <c r="BR88">
        <v>67.875</v>
      </c>
      <c r="DO88">
        <v>20</v>
      </c>
      <c r="DP88">
        <v>21</v>
      </c>
    </row>
    <row r="89" spans="1:121" x14ac:dyDescent="0.3">
      <c r="A89" t="str">
        <f t="shared" si="1"/>
        <v>sublap_id-SLAP_PGKN_Elect DA 1-4 (1PM-9PM)_44701_20-21</v>
      </c>
      <c r="B89" t="s">
        <v>61</v>
      </c>
      <c r="C89" t="s">
        <v>260</v>
      </c>
      <c r="D89" t="s">
        <v>60</v>
      </c>
      <c r="E89" t="s">
        <v>261</v>
      </c>
      <c r="F89" t="s">
        <v>60</v>
      </c>
      <c r="G89" t="s">
        <v>60</v>
      </c>
      <c r="H89" t="s">
        <v>60</v>
      </c>
      <c r="I89" t="s">
        <v>60</v>
      </c>
      <c r="J89" t="s">
        <v>60</v>
      </c>
      <c r="K89" t="s">
        <v>195</v>
      </c>
      <c r="L89" s="10">
        <v>44701</v>
      </c>
      <c r="M89">
        <v>20</v>
      </c>
      <c r="N89">
        <v>21</v>
      </c>
      <c r="O89" t="s">
        <v>248</v>
      </c>
      <c r="P89">
        <v>13</v>
      </c>
      <c r="Q89">
        <v>12</v>
      </c>
      <c r="R89">
        <v>0</v>
      </c>
      <c r="S89">
        <v>0</v>
      </c>
      <c r="T89">
        <v>1</v>
      </c>
      <c r="U89">
        <v>0</v>
      </c>
      <c r="V89">
        <v>1</v>
      </c>
      <c r="AU89">
        <v>78</v>
      </c>
      <c r="AV89">
        <v>76</v>
      </c>
      <c r="AW89">
        <v>73</v>
      </c>
      <c r="AX89">
        <v>72.5</v>
      </c>
      <c r="AY89">
        <v>71</v>
      </c>
      <c r="AZ89">
        <v>68</v>
      </c>
      <c r="BA89">
        <v>66</v>
      </c>
      <c r="BB89">
        <v>66.5</v>
      </c>
      <c r="BC89">
        <v>67.5</v>
      </c>
      <c r="BD89">
        <v>68.5</v>
      </c>
      <c r="BE89">
        <v>70.5</v>
      </c>
      <c r="BF89">
        <v>72.5</v>
      </c>
      <c r="BG89">
        <v>75.5</v>
      </c>
      <c r="BH89">
        <v>77</v>
      </c>
      <c r="BI89">
        <v>78.5</v>
      </c>
      <c r="BJ89">
        <v>80</v>
      </c>
      <c r="BK89">
        <v>81</v>
      </c>
      <c r="BL89">
        <v>81.5</v>
      </c>
      <c r="BM89">
        <v>81</v>
      </c>
      <c r="BN89">
        <v>79</v>
      </c>
      <c r="BO89">
        <v>76.5</v>
      </c>
      <c r="BP89">
        <v>74.5</v>
      </c>
      <c r="BQ89">
        <v>72</v>
      </c>
      <c r="BR89">
        <v>70</v>
      </c>
      <c r="DO89">
        <v>20</v>
      </c>
      <c r="DP89">
        <v>21</v>
      </c>
    </row>
    <row r="90" spans="1:121" x14ac:dyDescent="0.3">
      <c r="A90" t="str">
        <f t="shared" si="1"/>
        <v>OtherDR-Yes_Elect DA 1-4 (1PM-9PM)_44701_20-21</v>
      </c>
      <c r="B90" t="s">
        <v>61</v>
      </c>
      <c r="C90" t="s">
        <v>300</v>
      </c>
      <c r="D90" t="s">
        <v>60</v>
      </c>
      <c r="E90" t="s">
        <v>60</v>
      </c>
      <c r="F90" t="s">
        <v>60</v>
      </c>
      <c r="G90" t="s">
        <v>60</v>
      </c>
      <c r="H90" t="s">
        <v>60</v>
      </c>
      <c r="I90" t="s">
        <v>97</v>
      </c>
      <c r="J90" t="s">
        <v>60</v>
      </c>
      <c r="K90" t="s">
        <v>195</v>
      </c>
      <c r="L90" s="10">
        <v>44701</v>
      </c>
      <c r="M90">
        <v>20</v>
      </c>
      <c r="N90">
        <v>21</v>
      </c>
      <c r="O90" t="s">
        <v>248</v>
      </c>
      <c r="P90">
        <v>1</v>
      </c>
      <c r="Q90">
        <v>1</v>
      </c>
      <c r="R90">
        <v>0</v>
      </c>
      <c r="S90">
        <v>0</v>
      </c>
      <c r="T90">
        <v>1</v>
      </c>
      <c r="U90">
        <v>0</v>
      </c>
      <c r="V90">
        <v>1</v>
      </c>
      <c r="AU90">
        <v>73.5</v>
      </c>
      <c r="AV90">
        <v>71.5</v>
      </c>
      <c r="AW90">
        <v>69</v>
      </c>
      <c r="AX90">
        <v>67</v>
      </c>
      <c r="AY90">
        <v>65.5</v>
      </c>
      <c r="AZ90">
        <v>64.5</v>
      </c>
      <c r="BA90">
        <v>63</v>
      </c>
      <c r="BB90">
        <v>63</v>
      </c>
      <c r="BC90">
        <v>63.5</v>
      </c>
      <c r="BD90">
        <v>65.5</v>
      </c>
      <c r="BE90">
        <v>68.5</v>
      </c>
      <c r="BF90">
        <v>71</v>
      </c>
      <c r="BG90">
        <v>73</v>
      </c>
      <c r="BH90">
        <v>76</v>
      </c>
      <c r="BI90">
        <v>78</v>
      </c>
      <c r="BJ90">
        <v>79</v>
      </c>
      <c r="BK90">
        <v>80</v>
      </c>
      <c r="BL90">
        <v>80</v>
      </c>
      <c r="BM90">
        <v>78.5</v>
      </c>
      <c r="BN90">
        <v>77.5</v>
      </c>
      <c r="BO90">
        <v>76.5</v>
      </c>
      <c r="BP90">
        <v>74.5</v>
      </c>
      <c r="BQ90">
        <v>72.5</v>
      </c>
      <c r="BR90">
        <v>69</v>
      </c>
      <c r="DO90">
        <v>20</v>
      </c>
      <c r="DP90">
        <v>21</v>
      </c>
    </row>
    <row r="91" spans="1:121" x14ac:dyDescent="0.3">
      <c r="A91" t="str">
        <f t="shared" si="1"/>
        <v>Industry_Type-4. Retail stores_Elect DA 1-4 (1PM-9PM)_44701_20-21</v>
      </c>
      <c r="B91" t="s">
        <v>61</v>
      </c>
      <c r="C91" t="s">
        <v>196</v>
      </c>
      <c r="D91" t="s">
        <v>60</v>
      </c>
      <c r="E91" t="s">
        <v>60</v>
      </c>
      <c r="F91" t="s">
        <v>60</v>
      </c>
      <c r="G91" t="s">
        <v>33</v>
      </c>
      <c r="H91" t="s">
        <v>60</v>
      </c>
      <c r="I91" t="s">
        <v>60</v>
      </c>
      <c r="J91" t="s">
        <v>60</v>
      </c>
      <c r="K91" t="s">
        <v>195</v>
      </c>
      <c r="L91" s="10">
        <v>44701</v>
      </c>
      <c r="M91">
        <v>20</v>
      </c>
      <c r="N91">
        <v>21</v>
      </c>
      <c r="O91" t="s">
        <v>248</v>
      </c>
      <c r="P91">
        <v>156</v>
      </c>
      <c r="Q91">
        <v>156</v>
      </c>
      <c r="R91">
        <v>0</v>
      </c>
      <c r="S91">
        <v>0</v>
      </c>
      <c r="T91">
        <v>0</v>
      </c>
      <c r="U91">
        <v>1</v>
      </c>
      <c r="V91">
        <v>1</v>
      </c>
      <c r="AU91">
        <v>60.785255999999997</v>
      </c>
      <c r="AV91">
        <v>59.314103000000003</v>
      </c>
      <c r="AW91">
        <v>57.929487000000002</v>
      </c>
      <c r="AX91">
        <v>56.689103000000003</v>
      </c>
      <c r="AY91">
        <v>55.423076999999999</v>
      </c>
      <c r="AZ91">
        <v>54.480769000000002</v>
      </c>
      <c r="BA91">
        <v>54.448718</v>
      </c>
      <c r="BB91">
        <v>57.336537999999997</v>
      </c>
      <c r="BC91">
        <v>60.791666999999997</v>
      </c>
      <c r="BD91">
        <v>64.022435999999999</v>
      </c>
      <c r="BE91">
        <v>67.019231000000005</v>
      </c>
      <c r="BF91">
        <v>70.022435999999999</v>
      </c>
      <c r="BG91">
        <v>72.192307999999997</v>
      </c>
      <c r="BH91">
        <v>74.163461999999996</v>
      </c>
      <c r="BI91">
        <v>75.669871999999998</v>
      </c>
      <c r="BJ91">
        <v>76.362178999999998</v>
      </c>
      <c r="BK91">
        <v>76.352564000000001</v>
      </c>
      <c r="BL91">
        <v>75.791667000000004</v>
      </c>
      <c r="BM91">
        <v>74.137821000000002</v>
      </c>
      <c r="BN91">
        <v>70.778846000000001</v>
      </c>
      <c r="BO91">
        <v>67.384614999999997</v>
      </c>
      <c r="BP91">
        <v>64.660256000000004</v>
      </c>
      <c r="BQ91">
        <v>62.333333000000003</v>
      </c>
      <c r="BR91">
        <v>60.432692000000003</v>
      </c>
      <c r="DO91">
        <v>20</v>
      </c>
      <c r="DP91">
        <v>21</v>
      </c>
    </row>
    <row r="92" spans="1:121" x14ac:dyDescent="0.3">
      <c r="A92" t="str">
        <f t="shared" si="1"/>
        <v>Aggregator-City of West Sacramento_Elect DA 1-4 (1PM-9PM)_44701_20-21</v>
      </c>
      <c r="B92" t="s">
        <v>61</v>
      </c>
      <c r="C92" t="s">
        <v>254</v>
      </c>
      <c r="D92" t="s">
        <v>60</v>
      </c>
      <c r="E92" t="s">
        <v>60</v>
      </c>
      <c r="F92" t="s">
        <v>255</v>
      </c>
      <c r="G92" t="s">
        <v>60</v>
      </c>
      <c r="H92" t="s">
        <v>60</v>
      </c>
      <c r="I92" t="s">
        <v>60</v>
      </c>
      <c r="J92" t="s">
        <v>60</v>
      </c>
      <c r="K92" t="s">
        <v>195</v>
      </c>
      <c r="L92" s="10">
        <v>44701</v>
      </c>
      <c r="M92">
        <v>20</v>
      </c>
      <c r="N92">
        <v>21</v>
      </c>
      <c r="O92" t="s">
        <v>248</v>
      </c>
      <c r="P92">
        <v>11</v>
      </c>
      <c r="Q92">
        <v>11</v>
      </c>
      <c r="R92">
        <v>0</v>
      </c>
      <c r="S92">
        <v>1</v>
      </c>
      <c r="T92">
        <v>1</v>
      </c>
      <c r="U92">
        <v>1</v>
      </c>
      <c r="V92">
        <v>1</v>
      </c>
      <c r="AU92">
        <v>70</v>
      </c>
      <c r="AV92">
        <v>67</v>
      </c>
      <c r="AW92">
        <v>64</v>
      </c>
      <c r="AX92">
        <v>61.5</v>
      </c>
      <c r="AY92">
        <v>59.5</v>
      </c>
      <c r="AZ92">
        <v>58.5</v>
      </c>
      <c r="BA92">
        <v>58</v>
      </c>
      <c r="BB92">
        <v>59.5</v>
      </c>
      <c r="BC92">
        <v>62</v>
      </c>
      <c r="BD92">
        <v>64.5</v>
      </c>
      <c r="BE92">
        <v>67.5</v>
      </c>
      <c r="BF92">
        <v>71</v>
      </c>
      <c r="BG92">
        <v>74</v>
      </c>
      <c r="BH92">
        <v>77</v>
      </c>
      <c r="BI92">
        <v>79.5</v>
      </c>
      <c r="BJ92">
        <v>81</v>
      </c>
      <c r="BK92">
        <v>81</v>
      </c>
      <c r="BL92">
        <v>81</v>
      </c>
      <c r="BM92">
        <v>81</v>
      </c>
      <c r="BN92">
        <v>79.5</v>
      </c>
      <c r="BO92">
        <v>77.5</v>
      </c>
      <c r="BP92">
        <v>75.5</v>
      </c>
      <c r="BQ92">
        <v>73</v>
      </c>
      <c r="BR92">
        <v>69</v>
      </c>
      <c r="DO92">
        <v>20</v>
      </c>
      <c r="DP92">
        <v>21</v>
      </c>
    </row>
    <row r="93" spans="1:121" x14ac:dyDescent="0.3">
      <c r="A93" t="str">
        <f t="shared" si="1"/>
        <v>sublap_id-SLAP_PGZP_Elect DA 1-4 (1PM-9PM)_44701_20-21</v>
      </c>
      <c r="B93" t="s">
        <v>61</v>
      </c>
      <c r="C93" t="s">
        <v>264</v>
      </c>
      <c r="D93" t="s">
        <v>60</v>
      </c>
      <c r="E93" t="s">
        <v>265</v>
      </c>
      <c r="F93" t="s">
        <v>60</v>
      </c>
      <c r="G93" t="s">
        <v>60</v>
      </c>
      <c r="H93" t="s">
        <v>60</v>
      </c>
      <c r="I93" t="s">
        <v>60</v>
      </c>
      <c r="J93" t="s">
        <v>60</v>
      </c>
      <c r="K93" t="s">
        <v>195</v>
      </c>
      <c r="L93" s="10">
        <v>44701</v>
      </c>
      <c r="M93">
        <v>20</v>
      </c>
      <c r="N93">
        <v>21</v>
      </c>
      <c r="O93" t="s">
        <v>248</v>
      </c>
      <c r="P93">
        <v>69</v>
      </c>
      <c r="Q93">
        <v>66</v>
      </c>
      <c r="R93">
        <v>0</v>
      </c>
      <c r="S93">
        <v>1</v>
      </c>
      <c r="T93">
        <v>0</v>
      </c>
      <c r="U93">
        <v>0</v>
      </c>
      <c r="V93">
        <v>1</v>
      </c>
      <c r="AU93">
        <v>71.869230999999999</v>
      </c>
      <c r="AV93">
        <v>70.069231000000002</v>
      </c>
      <c r="AW93">
        <v>67.707691999999994</v>
      </c>
      <c r="AX93">
        <v>67.153846000000001</v>
      </c>
      <c r="AY93">
        <v>65.900000000000006</v>
      </c>
      <c r="AZ93">
        <v>63.830768999999997</v>
      </c>
      <c r="BA93">
        <v>62.6</v>
      </c>
      <c r="BB93">
        <v>63.884614999999997</v>
      </c>
      <c r="BC93">
        <v>65.423077000000006</v>
      </c>
      <c r="BD93">
        <v>67.046154000000001</v>
      </c>
      <c r="BE93">
        <v>69.592308000000003</v>
      </c>
      <c r="BF93">
        <v>71.676923000000002</v>
      </c>
      <c r="BG93">
        <v>74.384614999999997</v>
      </c>
      <c r="BH93">
        <v>75.599999999999994</v>
      </c>
      <c r="BI93">
        <v>76.7</v>
      </c>
      <c r="BJ93">
        <v>77.669230999999996</v>
      </c>
      <c r="BK93">
        <v>78.315385000000006</v>
      </c>
      <c r="BL93">
        <v>77.969230999999994</v>
      </c>
      <c r="BM93">
        <v>76.215384999999998</v>
      </c>
      <c r="BN93">
        <v>73.946154000000007</v>
      </c>
      <c r="BO93">
        <v>71.584614999999999</v>
      </c>
      <c r="BP93">
        <v>69.692307999999997</v>
      </c>
      <c r="BQ93">
        <v>67.515384999999995</v>
      </c>
      <c r="BR93">
        <v>65.530769000000006</v>
      </c>
      <c r="DO93">
        <v>20</v>
      </c>
      <c r="DP93">
        <v>21</v>
      </c>
    </row>
    <row r="94" spans="1:121" x14ac:dyDescent="0.3">
      <c r="A94" t="str">
        <f t="shared" si="1"/>
        <v>Aggregator-CPower_Elect DA 1-4 (1PM-9PM)_44701_20-21</v>
      </c>
      <c r="B94" t="s">
        <v>61</v>
      </c>
      <c r="C94" t="s">
        <v>207</v>
      </c>
      <c r="D94" t="s">
        <v>60</v>
      </c>
      <c r="E94" t="s">
        <v>60</v>
      </c>
      <c r="F94" t="s">
        <v>41</v>
      </c>
      <c r="G94" t="s">
        <v>60</v>
      </c>
      <c r="H94" t="s">
        <v>60</v>
      </c>
      <c r="I94" t="s">
        <v>60</v>
      </c>
      <c r="J94" t="s">
        <v>60</v>
      </c>
      <c r="K94" t="s">
        <v>195</v>
      </c>
      <c r="L94" s="10">
        <v>44701</v>
      </c>
      <c r="M94">
        <v>20</v>
      </c>
      <c r="N94">
        <v>21</v>
      </c>
      <c r="O94" t="s">
        <v>248</v>
      </c>
      <c r="P94">
        <v>177</v>
      </c>
      <c r="Q94">
        <v>176</v>
      </c>
      <c r="R94">
        <v>0</v>
      </c>
      <c r="S94">
        <v>1</v>
      </c>
      <c r="T94">
        <v>0</v>
      </c>
      <c r="U94">
        <v>1</v>
      </c>
      <c r="V94">
        <v>1</v>
      </c>
      <c r="AU94">
        <v>61.710227000000003</v>
      </c>
      <c r="AV94">
        <v>60.198864</v>
      </c>
      <c r="AW94">
        <v>58.730114</v>
      </c>
      <c r="AX94">
        <v>57.440340999999997</v>
      </c>
      <c r="AY94">
        <v>56.150568</v>
      </c>
      <c r="AZ94">
        <v>55.201704999999997</v>
      </c>
      <c r="BA94">
        <v>55.056818</v>
      </c>
      <c r="BB94">
        <v>57.715909000000003</v>
      </c>
      <c r="BC94">
        <v>60.934659000000003</v>
      </c>
      <c r="BD94">
        <v>64.088068000000007</v>
      </c>
      <c r="BE94">
        <v>67.090908999999996</v>
      </c>
      <c r="BF94">
        <v>70.068181999999993</v>
      </c>
      <c r="BG94">
        <v>72.224431999999993</v>
      </c>
      <c r="BH94">
        <v>74.25</v>
      </c>
      <c r="BI94">
        <v>75.798294999999996</v>
      </c>
      <c r="BJ94">
        <v>76.508522999999997</v>
      </c>
      <c r="BK94">
        <v>76.553977000000003</v>
      </c>
      <c r="BL94">
        <v>76.034091000000004</v>
      </c>
      <c r="BM94">
        <v>74.386364</v>
      </c>
      <c r="BN94">
        <v>71.181818000000007</v>
      </c>
      <c r="BO94">
        <v>67.982955000000004</v>
      </c>
      <c r="BP94">
        <v>65.292614</v>
      </c>
      <c r="BQ94">
        <v>63.008522999999997</v>
      </c>
      <c r="BR94">
        <v>60.997159000000003</v>
      </c>
      <c r="DO94">
        <v>20</v>
      </c>
      <c r="DP94">
        <v>21</v>
      </c>
    </row>
    <row r="95" spans="1:121" x14ac:dyDescent="0.3">
      <c r="A95" t="str">
        <f t="shared" si="1"/>
        <v>All_Elect DA 1-4 (1PM-9PM)_44701_20-21</v>
      </c>
      <c r="B95" t="s">
        <v>61</v>
      </c>
      <c r="C95" t="s">
        <v>60</v>
      </c>
      <c r="D95" t="s">
        <v>60</v>
      </c>
      <c r="E95" t="s">
        <v>60</v>
      </c>
      <c r="F95" t="s">
        <v>60</v>
      </c>
      <c r="G95" t="s">
        <v>60</v>
      </c>
      <c r="H95" t="s">
        <v>60</v>
      </c>
      <c r="I95" t="s">
        <v>60</v>
      </c>
      <c r="J95" t="s">
        <v>60</v>
      </c>
      <c r="K95" t="s">
        <v>195</v>
      </c>
      <c r="L95" s="10">
        <v>44701</v>
      </c>
      <c r="M95">
        <v>20</v>
      </c>
      <c r="N95">
        <v>21</v>
      </c>
      <c r="O95" t="s">
        <v>248</v>
      </c>
      <c r="P95">
        <v>273</v>
      </c>
      <c r="Q95">
        <v>269</v>
      </c>
      <c r="R95">
        <v>0</v>
      </c>
      <c r="S95">
        <v>1</v>
      </c>
      <c r="T95">
        <v>0</v>
      </c>
      <c r="U95">
        <v>0</v>
      </c>
      <c r="V95">
        <v>1</v>
      </c>
      <c r="AU95">
        <v>64.621268999999998</v>
      </c>
      <c r="AV95">
        <v>62.968283999999997</v>
      </c>
      <c r="AW95">
        <v>61.210821000000003</v>
      </c>
      <c r="AX95">
        <v>60.009327999999996</v>
      </c>
      <c r="AY95">
        <v>58.666044999999997</v>
      </c>
      <c r="AZ95">
        <v>57.335821000000003</v>
      </c>
      <c r="BA95">
        <v>56.880597000000002</v>
      </c>
      <c r="BB95">
        <v>59.136194000000003</v>
      </c>
      <c r="BC95">
        <v>61.917909999999999</v>
      </c>
      <c r="BD95">
        <v>64.656716000000003</v>
      </c>
      <c r="BE95">
        <v>67.539179000000004</v>
      </c>
      <c r="BF95">
        <v>70.300372999999993</v>
      </c>
      <c r="BG95">
        <v>72.535448000000002</v>
      </c>
      <c r="BH95">
        <v>74.458955000000003</v>
      </c>
      <c r="BI95">
        <v>75.970149000000006</v>
      </c>
      <c r="BJ95">
        <v>76.794775999999999</v>
      </c>
      <c r="BK95">
        <v>76.958955000000003</v>
      </c>
      <c r="BL95">
        <v>76.598881000000006</v>
      </c>
      <c r="BM95">
        <v>75.194029999999998</v>
      </c>
      <c r="BN95">
        <v>72.425372999999993</v>
      </c>
      <c r="BO95">
        <v>69.444029999999998</v>
      </c>
      <c r="BP95">
        <v>66.910448000000002</v>
      </c>
      <c r="BQ95">
        <v>64.578357999999994</v>
      </c>
      <c r="BR95">
        <v>62.470148999999999</v>
      </c>
      <c r="DO95">
        <v>20</v>
      </c>
      <c r="DP95">
        <v>21</v>
      </c>
    </row>
    <row r="96" spans="1:121" x14ac:dyDescent="0.3">
      <c r="A96" t="str">
        <f t="shared" si="1"/>
        <v>LCA-Greater Fresno Area_Elect DA 1-4 (1PM-9PM)_44701_20-21</v>
      </c>
      <c r="B96" t="s">
        <v>61</v>
      </c>
      <c r="C96" t="s">
        <v>214</v>
      </c>
      <c r="D96" t="s">
        <v>178</v>
      </c>
      <c r="E96" t="s">
        <v>60</v>
      </c>
      <c r="F96" t="s">
        <v>60</v>
      </c>
      <c r="G96" t="s">
        <v>60</v>
      </c>
      <c r="H96" t="s">
        <v>60</v>
      </c>
      <c r="I96" t="s">
        <v>60</v>
      </c>
      <c r="J96" t="s">
        <v>60</v>
      </c>
      <c r="K96" t="s">
        <v>195</v>
      </c>
      <c r="L96" s="10">
        <v>44701</v>
      </c>
      <c r="M96">
        <v>20</v>
      </c>
      <c r="N96">
        <v>21</v>
      </c>
      <c r="O96" t="s">
        <v>248</v>
      </c>
      <c r="P96">
        <v>27</v>
      </c>
      <c r="Q96">
        <v>27</v>
      </c>
      <c r="R96">
        <v>0</v>
      </c>
      <c r="S96">
        <v>1</v>
      </c>
      <c r="T96">
        <v>0</v>
      </c>
      <c r="U96">
        <v>0</v>
      </c>
      <c r="V96">
        <v>1</v>
      </c>
      <c r="AU96">
        <v>73.314814999999996</v>
      </c>
      <c r="AV96">
        <v>71.314814999999996</v>
      </c>
      <c r="AW96">
        <v>68.888889000000006</v>
      </c>
      <c r="AX96">
        <v>66.870369999999994</v>
      </c>
      <c r="AY96">
        <v>65.333332999999996</v>
      </c>
      <c r="AZ96">
        <v>64.314814999999996</v>
      </c>
      <c r="BA96">
        <v>62.833333000000003</v>
      </c>
      <c r="BB96">
        <v>62.870370000000001</v>
      </c>
      <c r="BC96">
        <v>63.425925999999997</v>
      </c>
      <c r="BD96">
        <v>65.481481000000002</v>
      </c>
      <c r="BE96">
        <v>68.462963000000002</v>
      </c>
      <c r="BF96">
        <v>70.981481000000002</v>
      </c>
      <c r="BG96">
        <v>73.018518999999998</v>
      </c>
      <c r="BH96">
        <v>76.018518999999998</v>
      </c>
      <c r="BI96">
        <v>78.018518999999998</v>
      </c>
      <c r="BJ96">
        <v>79.018518999999998</v>
      </c>
      <c r="BK96">
        <v>80</v>
      </c>
      <c r="BL96">
        <v>80.037036999999998</v>
      </c>
      <c r="BM96">
        <v>78.574073999999996</v>
      </c>
      <c r="BN96">
        <v>77.574073999999996</v>
      </c>
      <c r="BO96">
        <v>76.481481000000002</v>
      </c>
      <c r="BP96">
        <v>74.388889000000006</v>
      </c>
      <c r="BQ96">
        <v>72.277777999999998</v>
      </c>
      <c r="BR96">
        <v>68.907407000000006</v>
      </c>
      <c r="DO96">
        <v>20</v>
      </c>
      <c r="DP96">
        <v>21</v>
      </c>
    </row>
    <row r="97" spans="1:121" x14ac:dyDescent="0.3">
      <c r="A97" t="str">
        <f t="shared" si="1"/>
        <v>Industry_Type-7. Institutional/Government_Elect DA 1-4 (1PM-9PM)_44701_20-21</v>
      </c>
      <c r="B97" t="s">
        <v>61</v>
      </c>
      <c r="C97" t="s">
        <v>200</v>
      </c>
      <c r="D97" t="s">
        <v>60</v>
      </c>
      <c r="E97" t="s">
        <v>60</v>
      </c>
      <c r="F97" t="s">
        <v>60</v>
      </c>
      <c r="G97" t="s">
        <v>35</v>
      </c>
      <c r="H97" t="s">
        <v>60</v>
      </c>
      <c r="I97" t="s">
        <v>60</v>
      </c>
      <c r="J97" t="s">
        <v>60</v>
      </c>
      <c r="K97" t="s">
        <v>195</v>
      </c>
      <c r="L97" s="10">
        <v>44701</v>
      </c>
      <c r="M97">
        <v>20</v>
      </c>
      <c r="N97">
        <v>21</v>
      </c>
      <c r="O97" t="s">
        <v>248</v>
      </c>
      <c r="P97">
        <v>2</v>
      </c>
      <c r="Q97">
        <v>2</v>
      </c>
      <c r="R97">
        <v>0</v>
      </c>
      <c r="S97">
        <v>0</v>
      </c>
      <c r="T97">
        <v>1</v>
      </c>
      <c r="U97">
        <v>1</v>
      </c>
      <c r="V97">
        <v>1</v>
      </c>
      <c r="AU97">
        <v>70</v>
      </c>
      <c r="AV97">
        <v>67</v>
      </c>
      <c r="AW97">
        <v>64</v>
      </c>
      <c r="AX97">
        <v>61.5</v>
      </c>
      <c r="AY97">
        <v>59.5</v>
      </c>
      <c r="AZ97">
        <v>58.5</v>
      </c>
      <c r="BA97">
        <v>58</v>
      </c>
      <c r="BB97">
        <v>59.5</v>
      </c>
      <c r="BC97">
        <v>62</v>
      </c>
      <c r="BD97">
        <v>64.5</v>
      </c>
      <c r="BE97">
        <v>67.5</v>
      </c>
      <c r="BF97">
        <v>71</v>
      </c>
      <c r="BG97">
        <v>74</v>
      </c>
      <c r="BH97">
        <v>77</v>
      </c>
      <c r="BI97">
        <v>79.5</v>
      </c>
      <c r="BJ97">
        <v>81</v>
      </c>
      <c r="BK97">
        <v>81</v>
      </c>
      <c r="BL97">
        <v>81</v>
      </c>
      <c r="BM97">
        <v>81</v>
      </c>
      <c r="BN97">
        <v>79.5</v>
      </c>
      <c r="BO97">
        <v>77.5</v>
      </c>
      <c r="BP97">
        <v>75.5</v>
      </c>
      <c r="BQ97">
        <v>73</v>
      </c>
      <c r="BR97">
        <v>69</v>
      </c>
      <c r="DO97">
        <v>20</v>
      </c>
      <c r="DP97">
        <v>21</v>
      </c>
    </row>
    <row r="98" spans="1:121" x14ac:dyDescent="0.3">
      <c r="A98" t="str">
        <f t="shared" si="1"/>
        <v>sublap_id-SLAP_PGNP_Elect DA 1-4 (1PM-9PM)_44701_20-21</v>
      </c>
      <c r="B98" t="s">
        <v>61</v>
      </c>
      <c r="C98" t="s">
        <v>272</v>
      </c>
      <c r="D98" t="s">
        <v>60</v>
      </c>
      <c r="E98" t="s">
        <v>273</v>
      </c>
      <c r="F98" t="s">
        <v>60</v>
      </c>
      <c r="G98" t="s">
        <v>60</v>
      </c>
      <c r="H98" t="s">
        <v>60</v>
      </c>
      <c r="I98" t="s">
        <v>60</v>
      </c>
      <c r="J98" t="s">
        <v>60</v>
      </c>
      <c r="K98" t="s">
        <v>195</v>
      </c>
      <c r="L98" s="10">
        <v>44701</v>
      </c>
      <c r="M98">
        <v>20</v>
      </c>
      <c r="N98">
        <v>21</v>
      </c>
      <c r="O98" t="s">
        <v>248</v>
      </c>
      <c r="P98">
        <v>18</v>
      </c>
      <c r="Q98">
        <v>18</v>
      </c>
      <c r="R98">
        <v>0</v>
      </c>
      <c r="S98">
        <v>0</v>
      </c>
      <c r="T98">
        <v>0</v>
      </c>
      <c r="U98">
        <v>0</v>
      </c>
      <c r="V98">
        <v>0</v>
      </c>
      <c r="W98">
        <v>2035.5615</v>
      </c>
      <c r="X98">
        <v>1684.038</v>
      </c>
      <c r="Y98">
        <v>1483.1120000000001</v>
      </c>
      <c r="Z98">
        <v>1525.8875</v>
      </c>
      <c r="AA98">
        <v>1528.9680000000001</v>
      </c>
      <c r="AB98">
        <v>1545.768</v>
      </c>
      <c r="AC98">
        <v>1743.8634999999999</v>
      </c>
      <c r="AD98">
        <v>1920.828</v>
      </c>
      <c r="AE98">
        <v>2179.386</v>
      </c>
      <c r="AF98">
        <v>2209.9304999999999</v>
      </c>
      <c r="AG98">
        <v>1828.864</v>
      </c>
      <c r="AH98">
        <v>1895.0309999999999</v>
      </c>
      <c r="AI98">
        <v>2222.1595000000002</v>
      </c>
      <c r="AJ98">
        <v>2226.674</v>
      </c>
      <c r="AK98">
        <v>2101.4974999999999</v>
      </c>
      <c r="AL98">
        <v>1901.1579999999999</v>
      </c>
      <c r="AM98">
        <v>2236.1475</v>
      </c>
      <c r="AN98">
        <v>2374.0695000000001</v>
      </c>
      <c r="AO98">
        <v>1891.5405000000001</v>
      </c>
      <c r="AP98">
        <v>1429.9815000000001</v>
      </c>
      <c r="AQ98">
        <v>1393.011</v>
      </c>
      <c r="AR98">
        <v>1992.3920000000001</v>
      </c>
      <c r="AS98">
        <v>2088.239</v>
      </c>
      <c r="AT98">
        <v>1715.482</v>
      </c>
      <c r="AU98">
        <v>67.361110999999994</v>
      </c>
      <c r="AV98">
        <v>64.861110999999994</v>
      </c>
      <c r="AW98">
        <v>63.138888999999999</v>
      </c>
      <c r="AX98">
        <v>60.833333000000003</v>
      </c>
      <c r="AY98">
        <v>58.722222000000002</v>
      </c>
      <c r="AZ98">
        <v>57.388888999999999</v>
      </c>
      <c r="BA98">
        <v>56.972222000000002</v>
      </c>
      <c r="BB98">
        <v>59</v>
      </c>
      <c r="BC98">
        <v>61.944443999999997</v>
      </c>
      <c r="BD98">
        <v>65.361110999999994</v>
      </c>
      <c r="BE98">
        <v>68.388889000000006</v>
      </c>
      <c r="BF98">
        <v>71.777777999999998</v>
      </c>
      <c r="BG98">
        <v>74.861110999999994</v>
      </c>
      <c r="BH98">
        <v>77.416667000000004</v>
      </c>
      <c r="BI98">
        <v>79.194444000000004</v>
      </c>
      <c r="BJ98">
        <v>80.111110999999994</v>
      </c>
      <c r="BK98">
        <v>80.333332999999996</v>
      </c>
      <c r="BL98">
        <v>80.5</v>
      </c>
      <c r="BM98">
        <v>79.916667000000004</v>
      </c>
      <c r="BN98">
        <v>78.138889000000006</v>
      </c>
      <c r="BO98">
        <v>74.75</v>
      </c>
      <c r="BP98">
        <v>71.416667000000004</v>
      </c>
      <c r="BQ98">
        <v>67.722222000000002</v>
      </c>
      <c r="BR98">
        <v>65.722222000000002</v>
      </c>
      <c r="BS98">
        <v>-194.42150000000001</v>
      </c>
      <c r="BT98">
        <v>23.548459999999999</v>
      </c>
      <c r="BU98">
        <v>93.986419999999995</v>
      </c>
      <c r="BV98">
        <v>16.79766</v>
      </c>
      <c r="BW98">
        <v>107.8295</v>
      </c>
      <c r="BX98">
        <v>210.6097</v>
      </c>
      <c r="BY98">
        <v>121.48569999999999</v>
      </c>
      <c r="BZ98">
        <v>-31.93188</v>
      </c>
      <c r="CA98">
        <v>-250.6617</v>
      </c>
      <c r="CB98">
        <v>-159.17150000000001</v>
      </c>
      <c r="CC98">
        <v>247.58420000000001</v>
      </c>
      <c r="CD98">
        <v>198.35249999999999</v>
      </c>
      <c r="CE98">
        <v>-8.0491989999999998</v>
      </c>
      <c r="CF98">
        <v>-64.191540000000003</v>
      </c>
      <c r="CG98">
        <v>71.10754</v>
      </c>
      <c r="CH98">
        <v>323.65460000000002</v>
      </c>
      <c r="CI98">
        <v>6.8664110000000003</v>
      </c>
      <c r="CJ98">
        <v>6.6944309999999998</v>
      </c>
      <c r="CK98">
        <v>659.07360000000006</v>
      </c>
      <c r="CL98">
        <v>1159.83</v>
      </c>
      <c r="CM98">
        <v>1129.4010000000001</v>
      </c>
      <c r="CN98">
        <v>182.53479999999999</v>
      </c>
      <c r="CO98">
        <v>-18.518219999999999</v>
      </c>
      <c r="CP98">
        <v>192.72399999999999</v>
      </c>
      <c r="CQ98">
        <v>4041.4789999999998</v>
      </c>
      <c r="CR98">
        <v>3796.3069999999998</v>
      </c>
      <c r="CS98">
        <v>3638.9189999999999</v>
      </c>
      <c r="CT98">
        <v>1868.08</v>
      </c>
      <c r="CU98">
        <v>2668.1819999999998</v>
      </c>
      <c r="CV98">
        <v>2987.2440000000001</v>
      </c>
      <c r="CW98">
        <v>1784.3130000000001</v>
      </c>
      <c r="CX98">
        <v>2465.5210000000002</v>
      </c>
      <c r="CY98">
        <v>1978.2429999999999</v>
      </c>
      <c r="CZ98">
        <v>2477.6149999999998</v>
      </c>
      <c r="DA98">
        <v>3115.4279999999999</v>
      </c>
      <c r="DB98">
        <v>2474.7510000000002</v>
      </c>
      <c r="DC98">
        <v>2408.1779999999999</v>
      </c>
      <c r="DD98">
        <v>2738.0439999999999</v>
      </c>
      <c r="DE98">
        <v>1947.576</v>
      </c>
      <c r="DF98">
        <v>2850.116</v>
      </c>
      <c r="DG98">
        <v>2544.8690000000001</v>
      </c>
      <c r="DH98">
        <v>2290.886</v>
      </c>
      <c r="DI98">
        <v>2872.172</v>
      </c>
      <c r="DJ98">
        <v>3043.4070000000002</v>
      </c>
      <c r="DK98">
        <v>2886.4290000000001</v>
      </c>
      <c r="DL98">
        <v>2113.1660000000002</v>
      </c>
      <c r="DM98">
        <v>2381.98</v>
      </c>
      <c r="DN98">
        <v>3360.9140000000002</v>
      </c>
      <c r="DO98">
        <v>20</v>
      </c>
      <c r="DP98">
        <v>21</v>
      </c>
      <c r="DQ98">
        <v>0.4071111</v>
      </c>
    </row>
    <row r="99" spans="1:121" x14ac:dyDescent="0.3">
      <c r="A99" t="str">
        <f t="shared" si="1"/>
        <v>LCA-Stockton_Elect DA 1-4 (1PM-9PM)_44701_20-21</v>
      </c>
      <c r="B99" t="s">
        <v>61</v>
      </c>
      <c r="C99" t="s">
        <v>205</v>
      </c>
      <c r="D99" t="s">
        <v>39</v>
      </c>
      <c r="E99" t="s">
        <v>60</v>
      </c>
      <c r="F99" t="s">
        <v>60</v>
      </c>
      <c r="G99" t="s">
        <v>60</v>
      </c>
      <c r="H99" t="s">
        <v>60</v>
      </c>
      <c r="I99" t="s">
        <v>60</v>
      </c>
      <c r="J99" t="s">
        <v>60</v>
      </c>
      <c r="K99" t="s">
        <v>195</v>
      </c>
      <c r="L99" s="10">
        <v>44701</v>
      </c>
      <c r="M99">
        <v>20</v>
      </c>
      <c r="N99">
        <v>21</v>
      </c>
      <c r="O99" t="s">
        <v>248</v>
      </c>
      <c r="P99">
        <v>11</v>
      </c>
      <c r="Q99">
        <v>11</v>
      </c>
      <c r="R99">
        <v>0</v>
      </c>
      <c r="S99">
        <v>0</v>
      </c>
      <c r="T99">
        <v>1</v>
      </c>
      <c r="U99">
        <v>0</v>
      </c>
      <c r="V99">
        <v>1</v>
      </c>
      <c r="AU99">
        <v>63.727272999999997</v>
      </c>
      <c r="AV99">
        <v>62.545454999999997</v>
      </c>
      <c r="AW99">
        <v>62.045454999999997</v>
      </c>
      <c r="AX99">
        <v>60.090909000000003</v>
      </c>
      <c r="AY99">
        <v>58.136364</v>
      </c>
      <c r="AZ99">
        <v>56.909090999999997</v>
      </c>
      <c r="BA99">
        <v>56.454545000000003</v>
      </c>
      <c r="BB99">
        <v>58.409090999999997</v>
      </c>
      <c r="BC99">
        <v>61.5</v>
      </c>
      <c r="BD99">
        <v>65.681818000000007</v>
      </c>
      <c r="BE99">
        <v>68.863636</v>
      </c>
      <c r="BF99">
        <v>72.136364</v>
      </c>
      <c r="BG99">
        <v>74.454544999999996</v>
      </c>
      <c r="BH99">
        <v>76.636364</v>
      </c>
      <c r="BI99">
        <v>77.954544999999996</v>
      </c>
      <c r="BJ99">
        <v>78.409091000000004</v>
      </c>
      <c r="BK99">
        <v>78.227272999999997</v>
      </c>
      <c r="BL99">
        <v>78</v>
      </c>
      <c r="BM99">
        <v>76.545455000000004</v>
      </c>
      <c r="BN99">
        <v>74.454544999999996</v>
      </c>
      <c r="BO99">
        <v>70.954544999999996</v>
      </c>
      <c r="BP99">
        <v>67.272727000000003</v>
      </c>
      <c r="BQ99">
        <v>63.227272999999997</v>
      </c>
      <c r="BR99">
        <v>63.090909000000003</v>
      </c>
      <c r="DO99">
        <v>20</v>
      </c>
      <c r="DP99">
        <v>21</v>
      </c>
    </row>
    <row r="100" spans="1:121" x14ac:dyDescent="0.3">
      <c r="A100" t="str">
        <f t="shared" si="1"/>
        <v>sublap_id-SLAP_PGSB_Elect DA 1-4 (1PM-9PM)_44701_20-21</v>
      </c>
      <c r="B100" t="s">
        <v>61</v>
      </c>
      <c r="C100" t="s">
        <v>262</v>
      </c>
      <c r="D100" t="s">
        <v>60</v>
      </c>
      <c r="E100" t="s">
        <v>263</v>
      </c>
      <c r="F100" t="s">
        <v>60</v>
      </c>
      <c r="G100" t="s">
        <v>60</v>
      </c>
      <c r="H100" t="s">
        <v>60</v>
      </c>
      <c r="I100" t="s">
        <v>60</v>
      </c>
      <c r="J100" t="s">
        <v>60</v>
      </c>
      <c r="K100" t="s">
        <v>195</v>
      </c>
      <c r="L100" s="10">
        <v>44701</v>
      </c>
      <c r="M100">
        <v>20</v>
      </c>
      <c r="N100">
        <v>21</v>
      </c>
      <c r="O100" t="s">
        <v>248</v>
      </c>
      <c r="P100">
        <v>26</v>
      </c>
      <c r="Q100">
        <v>26</v>
      </c>
      <c r="R100">
        <v>0</v>
      </c>
      <c r="S100">
        <v>0</v>
      </c>
      <c r="T100">
        <v>0</v>
      </c>
      <c r="U100">
        <v>0</v>
      </c>
      <c r="V100">
        <v>0</v>
      </c>
      <c r="W100">
        <v>14422.539000000001</v>
      </c>
      <c r="X100">
        <v>14219.427</v>
      </c>
      <c r="Y100">
        <v>14300.431</v>
      </c>
      <c r="Z100">
        <v>14186.519</v>
      </c>
      <c r="AA100">
        <v>14828.543</v>
      </c>
      <c r="AB100">
        <v>15392.81</v>
      </c>
      <c r="AC100">
        <v>15958.678</v>
      </c>
      <c r="AD100">
        <v>16161.163</v>
      </c>
      <c r="AE100">
        <v>16376.34</v>
      </c>
      <c r="AF100">
        <v>16733.060000000001</v>
      </c>
      <c r="AG100">
        <v>17457.134999999998</v>
      </c>
      <c r="AH100">
        <v>17923.665000000001</v>
      </c>
      <c r="AI100">
        <v>18278.09</v>
      </c>
      <c r="AJ100">
        <v>18489.235000000001</v>
      </c>
      <c r="AK100">
        <v>18459.148000000001</v>
      </c>
      <c r="AL100">
        <v>18359.649000000001</v>
      </c>
      <c r="AM100">
        <v>18379.788</v>
      </c>
      <c r="AN100">
        <v>18348.683000000001</v>
      </c>
      <c r="AO100">
        <v>17452.951000000001</v>
      </c>
      <c r="AP100">
        <v>16458.249</v>
      </c>
      <c r="AQ100">
        <v>16114.021000000001</v>
      </c>
      <c r="AR100">
        <v>15378.066000000001</v>
      </c>
      <c r="AS100">
        <v>14525.64</v>
      </c>
      <c r="AT100">
        <v>14373.218999999999</v>
      </c>
      <c r="AU100">
        <v>56.75</v>
      </c>
      <c r="AV100">
        <v>55.75</v>
      </c>
      <c r="AW100">
        <v>55.5</v>
      </c>
      <c r="AX100">
        <v>54.25</v>
      </c>
      <c r="AY100">
        <v>53.75</v>
      </c>
      <c r="AZ100">
        <v>53.5</v>
      </c>
      <c r="BA100">
        <v>53.25</v>
      </c>
      <c r="BB100">
        <v>57</v>
      </c>
      <c r="BC100">
        <v>60.25</v>
      </c>
      <c r="BD100">
        <v>63.75</v>
      </c>
      <c r="BE100">
        <v>66.5</v>
      </c>
      <c r="BF100">
        <v>69.5</v>
      </c>
      <c r="BG100">
        <v>71.75</v>
      </c>
      <c r="BH100">
        <v>74.5</v>
      </c>
      <c r="BI100">
        <v>76.5</v>
      </c>
      <c r="BJ100">
        <v>77.75</v>
      </c>
      <c r="BK100">
        <v>76.5</v>
      </c>
      <c r="BL100">
        <v>75.5</v>
      </c>
      <c r="BM100">
        <v>74.25</v>
      </c>
      <c r="BN100">
        <v>69.5</v>
      </c>
      <c r="BO100">
        <v>65</v>
      </c>
      <c r="BP100">
        <v>63</v>
      </c>
      <c r="BQ100">
        <v>61.25</v>
      </c>
      <c r="BR100">
        <v>60.25</v>
      </c>
      <c r="BS100">
        <v>574.15689999999995</v>
      </c>
      <c r="BT100">
        <v>635.49599999999998</v>
      </c>
      <c r="BU100">
        <v>523.09609999999998</v>
      </c>
      <c r="BV100">
        <v>630.35400000000004</v>
      </c>
      <c r="BW100">
        <v>286.79660000000001</v>
      </c>
      <c r="BX100">
        <v>30.779769999999999</v>
      </c>
      <c r="BY100">
        <v>9.6710750000000001</v>
      </c>
      <c r="BZ100">
        <v>-58.157449999999997</v>
      </c>
      <c r="CA100">
        <v>-71.953580000000002</v>
      </c>
      <c r="CB100">
        <v>-219.48099999999999</v>
      </c>
      <c r="CC100">
        <v>-402.86410000000001</v>
      </c>
      <c r="CD100">
        <v>-665.71019999999999</v>
      </c>
      <c r="CE100">
        <v>-585.19590000000005</v>
      </c>
      <c r="CF100">
        <v>-526.69929999999999</v>
      </c>
      <c r="CG100">
        <v>-433.70280000000002</v>
      </c>
      <c r="CH100">
        <v>-310.31670000000003</v>
      </c>
      <c r="CI100">
        <v>-160.50659999999999</v>
      </c>
      <c r="CJ100">
        <v>-216.75829999999999</v>
      </c>
      <c r="CK100">
        <v>281.09690000000001</v>
      </c>
      <c r="CL100">
        <v>902.14469999999994</v>
      </c>
      <c r="CM100">
        <v>353.54809999999998</v>
      </c>
      <c r="CN100">
        <v>153.1772</v>
      </c>
      <c r="CO100">
        <v>491.26069999999999</v>
      </c>
      <c r="CP100">
        <v>602.01390000000004</v>
      </c>
      <c r="CQ100">
        <v>6070.66</v>
      </c>
      <c r="CR100">
        <v>5128.8450000000003</v>
      </c>
      <c r="CS100">
        <v>5255.0929999999998</v>
      </c>
      <c r="CT100">
        <v>4194.5559999999996</v>
      </c>
      <c r="CU100">
        <v>2497.681</v>
      </c>
      <c r="CV100">
        <v>1786.865</v>
      </c>
      <c r="CW100">
        <v>692.08810000000005</v>
      </c>
      <c r="CX100">
        <v>894.96010000000001</v>
      </c>
      <c r="CY100">
        <v>1404.069</v>
      </c>
      <c r="CZ100">
        <v>2882.884</v>
      </c>
      <c r="DA100">
        <v>5292.6559999999999</v>
      </c>
      <c r="DB100">
        <v>5559.3789999999999</v>
      </c>
      <c r="DC100">
        <v>6355.3370000000004</v>
      </c>
      <c r="DD100">
        <v>7534.3710000000001</v>
      </c>
      <c r="DE100">
        <v>7220.5249999999996</v>
      </c>
      <c r="DF100">
        <v>6773</v>
      </c>
      <c r="DG100">
        <v>7710.5550000000003</v>
      </c>
      <c r="DH100">
        <v>7580.5519999999997</v>
      </c>
      <c r="DI100">
        <v>7470.5479999999998</v>
      </c>
      <c r="DJ100">
        <v>8928.1309999999994</v>
      </c>
      <c r="DK100">
        <v>8059.2780000000002</v>
      </c>
      <c r="DL100">
        <v>8063.8890000000001</v>
      </c>
      <c r="DM100">
        <v>7546.7290000000003</v>
      </c>
      <c r="DN100">
        <v>6750.134</v>
      </c>
      <c r="DO100">
        <v>20</v>
      </c>
      <c r="DP100">
        <v>21</v>
      </c>
      <c r="DQ100">
        <v>0.23230770000000001</v>
      </c>
    </row>
    <row r="101" spans="1:121" x14ac:dyDescent="0.3">
      <c r="A101" t="str">
        <f t="shared" si="1"/>
        <v>sublap_id-SLAP_PGFG_Elect DA 1-4 (1PM-9PM)_44701_20-21</v>
      </c>
      <c r="B101" t="s">
        <v>61</v>
      </c>
      <c r="C101" t="s">
        <v>274</v>
      </c>
      <c r="D101" t="s">
        <v>60</v>
      </c>
      <c r="E101" t="s">
        <v>275</v>
      </c>
      <c r="F101" t="s">
        <v>60</v>
      </c>
      <c r="G101" t="s">
        <v>60</v>
      </c>
      <c r="H101" t="s">
        <v>60</v>
      </c>
      <c r="I101" t="s">
        <v>60</v>
      </c>
      <c r="J101" t="s">
        <v>60</v>
      </c>
      <c r="K101" t="s">
        <v>195</v>
      </c>
      <c r="L101" s="10">
        <v>44701</v>
      </c>
      <c r="M101">
        <v>20</v>
      </c>
      <c r="N101">
        <v>21</v>
      </c>
      <c r="O101" t="s">
        <v>248</v>
      </c>
      <c r="P101">
        <v>10</v>
      </c>
      <c r="Q101">
        <v>10</v>
      </c>
      <c r="R101">
        <v>0</v>
      </c>
      <c r="S101">
        <v>0</v>
      </c>
      <c r="T101">
        <v>1</v>
      </c>
      <c r="U101">
        <v>1</v>
      </c>
      <c r="V101">
        <v>1</v>
      </c>
      <c r="AU101">
        <v>60</v>
      </c>
      <c r="AV101">
        <v>58.5</v>
      </c>
      <c r="AW101">
        <v>56.5</v>
      </c>
      <c r="AX101">
        <v>55.5</v>
      </c>
      <c r="AY101">
        <v>53.5</v>
      </c>
      <c r="AZ101">
        <v>51.5</v>
      </c>
      <c r="BA101">
        <v>51.5</v>
      </c>
      <c r="BB101">
        <v>54</v>
      </c>
      <c r="BC101">
        <v>57.5</v>
      </c>
      <c r="BD101">
        <v>62.5</v>
      </c>
      <c r="BE101">
        <v>67.5</v>
      </c>
      <c r="BF101">
        <v>72.5</v>
      </c>
      <c r="BG101">
        <v>75</v>
      </c>
      <c r="BH101">
        <v>77</v>
      </c>
      <c r="BI101">
        <v>78.5</v>
      </c>
      <c r="BJ101">
        <v>80</v>
      </c>
      <c r="BK101">
        <v>81</v>
      </c>
      <c r="BL101">
        <v>82</v>
      </c>
      <c r="BM101">
        <v>80</v>
      </c>
      <c r="BN101">
        <v>72</v>
      </c>
      <c r="BO101">
        <v>66.5</v>
      </c>
      <c r="BP101">
        <v>61</v>
      </c>
      <c r="BQ101">
        <v>60</v>
      </c>
      <c r="BR101">
        <v>56.5</v>
      </c>
      <c r="DO101">
        <v>20</v>
      </c>
      <c r="DP101">
        <v>21</v>
      </c>
    </row>
    <row r="102" spans="1:121" x14ac:dyDescent="0.3">
      <c r="A102" t="str">
        <f t="shared" si="1"/>
        <v>LCA-Northern Coast_Elect DA 1-4 (1PM-9PM)_44701_20-21</v>
      </c>
      <c r="B102" t="s">
        <v>61</v>
      </c>
      <c r="C102" t="s">
        <v>212</v>
      </c>
      <c r="D102" t="s">
        <v>103</v>
      </c>
      <c r="E102" t="s">
        <v>60</v>
      </c>
      <c r="F102" t="s">
        <v>60</v>
      </c>
      <c r="G102" t="s">
        <v>60</v>
      </c>
      <c r="H102" t="s">
        <v>60</v>
      </c>
      <c r="I102" t="s">
        <v>60</v>
      </c>
      <c r="J102" t="s">
        <v>60</v>
      </c>
      <c r="K102" t="s">
        <v>195</v>
      </c>
      <c r="L102" s="10">
        <v>44701</v>
      </c>
      <c r="M102">
        <v>20</v>
      </c>
      <c r="N102">
        <v>21</v>
      </c>
      <c r="O102" t="s">
        <v>248</v>
      </c>
      <c r="P102">
        <v>20</v>
      </c>
      <c r="Q102">
        <v>20</v>
      </c>
      <c r="R102">
        <v>0</v>
      </c>
      <c r="S102">
        <v>0</v>
      </c>
      <c r="T102">
        <v>0</v>
      </c>
      <c r="U102">
        <v>0</v>
      </c>
      <c r="V102">
        <v>0</v>
      </c>
      <c r="W102">
        <v>2663.1950000000002</v>
      </c>
      <c r="X102">
        <v>2467.5295000000001</v>
      </c>
      <c r="Y102">
        <v>2303.1680000000001</v>
      </c>
      <c r="Z102">
        <v>2402.9479999999999</v>
      </c>
      <c r="AA102">
        <v>2512.3815</v>
      </c>
      <c r="AB102">
        <v>2764.5650000000001</v>
      </c>
      <c r="AC102">
        <v>3075.2975000000001</v>
      </c>
      <c r="AD102">
        <v>3137.6714999999999</v>
      </c>
      <c r="AE102">
        <v>3032.8890000000001</v>
      </c>
      <c r="AF102">
        <v>3165.9355</v>
      </c>
      <c r="AG102">
        <v>3476.9085</v>
      </c>
      <c r="AH102">
        <v>3688.9580000000001</v>
      </c>
      <c r="AI102">
        <v>3677.4859999999999</v>
      </c>
      <c r="AJ102">
        <v>3803.395</v>
      </c>
      <c r="AK102">
        <v>3760.9430000000002</v>
      </c>
      <c r="AL102">
        <v>3730.6995000000002</v>
      </c>
      <c r="AM102">
        <v>3969.0745000000002</v>
      </c>
      <c r="AN102">
        <v>4192.3509999999997</v>
      </c>
      <c r="AO102">
        <v>4184.8104999999996</v>
      </c>
      <c r="AP102">
        <v>2872.7469999999998</v>
      </c>
      <c r="AQ102">
        <v>2731.3670000000002</v>
      </c>
      <c r="AR102">
        <v>3007.2089999999998</v>
      </c>
      <c r="AS102">
        <v>2671.4605000000001</v>
      </c>
      <c r="AT102">
        <v>2713.3645000000001</v>
      </c>
      <c r="AU102">
        <v>58.774999999999999</v>
      </c>
      <c r="AV102">
        <v>56.924999999999997</v>
      </c>
      <c r="AW102">
        <v>55.1</v>
      </c>
      <c r="AX102">
        <v>54.1</v>
      </c>
      <c r="AY102">
        <v>51.924999999999997</v>
      </c>
      <c r="AZ102">
        <v>49.75</v>
      </c>
      <c r="BA102">
        <v>49.75</v>
      </c>
      <c r="BB102">
        <v>53.3</v>
      </c>
      <c r="BC102">
        <v>58.9</v>
      </c>
      <c r="BD102">
        <v>63.9</v>
      </c>
      <c r="BE102">
        <v>68.025000000000006</v>
      </c>
      <c r="BF102">
        <v>72.5</v>
      </c>
      <c r="BG102">
        <v>75.174999999999997</v>
      </c>
      <c r="BH102">
        <v>77.7</v>
      </c>
      <c r="BI102">
        <v>78.325000000000003</v>
      </c>
      <c r="BJ102">
        <v>79.125</v>
      </c>
      <c r="BK102">
        <v>79.599999999999994</v>
      </c>
      <c r="BL102">
        <v>80.25</v>
      </c>
      <c r="BM102">
        <v>78.775000000000006</v>
      </c>
      <c r="BN102">
        <v>72.174999999999997</v>
      </c>
      <c r="BO102">
        <v>66.5</v>
      </c>
      <c r="BP102">
        <v>61.35</v>
      </c>
      <c r="BQ102">
        <v>59.475000000000001</v>
      </c>
      <c r="BR102">
        <v>55.975000000000001</v>
      </c>
      <c r="BS102">
        <v>-122.1245</v>
      </c>
      <c r="BT102">
        <v>-111.1666</v>
      </c>
      <c r="BU102">
        <v>-66.962109999999996</v>
      </c>
      <c r="BV102">
        <v>-119.9764</v>
      </c>
      <c r="BW102">
        <v>-141.5609</v>
      </c>
      <c r="BX102">
        <v>-52.357219999999998</v>
      </c>
      <c r="BY102">
        <v>-72.637690000000006</v>
      </c>
      <c r="BZ102">
        <v>7.645651</v>
      </c>
      <c r="CA102">
        <v>131.73249999999999</v>
      </c>
      <c r="CB102">
        <v>110.1403</v>
      </c>
      <c r="CC102">
        <v>76.580539999999999</v>
      </c>
      <c r="CD102">
        <v>74.907610000000005</v>
      </c>
      <c r="CE102">
        <v>210.33959999999999</v>
      </c>
      <c r="CF102">
        <v>168.58619999999999</v>
      </c>
      <c r="CG102">
        <v>168.76089999999999</v>
      </c>
      <c r="CH102">
        <v>124.40130000000001</v>
      </c>
      <c r="CI102">
        <v>-233.40450000000001</v>
      </c>
      <c r="CJ102">
        <v>-358.15859999999998</v>
      </c>
      <c r="CK102">
        <v>-336.2063</v>
      </c>
      <c r="CL102">
        <v>961.86469999999997</v>
      </c>
      <c r="CM102">
        <v>707.84410000000003</v>
      </c>
      <c r="CN102">
        <v>29.538930000000001</v>
      </c>
      <c r="CO102">
        <v>-79.339039999999997</v>
      </c>
      <c r="CP102">
        <v>-76.871600000000001</v>
      </c>
      <c r="CQ102">
        <v>2386.4589999999998</v>
      </c>
      <c r="CR102">
        <v>1984.854</v>
      </c>
      <c r="CS102">
        <v>1971.999</v>
      </c>
      <c r="CT102">
        <v>1492.625</v>
      </c>
      <c r="CU102">
        <v>781.91989999999998</v>
      </c>
      <c r="CV102">
        <v>728.32830000000001</v>
      </c>
      <c r="CW102">
        <v>652.40329999999994</v>
      </c>
      <c r="CX102">
        <v>637.91380000000004</v>
      </c>
      <c r="CY102">
        <v>947.33109999999999</v>
      </c>
      <c r="CZ102">
        <v>1265.124</v>
      </c>
      <c r="DA102">
        <v>1916.664</v>
      </c>
      <c r="DB102">
        <v>2451.7890000000002</v>
      </c>
      <c r="DC102">
        <v>2265.2719999999999</v>
      </c>
      <c r="DD102">
        <v>2299.38</v>
      </c>
      <c r="DE102">
        <v>3147.6089999999999</v>
      </c>
      <c r="DF102">
        <v>3296.5720000000001</v>
      </c>
      <c r="DG102">
        <v>3590.67</v>
      </c>
      <c r="DH102">
        <v>3725.9009999999998</v>
      </c>
      <c r="DI102">
        <v>3274</v>
      </c>
      <c r="DJ102">
        <v>4543.567</v>
      </c>
      <c r="DK102">
        <v>3163.6610000000001</v>
      </c>
      <c r="DL102">
        <v>2490.1149999999998</v>
      </c>
      <c r="DM102">
        <v>2488.83</v>
      </c>
      <c r="DN102">
        <v>2401.8209999999999</v>
      </c>
      <c r="DO102">
        <v>20</v>
      </c>
      <c r="DP102">
        <v>21</v>
      </c>
      <c r="DQ102">
        <v>0.437</v>
      </c>
    </row>
    <row r="103" spans="1:121" x14ac:dyDescent="0.3">
      <c r="A103" t="str">
        <f t="shared" si="1"/>
        <v>sublap_id-SLAP_PGST_Elect DA 1-4 (1PM-9PM)_44701_20-21</v>
      </c>
      <c r="B103" t="s">
        <v>61</v>
      </c>
      <c r="C103" t="s">
        <v>266</v>
      </c>
      <c r="D103" t="s">
        <v>60</v>
      </c>
      <c r="E103" t="s">
        <v>267</v>
      </c>
      <c r="F103" t="s">
        <v>60</v>
      </c>
      <c r="G103" t="s">
        <v>60</v>
      </c>
      <c r="H103" t="s">
        <v>60</v>
      </c>
      <c r="I103" t="s">
        <v>60</v>
      </c>
      <c r="J103" t="s">
        <v>60</v>
      </c>
      <c r="K103" t="s">
        <v>195</v>
      </c>
      <c r="L103" s="10">
        <v>44701</v>
      </c>
      <c r="M103">
        <v>20</v>
      </c>
      <c r="N103">
        <v>21</v>
      </c>
      <c r="O103" t="s">
        <v>248</v>
      </c>
      <c r="P103">
        <v>10</v>
      </c>
      <c r="Q103">
        <v>10</v>
      </c>
      <c r="R103">
        <v>0</v>
      </c>
      <c r="S103">
        <v>1</v>
      </c>
      <c r="T103">
        <v>1</v>
      </c>
      <c r="U103">
        <v>0</v>
      </c>
      <c r="V103">
        <v>1</v>
      </c>
      <c r="AU103">
        <v>63.25</v>
      </c>
      <c r="AV103">
        <v>62.15</v>
      </c>
      <c r="AW103">
        <v>61.65</v>
      </c>
      <c r="AX103">
        <v>59.75</v>
      </c>
      <c r="AY103">
        <v>57.85</v>
      </c>
      <c r="AZ103">
        <v>56.65</v>
      </c>
      <c r="BA103">
        <v>56.25</v>
      </c>
      <c r="BB103">
        <v>58.3</v>
      </c>
      <c r="BC103">
        <v>61.5</v>
      </c>
      <c r="BD103">
        <v>65.75</v>
      </c>
      <c r="BE103">
        <v>69</v>
      </c>
      <c r="BF103">
        <v>72.3</v>
      </c>
      <c r="BG103">
        <v>74.55</v>
      </c>
      <c r="BH103">
        <v>76.650000000000006</v>
      </c>
      <c r="BI103">
        <v>77.900000000000006</v>
      </c>
      <c r="BJ103">
        <v>78.3</v>
      </c>
      <c r="BK103">
        <v>78.05</v>
      </c>
      <c r="BL103">
        <v>77.7</v>
      </c>
      <c r="BM103">
        <v>76.150000000000006</v>
      </c>
      <c r="BN103">
        <v>73.95</v>
      </c>
      <c r="BO103">
        <v>70.45</v>
      </c>
      <c r="BP103">
        <v>66.849999999999994</v>
      </c>
      <c r="BQ103">
        <v>62.9</v>
      </c>
      <c r="BR103">
        <v>62.75</v>
      </c>
      <c r="DO103">
        <v>20</v>
      </c>
      <c r="DP103">
        <v>21</v>
      </c>
    </row>
    <row r="104" spans="1:121" x14ac:dyDescent="0.3">
      <c r="A104" t="str">
        <f t="shared" si="1"/>
        <v>sublap_id-SLAP_PGSF_Elect DA 1-4 (1PM-9PM)_44701_20-21</v>
      </c>
      <c r="B104" t="s">
        <v>61</v>
      </c>
      <c r="C104" t="s">
        <v>278</v>
      </c>
      <c r="D104" t="s">
        <v>60</v>
      </c>
      <c r="E104" t="s">
        <v>279</v>
      </c>
      <c r="F104" t="s">
        <v>60</v>
      </c>
      <c r="G104" t="s">
        <v>60</v>
      </c>
      <c r="H104" t="s">
        <v>60</v>
      </c>
      <c r="I104" t="s">
        <v>60</v>
      </c>
      <c r="J104" t="s">
        <v>60</v>
      </c>
      <c r="K104" t="s">
        <v>195</v>
      </c>
      <c r="L104" s="10">
        <v>44701</v>
      </c>
      <c r="M104">
        <v>20</v>
      </c>
      <c r="N104">
        <v>21</v>
      </c>
      <c r="O104" t="s">
        <v>248</v>
      </c>
      <c r="P104">
        <v>11</v>
      </c>
      <c r="Q104">
        <v>11</v>
      </c>
      <c r="R104">
        <v>0</v>
      </c>
      <c r="S104">
        <v>0</v>
      </c>
      <c r="T104">
        <v>1</v>
      </c>
      <c r="U104">
        <v>0</v>
      </c>
      <c r="V104">
        <v>1</v>
      </c>
      <c r="AU104">
        <v>50.818182</v>
      </c>
      <c r="AV104">
        <v>49.318182</v>
      </c>
      <c r="AW104">
        <v>48.181818</v>
      </c>
      <c r="AX104">
        <v>48.045454999999997</v>
      </c>
      <c r="AY104">
        <v>47.181818</v>
      </c>
      <c r="AZ104">
        <v>47.181818</v>
      </c>
      <c r="BA104">
        <v>47.909090999999997</v>
      </c>
      <c r="BB104">
        <v>52.636364</v>
      </c>
      <c r="BC104">
        <v>56.409090999999997</v>
      </c>
      <c r="BD104">
        <v>59.409090999999997</v>
      </c>
      <c r="BE104">
        <v>61.045454999999997</v>
      </c>
      <c r="BF104">
        <v>63.045454999999997</v>
      </c>
      <c r="BG104">
        <v>64.318181999999993</v>
      </c>
      <c r="BH104">
        <v>62.590909000000003</v>
      </c>
      <c r="BI104">
        <v>64.045455000000004</v>
      </c>
      <c r="BJ104">
        <v>63.409090999999997</v>
      </c>
      <c r="BK104">
        <v>60.727272999999997</v>
      </c>
      <c r="BL104">
        <v>57.863636</v>
      </c>
      <c r="BM104">
        <v>55.727272999999997</v>
      </c>
      <c r="BN104">
        <v>53.681818</v>
      </c>
      <c r="BO104">
        <v>52.181818</v>
      </c>
      <c r="BP104">
        <v>50.772727000000003</v>
      </c>
      <c r="BQ104">
        <v>50.227272999999997</v>
      </c>
      <c r="BR104">
        <v>50.090909000000003</v>
      </c>
      <c r="DO104">
        <v>20</v>
      </c>
      <c r="DP104">
        <v>21</v>
      </c>
    </row>
    <row r="105" spans="1:121" x14ac:dyDescent="0.3">
      <c r="A105" t="str">
        <f t="shared" si="1"/>
        <v>sublap_id-SLAP_PGF1_Elect DA 1-4 (1PM-9PM)_44701_20-21</v>
      </c>
      <c r="B105" t="s">
        <v>61</v>
      </c>
      <c r="C105" t="s">
        <v>270</v>
      </c>
      <c r="D105" t="s">
        <v>60</v>
      </c>
      <c r="E105" t="s">
        <v>271</v>
      </c>
      <c r="F105" t="s">
        <v>60</v>
      </c>
      <c r="G105" t="s">
        <v>60</v>
      </c>
      <c r="H105" t="s">
        <v>60</v>
      </c>
      <c r="I105" t="s">
        <v>60</v>
      </c>
      <c r="J105" t="s">
        <v>60</v>
      </c>
      <c r="K105" t="s">
        <v>195</v>
      </c>
      <c r="L105" s="10">
        <v>44701</v>
      </c>
      <c r="M105">
        <v>20</v>
      </c>
      <c r="N105">
        <v>21</v>
      </c>
      <c r="O105" t="s">
        <v>248</v>
      </c>
      <c r="P105">
        <v>29</v>
      </c>
      <c r="Q105">
        <v>29</v>
      </c>
      <c r="R105">
        <v>0</v>
      </c>
      <c r="S105">
        <v>1</v>
      </c>
      <c r="T105">
        <v>0</v>
      </c>
      <c r="U105">
        <v>0</v>
      </c>
      <c r="V105">
        <v>1</v>
      </c>
      <c r="AU105">
        <v>73.327585999999997</v>
      </c>
      <c r="AV105">
        <v>71.327585999999997</v>
      </c>
      <c r="AW105">
        <v>68.896552</v>
      </c>
      <c r="AX105">
        <v>66.879310000000004</v>
      </c>
      <c r="AY105">
        <v>65.344828000000007</v>
      </c>
      <c r="AZ105">
        <v>64.327585999999997</v>
      </c>
      <c r="BA105">
        <v>62.844828</v>
      </c>
      <c r="BB105">
        <v>62.879309999999997</v>
      </c>
      <c r="BC105">
        <v>63.431033999999997</v>
      </c>
      <c r="BD105">
        <v>65.482759000000001</v>
      </c>
      <c r="BE105">
        <v>68.465517000000006</v>
      </c>
      <c r="BF105">
        <v>70.982759000000001</v>
      </c>
      <c r="BG105">
        <v>73.017240999999999</v>
      </c>
      <c r="BH105">
        <v>76.017240999999999</v>
      </c>
      <c r="BI105">
        <v>78.017240999999999</v>
      </c>
      <c r="BJ105">
        <v>79.017240999999999</v>
      </c>
      <c r="BK105">
        <v>80</v>
      </c>
      <c r="BL105">
        <v>80.034482999999994</v>
      </c>
      <c r="BM105">
        <v>78.568966000000003</v>
      </c>
      <c r="BN105">
        <v>77.568966000000003</v>
      </c>
      <c r="BO105">
        <v>76.482759000000001</v>
      </c>
      <c r="BP105">
        <v>74.396552</v>
      </c>
      <c r="BQ105">
        <v>72.293103000000002</v>
      </c>
      <c r="BR105">
        <v>68.913792999999998</v>
      </c>
      <c r="DO105">
        <v>20</v>
      </c>
      <c r="DP105">
        <v>21</v>
      </c>
    </row>
    <row r="106" spans="1:121" x14ac:dyDescent="0.3">
      <c r="A106" t="str">
        <f t="shared" si="1"/>
        <v>AutoDR-No_Elect DA 1-4 (1PM-9PM)_44701_20-21</v>
      </c>
      <c r="B106" t="s">
        <v>61</v>
      </c>
      <c r="C106" t="s">
        <v>297</v>
      </c>
      <c r="D106" t="s">
        <v>60</v>
      </c>
      <c r="E106" t="s">
        <v>60</v>
      </c>
      <c r="F106" t="s">
        <v>60</v>
      </c>
      <c r="G106" t="s">
        <v>60</v>
      </c>
      <c r="H106" t="s">
        <v>96</v>
      </c>
      <c r="I106" t="s">
        <v>60</v>
      </c>
      <c r="J106" t="s">
        <v>60</v>
      </c>
      <c r="K106" t="s">
        <v>195</v>
      </c>
      <c r="L106" s="10">
        <v>44701</v>
      </c>
      <c r="M106">
        <v>20</v>
      </c>
      <c r="N106">
        <v>21</v>
      </c>
      <c r="O106" t="s">
        <v>248</v>
      </c>
      <c r="P106">
        <v>234</v>
      </c>
      <c r="Q106">
        <v>232</v>
      </c>
      <c r="R106">
        <v>0</v>
      </c>
      <c r="S106">
        <v>1</v>
      </c>
      <c r="T106">
        <v>0</v>
      </c>
      <c r="U106">
        <v>0</v>
      </c>
      <c r="V106">
        <v>1</v>
      </c>
      <c r="AU106">
        <v>64.835498000000001</v>
      </c>
      <c r="AV106">
        <v>63.166666999999997</v>
      </c>
      <c r="AW106">
        <v>61.365800999999998</v>
      </c>
      <c r="AX106">
        <v>60.170996000000002</v>
      </c>
      <c r="AY106">
        <v>58.809524000000003</v>
      </c>
      <c r="AZ106">
        <v>57.428570999999998</v>
      </c>
      <c r="BA106">
        <v>56.958874000000002</v>
      </c>
      <c r="BB106">
        <v>59.199134000000001</v>
      </c>
      <c r="BC106">
        <v>61.971860999999997</v>
      </c>
      <c r="BD106">
        <v>64.683982999999998</v>
      </c>
      <c r="BE106">
        <v>67.573593000000002</v>
      </c>
      <c r="BF106">
        <v>70.331169000000003</v>
      </c>
      <c r="BG106">
        <v>72.571428999999995</v>
      </c>
      <c r="BH106">
        <v>74.493505999999996</v>
      </c>
      <c r="BI106">
        <v>75.969696999999996</v>
      </c>
      <c r="BJ106">
        <v>76.798700999999994</v>
      </c>
      <c r="BK106">
        <v>77</v>
      </c>
      <c r="BL106">
        <v>76.647186000000005</v>
      </c>
      <c r="BM106">
        <v>75.246752999999998</v>
      </c>
      <c r="BN106">
        <v>72.491342000000003</v>
      </c>
      <c r="BO106">
        <v>69.528138999999996</v>
      </c>
      <c r="BP106">
        <v>66.991342000000003</v>
      </c>
      <c r="BQ106">
        <v>64.666667000000004</v>
      </c>
      <c r="BR106">
        <v>62.495671000000002</v>
      </c>
      <c r="DO106">
        <v>20</v>
      </c>
      <c r="DP106">
        <v>21</v>
      </c>
    </row>
    <row r="107" spans="1:121" x14ac:dyDescent="0.3">
      <c r="A107" t="str">
        <f t="shared" si="1"/>
        <v>AutoDR-Yes_Elect DA 1-4 (1PM-9PM)_44701_20-21</v>
      </c>
      <c r="B107" t="s">
        <v>61</v>
      </c>
      <c r="C107" t="s">
        <v>298</v>
      </c>
      <c r="D107" t="s">
        <v>60</v>
      </c>
      <c r="E107" t="s">
        <v>60</v>
      </c>
      <c r="F107" t="s">
        <v>60</v>
      </c>
      <c r="G107" t="s">
        <v>60</v>
      </c>
      <c r="H107" t="s">
        <v>97</v>
      </c>
      <c r="I107" t="s">
        <v>60</v>
      </c>
      <c r="J107" t="s">
        <v>60</v>
      </c>
      <c r="K107" t="s">
        <v>195</v>
      </c>
      <c r="L107" s="10">
        <v>44701</v>
      </c>
      <c r="M107">
        <v>20</v>
      </c>
      <c r="N107">
        <v>21</v>
      </c>
      <c r="O107" t="s">
        <v>248</v>
      </c>
      <c r="P107">
        <v>39</v>
      </c>
      <c r="Q107">
        <v>37</v>
      </c>
      <c r="R107">
        <v>0</v>
      </c>
      <c r="S107">
        <v>1</v>
      </c>
      <c r="T107">
        <v>0</v>
      </c>
      <c r="U107">
        <v>0</v>
      </c>
      <c r="V107">
        <v>1</v>
      </c>
      <c r="AU107">
        <v>63.283783999999997</v>
      </c>
      <c r="AV107">
        <v>61.729730000000004</v>
      </c>
      <c r="AW107">
        <v>60.243243</v>
      </c>
      <c r="AX107">
        <v>59</v>
      </c>
      <c r="AY107">
        <v>57.770269999999996</v>
      </c>
      <c r="AZ107">
        <v>56.756757</v>
      </c>
      <c r="BA107">
        <v>56.391891999999999</v>
      </c>
      <c r="BB107">
        <v>58.743243</v>
      </c>
      <c r="BC107">
        <v>61.581080999999998</v>
      </c>
      <c r="BD107">
        <v>64.486485999999999</v>
      </c>
      <c r="BE107">
        <v>67.324324000000004</v>
      </c>
      <c r="BF107">
        <v>70.108108000000001</v>
      </c>
      <c r="BG107">
        <v>72.310811000000001</v>
      </c>
      <c r="BH107">
        <v>74.243243000000007</v>
      </c>
      <c r="BI107">
        <v>75.972972999999996</v>
      </c>
      <c r="BJ107">
        <v>76.770269999999996</v>
      </c>
      <c r="BK107">
        <v>76.702703</v>
      </c>
      <c r="BL107">
        <v>76.297297</v>
      </c>
      <c r="BM107">
        <v>74.864864999999995</v>
      </c>
      <c r="BN107">
        <v>72.013514000000001</v>
      </c>
      <c r="BO107">
        <v>68.918919000000002</v>
      </c>
      <c r="BP107">
        <v>66.405405000000002</v>
      </c>
      <c r="BQ107">
        <v>64.027027000000004</v>
      </c>
      <c r="BR107">
        <v>62.310811000000001</v>
      </c>
      <c r="DO107">
        <v>20</v>
      </c>
      <c r="DP107">
        <v>21</v>
      </c>
    </row>
    <row r="108" spans="1:121" x14ac:dyDescent="0.3">
      <c r="A108" t="str">
        <f t="shared" si="1"/>
        <v>Industry_Type-1. Agriculture, Mining &amp; Construction_Elect DA 1-4 (1PM-9PM)_44701_20-21</v>
      </c>
      <c r="B108" t="s">
        <v>61</v>
      </c>
      <c r="C108" t="s">
        <v>203</v>
      </c>
      <c r="D108" t="s">
        <v>60</v>
      </c>
      <c r="E108" t="s">
        <v>60</v>
      </c>
      <c r="F108" t="s">
        <v>60</v>
      </c>
      <c r="G108" t="s">
        <v>30</v>
      </c>
      <c r="H108" t="s">
        <v>60</v>
      </c>
      <c r="I108" t="s">
        <v>60</v>
      </c>
      <c r="J108" t="s">
        <v>60</v>
      </c>
      <c r="K108" t="s">
        <v>195</v>
      </c>
      <c r="L108" s="10">
        <v>44701</v>
      </c>
      <c r="M108">
        <v>20</v>
      </c>
      <c r="N108">
        <v>21</v>
      </c>
      <c r="O108" t="s">
        <v>248</v>
      </c>
      <c r="P108">
        <v>74</v>
      </c>
      <c r="Q108">
        <v>70</v>
      </c>
      <c r="R108">
        <v>0</v>
      </c>
      <c r="S108">
        <v>0</v>
      </c>
      <c r="T108">
        <v>0</v>
      </c>
      <c r="U108">
        <v>0</v>
      </c>
      <c r="V108">
        <v>0</v>
      </c>
      <c r="W108">
        <v>8054.5505000000003</v>
      </c>
      <c r="X108">
        <v>7546.9071000000004</v>
      </c>
      <c r="Y108">
        <v>7263.3563000000004</v>
      </c>
      <c r="Z108">
        <v>7062.9547000000002</v>
      </c>
      <c r="AA108">
        <v>6998.5409</v>
      </c>
      <c r="AB108">
        <v>7179.9804999999997</v>
      </c>
      <c r="AC108">
        <v>7554.0880999999999</v>
      </c>
      <c r="AD108">
        <v>7309.9660999999996</v>
      </c>
      <c r="AE108">
        <v>6737.5335999999998</v>
      </c>
      <c r="AF108">
        <v>6793.8792999999996</v>
      </c>
      <c r="AG108">
        <v>7051.3658999999998</v>
      </c>
      <c r="AH108">
        <v>6620.7767999999996</v>
      </c>
      <c r="AI108">
        <v>6366.7906000000003</v>
      </c>
      <c r="AJ108">
        <v>6727.9394000000002</v>
      </c>
      <c r="AK108">
        <v>7706.4219000000003</v>
      </c>
      <c r="AL108">
        <v>7768.7403000000004</v>
      </c>
      <c r="AM108">
        <v>7760.9903999999997</v>
      </c>
      <c r="AN108">
        <v>6440.2046</v>
      </c>
      <c r="AO108">
        <v>3445.4645</v>
      </c>
      <c r="AP108">
        <v>2140.8935999999999</v>
      </c>
      <c r="AQ108">
        <v>2285.1136999999999</v>
      </c>
      <c r="AR108">
        <v>6523.3994000000002</v>
      </c>
      <c r="AS108">
        <v>8160.1148999999996</v>
      </c>
      <c r="AT108">
        <v>8457.0455999999995</v>
      </c>
      <c r="AU108">
        <v>72.876812000000001</v>
      </c>
      <c r="AV108">
        <v>71.036231999999998</v>
      </c>
      <c r="AW108">
        <v>68.543477999999993</v>
      </c>
      <c r="AX108">
        <v>67.717391000000006</v>
      </c>
      <c r="AY108">
        <v>66.376812000000001</v>
      </c>
      <c r="AZ108">
        <v>64.050725</v>
      </c>
      <c r="BA108">
        <v>62.557971000000002</v>
      </c>
      <c r="BB108">
        <v>63.268115999999999</v>
      </c>
      <c r="BC108">
        <v>64.557970999999995</v>
      </c>
      <c r="BD108">
        <v>66.173912999999999</v>
      </c>
      <c r="BE108">
        <v>68.710144999999997</v>
      </c>
      <c r="BF108">
        <v>70.739130000000003</v>
      </c>
      <c r="BG108">
        <v>72.804348000000005</v>
      </c>
      <c r="BH108">
        <v>74.630435000000006</v>
      </c>
      <c r="BI108">
        <v>76.239130000000003</v>
      </c>
      <c r="BJ108">
        <v>77.391304000000005</v>
      </c>
      <c r="BK108">
        <v>78.152174000000002</v>
      </c>
      <c r="BL108">
        <v>78.384057999999996</v>
      </c>
      <c r="BM108">
        <v>77.586956999999998</v>
      </c>
      <c r="BN108">
        <v>76.043477999999993</v>
      </c>
      <c r="BO108">
        <v>73.869564999999994</v>
      </c>
      <c r="BP108">
        <v>71.710144999999997</v>
      </c>
      <c r="BQ108">
        <v>69.318841000000006</v>
      </c>
      <c r="BR108">
        <v>66.992754000000005</v>
      </c>
      <c r="BS108">
        <v>-687.22410000000002</v>
      </c>
      <c r="BT108">
        <v>-305.28410000000002</v>
      </c>
      <c r="BU108">
        <v>-145.93350000000001</v>
      </c>
      <c r="BV108">
        <v>-77.929180000000002</v>
      </c>
      <c r="BW108">
        <v>-142.72900000000001</v>
      </c>
      <c r="BX108">
        <v>-347.80169999999998</v>
      </c>
      <c r="BY108">
        <v>-621.62850000000003</v>
      </c>
      <c r="BZ108">
        <v>45.196950000000001</v>
      </c>
      <c r="CA108">
        <v>562.40509999999995</v>
      </c>
      <c r="CB108">
        <v>480.23140000000001</v>
      </c>
      <c r="CC108">
        <v>546.66</v>
      </c>
      <c r="CD108">
        <v>1201.595</v>
      </c>
      <c r="CE108">
        <v>1781.4749999999999</v>
      </c>
      <c r="CF108">
        <v>1869.28</v>
      </c>
      <c r="CG108">
        <v>1116.193</v>
      </c>
      <c r="CH108">
        <v>1314.6469999999999</v>
      </c>
      <c r="CI108">
        <v>1391.271</v>
      </c>
      <c r="CJ108">
        <v>2671.6109999999999</v>
      </c>
      <c r="CK108">
        <v>5690.4740000000002</v>
      </c>
      <c r="CL108">
        <v>6918.4129999999996</v>
      </c>
      <c r="CM108">
        <v>6534.6760000000004</v>
      </c>
      <c r="CN108">
        <v>1900.951</v>
      </c>
      <c r="CO108">
        <v>-144.96510000000001</v>
      </c>
      <c r="CP108">
        <v>-813.29930000000002</v>
      </c>
      <c r="CQ108">
        <v>28697.93</v>
      </c>
      <c r="CR108">
        <v>18569.939999999999</v>
      </c>
      <c r="CS108">
        <v>16609.29</v>
      </c>
      <c r="CT108">
        <v>13516.88</v>
      </c>
      <c r="CU108">
        <v>11664.63</v>
      </c>
      <c r="CV108">
        <v>10542.19</v>
      </c>
      <c r="CW108">
        <v>4383.4080000000004</v>
      </c>
      <c r="CX108">
        <v>4734.1130000000003</v>
      </c>
      <c r="CY108">
        <v>7188.9059999999999</v>
      </c>
      <c r="CZ108">
        <v>10906.58</v>
      </c>
      <c r="DA108">
        <v>19095.650000000001</v>
      </c>
      <c r="DB108">
        <v>28108.71</v>
      </c>
      <c r="DC108">
        <v>40278.1</v>
      </c>
      <c r="DD108">
        <v>44996.88</v>
      </c>
      <c r="DE108">
        <v>45510.14</v>
      </c>
      <c r="DF108">
        <v>70696.14</v>
      </c>
      <c r="DG108">
        <v>71837.41</v>
      </c>
      <c r="DH108">
        <v>65008.07</v>
      </c>
      <c r="DI108">
        <v>58999.91</v>
      </c>
      <c r="DJ108">
        <v>60214.15</v>
      </c>
      <c r="DK108">
        <v>62668.36</v>
      </c>
      <c r="DL108">
        <v>53342.84</v>
      </c>
      <c r="DM108">
        <v>62817.65</v>
      </c>
      <c r="DN108">
        <v>70544.87</v>
      </c>
      <c r="DO108">
        <v>20</v>
      </c>
      <c r="DP108">
        <v>21</v>
      </c>
      <c r="DQ108">
        <v>4.3311310000000001</v>
      </c>
    </row>
    <row r="109" spans="1:121" x14ac:dyDescent="0.3">
      <c r="A109" t="str">
        <f t="shared" si="1"/>
        <v>LCA-Kern_Elect DA 1-4 (1PM-9PM)_44701_20-21</v>
      </c>
      <c r="B109" t="s">
        <v>61</v>
      </c>
      <c r="C109" t="s">
        <v>202</v>
      </c>
      <c r="D109" t="s">
        <v>29</v>
      </c>
      <c r="E109" t="s">
        <v>60</v>
      </c>
      <c r="F109" t="s">
        <v>60</v>
      </c>
      <c r="G109" t="s">
        <v>60</v>
      </c>
      <c r="H109" t="s">
        <v>60</v>
      </c>
      <c r="I109" t="s">
        <v>60</v>
      </c>
      <c r="J109" t="s">
        <v>60</v>
      </c>
      <c r="K109" t="s">
        <v>195</v>
      </c>
      <c r="L109" s="10">
        <v>44701</v>
      </c>
      <c r="M109">
        <v>20</v>
      </c>
      <c r="N109">
        <v>21</v>
      </c>
      <c r="O109" t="s">
        <v>248</v>
      </c>
      <c r="P109">
        <v>13</v>
      </c>
      <c r="Q109">
        <v>12</v>
      </c>
      <c r="R109">
        <v>0</v>
      </c>
      <c r="S109">
        <v>0</v>
      </c>
      <c r="T109">
        <v>1</v>
      </c>
      <c r="U109">
        <v>0</v>
      </c>
      <c r="V109">
        <v>1</v>
      </c>
      <c r="AU109">
        <v>78</v>
      </c>
      <c r="AV109">
        <v>76</v>
      </c>
      <c r="AW109">
        <v>73</v>
      </c>
      <c r="AX109">
        <v>72.5</v>
      </c>
      <c r="AY109">
        <v>71</v>
      </c>
      <c r="AZ109">
        <v>68</v>
      </c>
      <c r="BA109">
        <v>66</v>
      </c>
      <c r="BB109">
        <v>66.5</v>
      </c>
      <c r="BC109">
        <v>67.5</v>
      </c>
      <c r="BD109">
        <v>68.5</v>
      </c>
      <c r="BE109">
        <v>70.5</v>
      </c>
      <c r="BF109">
        <v>72.5</v>
      </c>
      <c r="BG109">
        <v>75.5</v>
      </c>
      <c r="BH109">
        <v>77</v>
      </c>
      <c r="BI109">
        <v>78.5</v>
      </c>
      <c r="BJ109">
        <v>80</v>
      </c>
      <c r="BK109">
        <v>81</v>
      </c>
      <c r="BL109">
        <v>81.5</v>
      </c>
      <c r="BM109">
        <v>81</v>
      </c>
      <c r="BN109">
        <v>79</v>
      </c>
      <c r="BO109">
        <v>76.5</v>
      </c>
      <c r="BP109">
        <v>74.5</v>
      </c>
      <c r="BQ109">
        <v>72</v>
      </c>
      <c r="BR109">
        <v>70</v>
      </c>
      <c r="DO109">
        <v>20</v>
      </c>
      <c r="DP109">
        <v>21</v>
      </c>
    </row>
    <row r="110" spans="1:121" x14ac:dyDescent="0.3">
      <c r="A110" t="str">
        <f t="shared" si="1"/>
        <v>sublap_id-SLAP_PGNB_Elect DA 1-4 (1PM-9PM)_44701_20-21</v>
      </c>
      <c r="B110" t="s">
        <v>61</v>
      </c>
      <c r="C110" t="s">
        <v>276</v>
      </c>
      <c r="D110" t="s">
        <v>60</v>
      </c>
      <c r="E110" t="s">
        <v>277</v>
      </c>
      <c r="F110" t="s">
        <v>60</v>
      </c>
      <c r="G110" t="s">
        <v>60</v>
      </c>
      <c r="H110" t="s">
        <v>60</v>
      </c>
      <c r="I110" t="s">
        <v>60</v>
      </c>
      <c r="J110" t="s">
        <v>60</v>
      </c>
      <c r="K110" t="s">
        <v>195</v>
      </c>
      <c r="L110" s="10">
        <v>44701</v>
      </c>
      <c r="M110">
        <v>20</v>
      </c>
      <c r="N110">
        <v>21</v>
      </c>
      <c r="O110" t="s">
        <v>248</v>
      </c>
      <c r="P110">
        <v>10</v>
      </c>
      <c r="Q110">
        <v>10</v>
      </c>
      <c r="R110">
        <v>0</v>
      </c>
      <c r="S110">
        <v>0</v>
      </c>
      <c r="T110">
        <v>1</v>
      </c>
      <c r="U110">
        <v>0</v>
      </c>
      <c r="V110">
        <v>1</v>
      </c>
      <c r="AU110">
        <v>57.55</v>
      </c>
      <c r="AV110">
        <v>55.35</v>
      </c>
      <c r="AW110">
        <v>53.7</v>
      </c>
      <c r="AX110">
        <v>52.7</v>
      </c>
      <c r="AY110">
        <v>50.35</v>
      </c>
      <c r="AZ110">
        <v>48</v>
      </c>
      <c r="BA110">
        <v>48</v>
      </c>
      <c r="BB110">
        <v>52.6</v>
      </c>
      <c r="BC110">
        <v>60.3</v>
      </c>
      <c r="BD110">
        <v>65.3</v>
      </c>
      <c r="BE110">
        <v>68.55</v>
      </c>
      <c r="BF110">
        <v>72.5</v>
      </c>
      <c r="BG110">
        <v>75.349999999999994</v>
      </c>
      <c r="BH110">
        <v>78.400000000000006</v>
      </c>
      <c r="BI110">
        <v>78.150000000000006</v>
      </c>
      <c r="BJ110">
        <v>78.25</v>
      </c>
      <c r="BK110">
        <v>78.2</v>
      </c>
      <c r="BL110">
        <v>78.5</v>
      </c>
      <c r="BM110">
        <v>77.55</v>
      </c>
      <c r="BN110">
        <v>72.349999999999994</v>
      </c>
      <c r="BO110">
        <v>66.5</v>
      </c>
      <c r="BP110">
        <v>61.7</v>
      </c>
      <c r="BQ110">
        <v>58.95</v>
      </c>
      <c r="BR110">
        <v>55.45</v>
      </c>
      <c r="DO110">
        <v>20</v>
      </c>
      <c r="DP110">
        <v>21</v>
      </c>
    </row>
    <row r="111" spans="1:121" x14ac:dyDescent="0.3">
      <c r="A111" t="str">
        <f t="shared" si="1"/>
        <v>LCA-Other_Elect DA 1-4 (1PM-9PM)_44701_20-21</v>
      </c>
      <c r="B111" t="s">
        <v>61</v>
      </c>
      <c r="C111" t="s">
        <v>204</v>
      </c>
      <c r="D111" t="s">
        <v>32</v>
      </c>
      <c r="E111" t="s">
        <v>60</v>
      </c>
      <c r="F111" t="s">
        <v>60</v>
      </c>
      <c r="G111" t="s">
        <v>60</v>
      </c>
      <c r="H111" t="s">
        <v>60</v>
      </c>
      <c r="I111" t="s">
        <v>60</v>
      </c>
      <c r="J111" t="s">
        <v>60</v>
      </c>
      <c r="K111" t="s">
        <v>195</v>
      </c>
      <c r="L111" s="10">
        <v>44701</v>
      </c>
      <c r="M111">
        <v>20</v>
      </c>
      <c r="N111">
        <v>21</v>
      </c>
      <c r="O111" t="s">
        <v>248</v>
      </c>
      <c r="P111">
        <v>88</v>
      </c>
      <c r="Q111">
        <v>85</v>
      </c>
      <c r="R111">
        <v>0</v>
      </c>
      <c r="S111">
        <v>1</v>
      </c>
      <c r="T111">
        <v>0</v>
      </c>
      <c r="U111">
        <v>0</v>
      </c>
      <c r="V111">
        <v>1</v>
      </c>
      <c r="AU111">
        <v>70.982142999999994</v>
      </c>
      <c r="AV111">
        <v>69.029762000000005</v>
      </c>
      <c r="AW111">
        <v>66.779762000000005</v>
      </c>
      <c r="AX111">
        <v>65.839286000000001</v>
      </c>
      <c r="AY111">
        <v>64.410713999999999</v>
      </c>
      <c r="AZ111">
        <v>62.517856999999999</v>
      </c>
      <c r="BA111">
        <v>61.452381000000003</v>
      </c>
      <c r="BB111">
        <v>62.869047999999999</v>
      </c>
      <c r="BC111">
        <v>64.678571000000005</v>
      </c>
      <c r="BD111">
        <v>66.672618999999997</v>
      </c>
      <c r="BE111">
        <v>69.333332999999996</v>
      </c>
      <c r="BF111">
        <v>71.696428999999995</v>
      </c>
      <c r="BG111">
        <v>74.464286000000001</v>
      </c>
      <c r="BH111">
        <v>75.988095000000001</v>
      </c>
      <c r="BI111">
        <v>77.244048000000006</v>
      </c>
      <c r="BJ111">
        <v>78.202381000000003</v>
      </c>
      <c r="BK111">
        <v>78.767857000000006</v>
      </c>
      <c r="BL111">
        <v>78.523809999999997</v>
      </c>
      <c r="BM111">
        <v>77.011904999999999</v>
      </c>
      <c r="BN111">
        <v>74.863095000000001</v>
      </c>
      <c r="BO111">
        <v>72.327381000000003</v>
      </c>
      <c r="BP111">
        <v>70.154762000000005</v>
      </c>
      <c r="BQ111">
        <v>67.690476000000004</v>
      </c>
      <c r="BR111">
        <v>65.642857000000006</v>
      </c>
      <c r="DO111">
        <v>20</v>
      </c>
      <c r="DP111">
        <v>21</v>
      </c>
    </row>
    <row r="112" spans="1:121" x14ac:dyDescent="0.3">
      <c r="A112" t="str">
        <f t="shared" si="1"/>
        <v>sublap_id-SLAP_PGKN_Elect DA 1-4 (1PM-9PM) with Weekends_44701_20-21</v>
      </c>
      <c r="B112" t="s">
        <v>61</v>
      </c>
      <c r="C112" t="s">
        <v>260</v>
      </c>
      <c r="D112" t="s">
        <v>60</v>
      </c>
      <c r="E112" t="s">
        <v>261</v>
      </c>
      <c r="F112" t="s">
        <v>60</v>
      </c>
      <c r="G112" t="s">
        <v>60</v>
      </c>
      <c r="H112" t="s">
        <v>60</v>
      </c>
      <c r="I112" t="s">
        <v>60</v>
      </c>
      <c r="J112" t="s">
        <v>60</v>
      </c>
      <c r="K112" t="s">
        <v>249</v>
      </c>
      <c r="L112" s="10">
        <v>44701</v>
      </c>
      <c r="M112">
        <v>20</v>
      </c>
      <c r="N112">
        <v>21</v>
      </c>
      <c r="O112" t="s">
        <v>248</v>
      </c>
      <c r="P112">
        <v>23</v>
      </c>
      <c r="Q112">
        <v>23</v>
      </c>
      <c r="R112">
        <v>0</v>
      </c>
      <c r="S112">
        <v>0</v>
      </c>
      <c r="T112">
        <v>0</v>
      </c>
      <c r="U112">
        <v>1</v>
      </c>
      <c r="V112">
        <v>1</v>
      </c>
      <c r="AU112">
        <v>78</v>
      </c>
      <c r="AV112">
        <v>76</v>
      </c>
      <c r="AW112">
        <v>73</v>
      </c>
      <c r="AX112">
        <v>72.5</v>
      </c>
      <c r="AY112">
        <v>71</v>
      </c>
      <c r="AZ112">
        <v>68</v>
      </c>
      <c r="BA112">
        <v>66</v>
      </c>
      <c r="BB112">
        <v>66.5</v>
      </c>
      <c r="BC112">
        <v>67.5</v>
      </c>
      <c r="BD112">
        <v>68.5</v>
      </c>
      <c r="BE112">
        <v>70.5</v>
      </c>
      <c r="BF112">
        <v>72.5</v>
      </c>
      <c r="BG112">
        <v>75.5</v>
      </c>
      <c r="BH112">
        <v>77</v>
      </c>
      <c r="BI112">
        <v>78.5</v>
      </c>
      <c r="BJ112">
        <v>80</v>
      </c>
      <c r="BK112">
        <v>81</v>
      </c>
      <c r="BL112">
        <v>81.5</v>
      </c>
      <c r="BM112">
        <v>81</v>
      </c>
      <c r="BN112">
        <v>79</v>
      </c>
      <c r="BO112">
        <v>76.5</v>
      </c>
      <c r="BP112">
        <v>74.5</v>
      </c>
      <c r="BQ112">
        <v>72</v>
      </c>
      <c r="BR112">
        <v>70</v>
      </c>
      <c r="CB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v>20</v>
      </c>
      <c r="DP112">
        <v>21</v>
      </c>
    </row>
    <row r="113" spans="1:120" x14ac:dyDescent="0.3">
      <c r="A113" t="str">
        <f t="shared" si="1"/>
        <v>Size_Grp-200 kW and above_Elect DA 1-4 (1PM-9PM) with Weekends_44701_20-21</v>
      </c>
      <c r="B113" t="s">
        <v>61</v>
      </c>
      <c r="C113" t="s">
        <v>199</v>
      </c>
      <c r="D113" t="s">
        <v>60</v>
      </c>
      <c r="E113" t="s">
        <v>60</v>
      </c>
      <c r="F113" t="s">
        <v>60</v>
      </c>
      <c r="G113" t="s">
        <v>60</v>
      </c>
      <c r="H113" t="s">
        <v>60</v>
      </c>
      <c r="I113" t="s">
        <v>60</v>
      </c>
      <c r="J113" t="s">
        <v>101</v>
      </c>
      <c r="K113" t="s">
        <v>249</v>
      </c>
      <c r="L113" s="10">
        <v>44701</v>
      </c>
      <c r="M113">
        <v>20</v>
      </c>
      <c r="N113">
        <v>21</v>
      </c>
      <c r="O113" t="s">
        <v>248</v>
      </c>
      <c r="P113">
        <v>65</v>
      </c>
      <c r="Q113">
        <v>65</v>
      </c>
      <c r="R113">
        <v>0</v>
      </c>
      <c r="S113">
        <v>0</v>
      </c>
      <c r="T113">
        <v>0</v>
      </c>
      <c r="U113">
        <v>1</v>
      </c>
      <c r="V113">
        <v>1</v>
      </c>
      <c r="AU113">
        <v>75.569231000000002</v>
      </c>
      <c r="AV113">
        <v>73.569231000000002</v>
      </c>
      <c r="AW113">
        <v>70.861537999999996</v>
      </c>
      <c r="AX113">
        <v>69.569231000000002</v>
      </c>
      <c r="AY113">
        <v>68.053845999999993</v>
      </c>
      <c r="AZ113">
        <v>66.092308000000003</v>
      </c>
      <c r="BA113">
        <v>64.361537999999996</v>
      </c>
      <c r="BB113">
        <v>64.615385000000003</v>
      </c>
      <c r="BC113">
        <v>65.376923000000005</v>
      </c>
      <c r="BD113">
        <v>66.923077000000006</v>
      </c>
      <c r="BE113">
        <v>69.438462000000001</v>
      </c>
      <c r="BF113">
        <v>71.707691999999994</v>
      </c>
      <c r="BG113">
        <v>74.2</v>
      </c>
      <c r="BH113">
        <v>76.484615000000005</v>
      </c>
      <c r="BI113">
        <v>78.246154000000004</v>
      </c>
      <c r="BJ113">
        <v>79.484615000000005</v>
      </c>
      <c r="BK113">
        <v>80.476922999999999</v>
      </c>
      <c r="BL113">
        <v>80.730768999999995</v>
      </c>
      <c r="BM113">
        <v>79.723077000000004</v>
      </c>
      <c r="BN113">
        <v>78.246154000000004</v>
      </c>
      <c r="BO113">
        <v>76.492307999999994</v>
      </c>
      <c r="BP113">
        <v>74.453845999999999</v>
      </c>
      <c r="BQ113">
        <v>72.169230999999996</v>
      </c>
      <c r="BR113">
        <v>69.438462000000001</v>
      </c>
      <c r="DO113">
        <v>20</v>
      </c>
      <c r="DP113">
        <v>21</v>
      </c>
    </row>
    <row r="114" spans="1:120" x14ac:dyDescent="0.3">
      <c r="A114" t="str">
        <f t="shared" si="1"/>
        <v>Industry_Type-3. Wholesale, Transport, other utilities_Elect DA 1-4 (1PM-9PM) with Weekends_44701_20-21</v>
      </c>
      <c r="B114" t="s">
        <v>61</v>
      </c>
      <c r="C114" t="s">
        <v>194</v>
      </c>
      <c r="D114" t="s">
        <v>60</v>
      </c>
      <c r="E114" t="s">
        <v>60</v>
      </c>
      <c r="F114" t="s">
        <v>60</v>
      </c>
      <c r="G114" t="s">
        <v>31</v>
      </c>
      <c r="H114" t="s">
        <v>60</v>
      </c>
      <c r="I114" t="s">
        <v>60</v>
      </c>
      <c r="J114" t="s">
        <v>60</v>
      </c>
      <c r="K114" t="s">
        <v>249</v>
      </c>
      <c r="L114" s="10">
        <v>44701</v>
      </c>
      <c r="M114">
        <v>20</v>
      </c>
      <c r="N114">
        <v>21</v>
      </c>
      <c r="O114" t="s">
        <v>248</v>
      </c>
      <c r="P114">
        <v>74</v>
      </c>
      <c r="Q114">
        <v>74</v>
      </c>
      <c r="R114">
        <v>0</v>
      </c>
      <c r="S114">
        <v>0</v>
      </c>
      <c r="T114">
        <v>0</v>
      </c>
      <c r="U114">
        <v>1</v>
      </c>
      <c r="V114">
        <v>1</v>
      </c>
      <c r="AU114">
        <v>74.547297</v>
      </c>
      <c r="AV114">
        <v>72.547297</v>
      </c>
      <c r="AW114">
        <v>70.067567999999994</v>
      </c>
      <c r="AX114">
        <v>68.527027000000004</v>
      </c>
      <c r="AY114">
        <v>66.932432000000006</v>
      </c>
      <c r="AZ114">
        <v>65.209458999999995</v>
      </c>
      <c r="BA114">
        <v>63.587837999999998</v>
      </c>
      <c r="BB114">
        <v>63.851351000000001</v>
      </c>
      <c r="BC114">
        <v>64.662161999999995</v>
      </c>
      <c r="BD114">
        <v>66.466216000000003</v>
      </c>
      <c r="BE114">
        <v>69.081080999999998</v>
      </c>
      <c r="BF114">
        <v>71.459458999999995</v>
      </c>
      <c r="BG114">
        <v>73.891891999999999</v>
      </c>
      <c r="BH114">
        <v>76.385135000000005</v>
      </c>
      <c r="BI114">
        <v>78.216216000000003</v>
      </c>
      <c r="BJ114">
        <v>79.385135000000005</v>
      </c>
      <c r="BK114">
        <v>80.337838000000005</v>
      </c>
      <c r="BL114">
        <v>80.601350999999994</v>
      </c>
      <c r="BM114">
        <v>79.533783999999997</v>
      </c>
      <c r="BN114">
        <v>78.195946000000006</v>
      </c>
      <c r="BO114">
        <v>76.452703</v>
      </c>
      <c r="BP114">
        <v>74.216216000000003</v>
      </c>
      <c r="BQ114">
        <v>71.763514000000001</v>
      </c>
      <c r="BR114">
        <v>69.101350999999994</v>
      </c>
      <c r="DO114">
        <v>20</v>
      </c>
      <c r="DP114">
        <v>21</v>
      </c>
    </row>
    <row r="115" spans="1:120" x14ac:dyDescent="0.3">
      <c r="A115" t="str">
        <f t="shared" si="1"/>
        <v>sublap_id-SLAP_PGF1_Elect DA 1-4 (1PM-9PM) with Weekends_44701_20-21</v>
      </c>
      <c r="B115" t="s">
        <v>61</v>
      </c>
      <c r="C115" t="s">
        <v>270</v>
      </c>
      <c r="D115" t="s">
        <v>60</v>
      </c>
      <c r="E115" t="s">
        <v>271</v>
      </c>
      <c r="F115" t="s">
        <v>60</v>
      </c>
      <c r="G115" t="s">
        <v>60</v>
      </c>
      <c r="H115" t="s">
        <v>60</v>
      </c>
      <c r="I115" t="s">
        <v>60</v>
      </c>
      <c r="J115" t="s">
        <v>60</v>
      </c>
      <c r="K115" t="s">
        <v>249</v>
      </c>
      <c r="L115" s="10">
        <v>44701</v>
      </c>
      <c r="M115">
        <v>20</v>
      </c>
      <c r="N115">
        <v>21</v>
      </c>
      <c r="O115" t="s">
        <v>248</v>
      </c>
      <c r="P115">
        <v>139</v>
      </c>
      <c r="Q115">
        <v>138</v>
      </c>
      <c r="R115">
        <v>0</v>
      </c>
      <c r="S115">
        <v>0</v>
      </c>
      <c r="T115">
        <v>0</v>
      </c>
      <c r="U115">
        <v>1</v>
      </c>
      <c r="V115">
        <v>1</v>
      </c>
      <c r="AU115">
        <v>73.246376999999995</v>
      </c>
      <c r="AV115">
        <v>71.246376999999995</v>
      </c>
      <c r="AW115">
        <v>68.847825999999998</v>
      </c>
      <c r="AX115">
        <v>66.822463999999997</v>
      </c>
      <c r="AY115">
        <v>65.271738999999997</v>
      </c>
      <c r="AZ115">
        <v>64.246376999999995</v>
      </c>
      <c r="BA115">
        <v>62.771738999999997</v>
      </c>
      <c r="BB115">
        <v>62.822463999999997</v>
      </c>
      <c r="BC115">
        <v>63.398550999999998</v>
      </c>
      <c r="BD115">
        <v>65.474637999999999</v>
      </c>
      <c r="BE115">
        <v>68.449275</v>
      </c>
      <c r="BF115">
        <v>70.974637999999999</v>
      </c>
      <c r="BG115">
        <v>73.025362000000001</v>
      </c>
      <c r="BH115">
        <v>76.025362000000001</v>
      </c>
      <c r="BI115">
        <v>78.025362000000001</v>
      </c>
      <c r="BJ115">
        <v>79.025362000000001</v>
      </c>
      <c r="BK115">
        <v>80</v>
      </c>
      <c r="BL115">
        <v>80.050725</v>
      </c>
      <c r="BM115">
        <v>78.601449000000002</v>
      </c>
      <c r="BN115">
        <v>77.601449000000002</v>
      </c>
      <c r="BO115">
        <v>76.474637999999999</v>
      </c>
      <c r="BP115">
        <v>74.347825999999998</v>
      </c>
      <c r="BQ115">
        <v>72.195651999999995</v>
      </c>
      <c r="BR115">
        <v>68.873187999999999</v>
      </c>
      <c r="DO115">
        <v>20</v>
      </c>
      <c r="DP115">
        <v>21</v>
      </c>
    </row>
    <row r="116" spans="1:120" x14ac:dyDescent="0.3">
      <c r="A116" t="str">
        <f t="shared" si="1"/>
        <v>All_Elect DA 1-4 (1PM-9PM) with Weekends_44701_20-21</v>
      </c>
      <c r="B116" t="s">
        <v>61</v>
      </c>
      <c r="C116" t="s">
        <v>60</v>
      </c>
      <c r="D116" t="s">
        <v>60</v>
      </c>
      <c r="E116" t="s">
        <v>60</v>
      </c>
      <c r="F116" t="s">
        <v>60</v>
      </c>
      <c r="G116" t="s">
        <v>60</v>
      </c>
      <c r="H116" t="s">
        <v>60</v>
      </c>
      <c r="I116" t="s">
        <v>60</v>
      </c>
      <c r="J116" t="s">
        <v>60</v>
      </c>
      <c r="K116" t="s">
        <v>249</v>
      </c>
      <c r="L116" s="10">
        <v>44701</v>
      </c>
      <c r="M116">
        <v>20</v>
      </c>
      <c r="N116">
        <v>21</v>
      </c>
      <c r="O116" t="s">
        <v>248</v>
      </c>
      <c r="P116">
        <v>235</v>
      </c>
      <c r="Q116">
        <v>234</v>
      </c>
      <c r="R116">
        <v>0</v>
      </c>
      <c r="S116">
        <v>0</v>
      </c>
      <c r="T116">
        <v>0</v>
      </c>
      <c r="U116">
        <v>1</v>
      </c>
      <c r="V116">
        <v>1</v>
      </c>
      <c r="AU116">
        <v>74.713674999999995</v>
      </c>
      <c r="AV116">
        <v>72.696580999999995</v>
      </c>
      <c r="AW116">
        <v>70.098291000000003</v>
      </c>
      <c r="AX116">
        <v>68.591880000000003</v>
      </c>
      <c r="AY116">
        <v>67.070513000000005</v>
      </c>
      <c r="AZ116">
        <v>65.388889000000006</v>
      </c>
      <c r="BA116">
        <v>63.762821000000002</v>
      </c>
      <c r="BB116">
        <v>64.002137000000005</v>
      </c>
      <c r="BC116">
        <v>64.764956999999995</v>
      </c>
      <c r="BD116">
        <v>66.527777999999998</v>
      </c>
      <c r="BE116">
        <v>69.196580999999995</v>
      </c>
      <c r="BF116">
        <v>71.561965999999998</v>
      </c>
      <c r="BG116">
        <v>73.933761000000004</v>
      </c>
      <c r="BH116">
        <v>76.408119999999997</v>
      </c>
      <c r="BI116">
        <v>78.241453000000007</v>
      </c>
      <c r="BJ116">
        <v>79.399573000000004</v>
      </c>
      <c r="BK116">
        <v>80.384614999999997</v>
      </c>
      <c r="BL116">
        <v>80.572649999999996</v>
      </c>
      <c r="BM116">
        <v>79.444444000000004</v>
      </c>
      <c r="BN116">
        <v>78.085470000000001</v>
      </c>
      <c r="BO116">
        <v>76.450855000000004</v>
      </c>
      <c r="BP116">
        <v>74.358974000000003</v>
      </c>
      <c r="BQ116">
        <v>72.076922999999994</v>
      </c>
      <c r="BR116">
        <v>69.207265000000007</v>
      </c>
      <c r="DO116">
        <v>20</v>
      </c>
      <c r="DP116">
        <v>21</v>
      </c>
    </row>
    <row r="117" spans="1:120" x14ac:dyDescent="0.3">
      <c r="A117" t="str">
        <f t="shared" si="1"/>
        <v>LCA-Other_Elect DA 1-4 (1PM-9PM) with Weekends_44701_20-21</v>
      </c>
      <c r="B117" t="s">
        <v>61</v>
      </c>
      <c r="C117" t="s">
        <v>204</v>
      </c>
      <c r="D117" t="s">
        <v>32</v>
      </c>
      <c r="E117" t="s">
        <v>60</v>
      </c>
      <c r="F117" t="s">
        <v>60</v>
      </c>
      <c r="G117" t="s">
        <v>60</v>
      </c>
      <c r="H117" t="s">
        <v>60</v>
      </c>
      <c r="I117" t="s">
        <v>60</v>
      </c>
      <c r="J117" t="s">
        <v>60</v>
      </c>
      <c r="K117" t="s">
        <v>249</v>
      </c>
      <c r="L117" s="10">
        <v>44701</v>
      </c>
      <c r="M117">
        <v>20</v>
      </c>
      <c r="N117">
        <v>21</v>
      </c>
      <c r="O117" t="s">
        <v>248</v>
      </c>
      <c r="P117">
        <v>73</v>
      </c>
      <c r="Q117">
        <v>73</v>
      </c>
      <c r="R117">
        <v>0</v>
      </c>
      <c r="S117">
        <v>0</v>
      </c>
      <c r="T117">
        <v>0</v>
      </c>
      <c r="U117">
        <v>1</v>
      </c>
      <c r="V117">
        <v>1</v>
      </c>
      <c r="AU117">
        <v>76.452055000000001</v>
      </c>
      <c r="AV117">
        <v>74.397260000000003</v>
      </c>
      <c r="AW117">
        <v>71.547944999999999</v>
      </c>
      <c r="AX117">
        <v>70.705478999999997</v>
      </c>
      <c r="AY117">
        <v>69.232877000000002</v>
      </c>
      <c r="AZ117">
        <v>66.726027000000002</v>
      </c>
      <c r="BA117">
        <v>64.931506999999996</v>
      </c>
      <c r="BB117">
        <v>65.445205000000001</v>
      </c>
      <c r="BC117">
        <v>66.486300999999997</v>
      </c>
      <c r="BD117">
        <v>67.897260000000003</v>
      </c>
      <c r="BE117">
        <v>70.198629999999994</v>
      </c>
      <c r="BF117">
        <v>72.376711999999998</v>
      </c>
      <c r="BG117">
        <v>75.157533999999998</v>
      </c>
      <c r="BH117">
        <v>76.945205000000001</v>
      </c>
      <c r="BI117">
        <v>78.568493000000004</v>
      </c>
      <c r="BJ117">
        <v>79.917807999999994</v>
      </c>
      <c r="BK117">
        <v>80.917807999999994</v>
      </c>
      <c r="BL117">
        <v>81.267122999999998</v>
      </c>
      <c r="BM117">
        <v>80.547944999999999</v>
      </c>
      <c r="BN117">
        <v>78.712328999999997</v>
      </c>
      <c r="BO117">
        <v>76.390411</v>
      </c>
      <c r="BP117">
        <v>74.335616000000002</v>
      </c>
      <c r="BQ117">
        <v>71.876711999999998</v>
      </c>
      <c r="BR117">
        <v>69.589040999999995</v>
      </c>
      <c r="DO117">
        <v>20</v>
      </c>
      <c r="DP117">
        <v>21</v>
      </c>
    </row>
    <row r="118" spans="1:120" x14ac:dyDescent="0.3">
      <c r="A118" t="str">
        <f t="shared" si="1"/>
        <v>OtherDR-No_Elect DA 1-4 (1PM-9PM) with Weekends_44701_20-21</v>
      </c>
      <c r="B118" t="s">
        <v>61</v>
      </c>
      <c r="C118" t="s">
        <v>299</v>
      </c>
      <c r="D118" t="s">
        <v>60</v>
      </c>
      <c r="E118" t="s">
        <v>60</v>
      </c>
      <c r="F118" t="s">
        <v>60</v>
      </c>
      <c r="G118" t="s">
        <v>60</v>
      </c>
      <c r="H118" t="s">
        <v>60</v>
      </c>
      <c r="I118" t="s">
        <v>96</v>
      </c>
      <c r="J118" t="s">
        <v>60</v>
      </c>
      <c r="K118" t="s">
        <v>249</v>
      </c>
      <c r="L118" s="10">
        <v>44701</v>
      </c>
      <c r="M118">
        <v>20</v>
      </c>
      <c r="N118">
        <v>21</v>
      </c>
      <c r="O118" t="s">
        <v>248</v>
      </c>
      <c r="P118">
        <v>227</v>
      </c>
      <c r="Q118">
        <v>226</v>
      </c>
      <c r="R118">
        <v>0</v>
      </c>
      <c r="S118">
        <v>0</v>
      </c>
      <c r="T118">
        <v>0</v>
      </c>
      <c r="U118">
        <v>1</v>
      </c>
      <c r="V118">
        <v>1</v>
      </c>
      <c r="AU118">
        <v>74.911503999999994</v>
      </c>
      <c r="AV118">
        <v>72.893805</v>
      </c>
      <c r="AW118">
        <v>70.230087999999995</v>
      </c>
      <c r="AX118">
        <v>68.756636999999998</v>
      </c>
      <c r="AY118">
        <v>67.265486999999993</v>
      </c>
      <c r="AZ118">
        <v>65.575220999999999</v>
      </c>
      <c r="BA118">
        <v>63.929203999999999</v>
      </c>
      <c r="BB118">
        <v>64.146017999999998</v>
      </c>
      <c r="BC118">
        <v>64.871680999999995</v>
      </c>
      <c r="BD118">
        <v>66.579645999999997</v>
      </c>
      <c r="BE118">
        <v>69.252212</v>
      </c>
      <c r="BF118">
        <v>71.597345000000004</v>
      </c>
      <c r="BG118">
        <v>73.951327000000006</v>
      </c>
      <c r="BH118">
        <v>76.407079999999993</v>
      </c>
      <c r="BI118">
        <v>78.234513000000007</v>
      </c>
      <c r="BJ118">
        <v>79.398229999999998</v>
      </c>
      <c r="BK118">
        <v>80.398229999999998</v>
      </c>
      <c r="BL118">
        <v>80.561947000000004</v>
      </c>
      <c r="BM118">
        <v>79.415929000000006</v>
      </c>
      <c r="BN118">
        <v>78.044247999999996</v>
      </c>
      <c r="BO118">
        <v>76.464601999999999</v>
      </c>
      <c r="BP118">
        <v>74.446903000000006</v>
      </c>
      <c r="BQ118">
        <v>72.247788</v>
      </c>
      <c r="BR118">
        <v>69.292034999999998</v>
      </c>
      <c r="DO118">
        <v>20</v>
      </c>
      <c r="DP118">
        <v>21</v>
      </c>
    </row>
    <row r="119" spans="1:120" x14ac:dyDescent="0.3">
      <c r="A119" t="str">
        <f t="shared" si="1"/>
        <v>AutoDR-No_Elect DA 1-4 (1PM-9PM) with Weekends_44701_20-21</v>
      </c>
      <c r="B119" t="s">
        <v>61</v>
      </c>
      <c r="C119" t="s">
        <v>297</v>
      </c>
      <c r="D119" t="s">
        <v>60</v>
      </c>
      <c r="E119" t="s">
        <v>60</v>
      </c>
      <c r="F119" t="s">
        <v>60</v>
      </c>
      <c r="G119" t="s">
        <v>60</v>
      </c>
      <c r="H119" t="s">
        <v>96</v>
      </c>
      <c r="I119" t="s">
        <v>60</v>
      </c>
      <c r="J119" t="s">
        <v>60</v>
      </c>
      <c r="K119" t="s">
        <v>249</v>
      </c>
      <c r="L119" s="10">
        <v>44701</v>
      </c>
      <c r="M119">
        <v>20</v>
      </c>
      <c r="N119">
        <v>21</v>
      </c>
      <c r="O119" t="s">
        <v>248</v>
      </c>
      <c r="P119">
        <v>61</v>
      </c>
      <c r="Q119">
        <v>61</v>
      </c>
      <c r="R119">
        <v>0</v>
      </c>
      <c r="S119">
        <v>0</v>
      </c>
      <c r="T119">
        <v>0</v>
      </c>
      <c r="U119">
        <v>1</v>
      </c>
      <c r="V119">
        <v>1</v>
      </c>
      <c r="AU119">
        <v>75.418032999999994</v>
      </c>
      <c r="AV119">
        <v>73.418032999999994</v>
      </c>
      <c r="AW119">
        <v>70.704918000000006</v>
      </c>
      <c r="AX119">
        <v>69.344262000000001</v>
      </c>
      <c r="AY119">
        <v>67.844262000000001</v>
      </c>
      <c r="AZ119">
        <v>65.991803000000004</v>
      </c>
      <c r="BA119">
        <v>64.278689</v>
      </c>
      <c r="BB119">
        <v>64.491803000000004</v>
      </c>
      <c r="BC119">
        <v>65.204918000000006</v>
      </c>
      <c r="BD119">
        <v>66.778689</v>
      </c>
      <c r="BE119">
        <v>69.352458999999996</v>
      </c>
      <c r="BF119">
        <v>71.639343999999994</v>
      </c>
      <c r="BG119">
        <v>74.065573999999998</v>
      </c>
      <c r="BH119">
        <v>76.426230000000004</v>
      </c>
      <c r="BI119">
        <v>78.213115000000002</v>
      </c>
      <c r="BJ119">
        <v>79.426230000000004</v>
      </c>
      <c r="BK119">
        <v>80.426230000000004</v>
      </c>
      <c r="BL119">
        <v>80.639343999999994</v>
      </c>
      <c r="BM119">
        <v>79.565573999999998</v>
      </c>
      <c r="BN119">
        <v>78.139343999999994</v>
      </c>
      <c r="BO119">
        <v>76.5</v>
      </c>
      <c r="BP119">
        <v>74.5</v>
      </c>
      <c r="BQ119">
        <v>72.286884999999998</v>
      </c>
      <c r="BR119">
        <v>69.426230000000004</v>
      </c>
      <c r="DO119">
        <v>20</v>
      </c>
      <c r="DP119">
        <v>21</v>
      </c>
    </row>
    <row r="120" spans="1:120" x14ac:dyDescent="0.3">
      <c r="A120" t="str">
        <f t="shared" si="1"/>
        <v>sublap_id-SLAP_PGNP_Elect DA 1-4 (1PM-9PM) with Weekends_44701_20-21</v>
      </c>
      <c r="B120" t="s">
        <v>61</v>
      </c>
      <c r="C120" t="s">
        <v>272</v>
      </c>
      <c r="D120" t="s">
        <v>60</v>
      </c>
      <c r="E120" t="s">
        <v>273</v>
      </c>
      <c r="F120" t="s">
        <v>60</v>
      </c>
      <c r="G120" t="s">
        <v>60</v>
      </c>
      <c r="H120" t="s">
        <v>60</v>
      </c>
      <c r="I120" t="s">
        <v>60</v>
      </c>
      <c r="J120" t="s">
        <v>60</v>
      </c>
      <c r="K120" t="s">
        <v>249</v>
      </c>
      <c r="L120" s="10">
        <v>44701</v>
      </c>
      <c r="M120">
        <v>20</v>
      </c>
      <c r="N120">
        <v>21</v>
      </c>
      <c r="O120" t="s">
        <v>248</v>
      </c>
      <c r="P120">
        <v>7</v>
      </c>
      <c r="Q120">
        <v>7</v>
      </c>
      <c r="R120">
        <v>0</v>
      </c>
      <c r="S120">
        <v>0</v>
      </c>
      <c r="T120">
        <v>1</v>
      </c>
      <c r="U120">
        <v>1</v>
      </c>
      <c r="V120">
        <v>1</v>
      </c>
      <c r="AU120">
        <v>68.928571000000005</v>
      </c>
      <c r="AV120">
        <v>66.357142999999994</v>
      </c>
      <c r="AW120">
        <v>64.142857000000006</v>
      </c>
      <c r="AX120">
        <v>62.428570999999998</v>
      </c>
      <c r="AY120">
        <v>61.214286000000001</v>
      </c>
      <c r="AZ120">
        <v>60.214286000000001</v>
      </c>
      <c r="BA120">
        <v>59.571429000000002</v>
      </c>
      <c r="BB120">
        <v>61</v>
      </c>
      <c r="BC120">
        <v>63.214286000000001</v>
      </c>
      <c r="BD120">
        <v>66.928571000000005</v>
      </c>
      <c r="BE120">
        <v>70.5</v>
      </c>
      <c r="BF120">
        <v>73.571428999999995</v>
      </c>
      <c r="BG120">
        <v>75.857142999999994</v>
      </c>
      <c r="BH120">
        <v>78</v>
      </c>
      <c r="BI120">
        <v>80</v>
      </c>
      <c r="BJ120">
        <v>80.714286000000001</v>
      </c>
      <c r="BK120">
        <v>81.714286000000001</v>
      </c>
      <c r="BL120">
        <v>81.428571000000005</v>
      </c>
      <c r="BM120">
        <v>80.214286000000001</v>
      </c>
      <c r="BN120">
        <v>78.357142999999994</v>
      </c>
      <c r="BO120">
        <v>75.357142999999994</v>
      </c>
      <c r="BP120">
        <v>72.785713999999999</v>
      </c>
      <c r="BQ120">
        <v>69.928571000000005</v>
      </c>
      <c r="BR120">
        <v>67.285713999999999</v>
      </c>
      <c r="CB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v>20</v>
      </c>
      <c r="DP120">
        <v>21</v>
      </c>
    </row>
    <row r="121" spans="1:120" x14ac:dyDescent="0.3">
      <c r="A121" t="str">
        <f t="shared" si="1"/>
        <v>LCA-Kern_Elect DA 1-4 (1PM-9PM) with Weekends_44701_20-21</v>
      </c>
      <c r="B121" t="s">
        <v>61</v>
      </c>
      <c r="C121" t="s">
        <v>202</v>
      </c>
      <c r="D121" t="s">
        <v>29</v>
      </c>
      <c r="E121" t="s">
        <v>60</v>
      </c>
      <c r="F121" t="s">
        <v>60</v>
      </c>
      <c r="G121" t="s">
        <v>60</v>
      </c>
      <c r="H121" t="s">
        <v>60</v>
      </c>
      <c r="I121" t="s">
        <v>60</v>
      </c>
      <c r="J121" t="s">
        <v>60</v>
      </c>
      <c r="K121" t="s">
        <v>249</v>
      </c>
      <c r="L121" s="10">
        <v>44701</v>
      </c>
      <c r="M121">
        <v>20</v>
      </c>
      <c r="N121">
        <v>21</v>
      </c>
      <c r="O121" t="s">
        <v>248</v>
      </c>
      <c r="P121">
        <v>23</v>
      </c>
      <c r="Q121">
        <v>23</v>
      </c>
      <c r="R121">
        <v>0</v>
      </c>
      <c r="S121">
        <v>0</v>
      </c>
      <c r="T121">
        <v>0</v>
      </c>
      <c r="U121">
        <v>1</v>
      </c>
      <c r="V121">
        <v>1</v>
      </c>
      <c r="AU121">
        <v>78</v>
      </c>
      <c r="AV121">
        <v>76</v>
      </c>
      <c r="AW121">
        <v>73</v>
      </c>
      <c r="AX121">
        <v>72.5</v>
      </c>
      <c r="AY121">
        <v>71</v>
      </c>
      <c r="AZ121">
        <v>68</v>
      </c>
      <c r="BA121">
        <v>66</v>
      </c>
      <c r="BB121">
        <v>66.5</v>
      </c>
      <c r="BC121">
        <v>67.5</v>
      </c>
      <c r="BD121">
        <v>68.5</v>
      </c>
      <c r="BE121">
        <v>70.5</v>
      </c>
      <c r="BF121">
        <v>72.5</v>
      </c>
      <c r="BG121">
        <v>75.5</v>
      </c>
      <c r="BH121">
        <v>77</v>
      </c>
      <c r="BI121">
        <v>78.5</v>
      </c>
      <c r="BJ121">
        <v>80</v>
      </c>
      <c r="BK121">
        <v>81</v>
      </c>
      <c r="BL121">
        <v>81.5</v>
      </c>
      <c r="BM121">
        <v>81</v>
      </c>
      <c r="BN121">
        <v>79</v>
      </c>
      <c r="BO121">
        <v>76.5</v>
      </c>
      <c r="BP121">
        <v>74.5</v>
      </c>
      <c r="BQ121">
        <v>72</v>
      </c>
      <c r="BR121">
        <v>70</v>
      </c>
      <c r="DO121">
        <v>20</v>
      </c>
      <c r="DP121">
        <v>21</v>
      </c>
    </row>
    <row r="122" spans="1:120" x14ac:dyDescent="0.3">
      <c r="A122" t="str">
        <f t="shared" si="1"/>
        <v>LCA-Greater Fresno Area_Elect DA 1-4 (1PM-9PM) with Weekends_44701_20-21</v>
      </c>
      <c r="B122" t="s">
        <v>61</v>
      </c>
      <c r="C122" t="s">
        <v>214</v>
      </c>
      <c r="D122" t="s">
        <v>178</v>
      </c>
      <c r="E122" t="s">
        <v>60</v>
      </c>
      <c r="F122" t="s">
        <v>60</v>
      </c>
      <c r="G122" t="s">
        <v>60</v>
      </c>
      <c r="H122" t="s">
        <v>60</v>
      </c>
      <c r="I122" t="s">
        <v>60</v>
      </c>
      <c r="J122" t="s">
        <v>60</v>
      </c>
      <c r="K122" t="s">
        <v>249</v>
      </c>
      <c r="L122" s="10">
        <v>44701</v>
      </c>
      <c r="M122">
        <v>20</v>
      </c>
      <c r="N122">
        <v>21</v>
      </c>
      <c r="O122" t="s">
        <v>248</v>
      </c>
      <c r="P122">
        <v>139</v>
      </c>
      <c r="Q122">
        <v>138</v>
      </c>
      <c r="R122">
        <v>0</v>
      </c>
      <c r="S122">
        <v>0</v>
      </c>
      <c r="T122">
        <v>0</v>
      </c>
      <c r="U122">
        <v>1</v>
      </c>
      <c r="V122">
        <v>1</v>
      </c>
      <c r="AU122">
        <v>73.246376999999995</v>
      </c>
      <c r="AV122">
        <v>71.246376999999995</v>
      </c>
      <c r="AW122">
        <v>68.847825999999998</v>
      </c>
      <c r="AX122">
        <v>66.822463999999997</v>
      </c>
      <c r="AY122">
        <v>65.271738999999997</v>
      </c>
      <c r="AZ122">
        <v>64.246376999999995</v>
      </c>
      <c r="BA122">
        <v>62.771738999999997</v>
      </c>
      <c r="BB122">
        <v>62.822463999999997</v>
      </c>
      <c r="BC122">
        <v>63.398550999999998</v>
      </c>
      <c r="BD122">
        <v>65.474637999999999</v>
      </c>
      <c r="BE122">
        <v>68.449275</v>
      </c>
      <c r="BF122">
        <v>70.974637999999999</v>
      </c>
      <c r="BG122">
        <v>73.025362000000001</v>
      </c>
      <c r="BH122">
        <v>76.025362000000001</v>
      </c>
      <c r="BI122">
        <v>78.025362000000001</v>
      </c>
      <c r="BJ122">
        <v>79.025362000000001</v>
      </c>
      <c r="BK122">
        <v>80</v>
      </c>
      <c r="BL122">
        <v>80.050725</v>
      </c>
      <c r="BM122">
        <v>78.601449000000002</v>
      </c>
      <c r="BN122">
        <v>77.601449000000002</v>
      </c>
      <c r="BO122">
        <v>76.474637999999999</v>
      </c>
      <c r="BP122">
        <v>74.347825999999998</v>
      </c>
      <c r="BQ122">
        <v>72.195651999999995</v>
      </c>
      <c r="BR122">
        <v>68.873187999999999</v>
      </c>
      <c r="CB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v>20</v>
      </c>
      <c r="DP122">
        <v>21</v>
      </c>
    </row>
    <row r="123" spans="1:120" x14ac:dyDescent="0.3">
      <c r="A123" t="str">
        <f t="shared" si="1"/>
        <v>Size_Grp-20 to 199.99 kW_Elect DA 1-4 (1PM-9PM) with Weekends_44701_20-21</v>
      </c>
      <c r="B123" t="s">
        <v>61</v>
      </c>
      <c r="C123" t="s">
        <v>193</v>
      </c>
      <c r="D123" t="s">
        <v>60</v>
      </c>
      <c r="E123" t="s">
        <v>60</v>
      </c>
      <c r="F123" t="s">
        <v>60</v>
      </c>
      <c r="G123" t="s">
        <v>60</v>
      </c>
      <c r="H123" t="s">
        <v>60</v>
      </c>
      <c r="I123" t="s">
        <v>60</v>
      </c>
      <c r="J123" t="s">
        <v>100</v>
      </c>
      <c r="K123" t="s">
        <v>249</v>
      </c>
      <c r="L123" s="10">
        <v>44701</v>
      </c>
      <c r="M123">
        <v>20</v>
      </c>
      <c r="N123">
        <v>21</v>
      </c>
      <c r="O123" t="s">
        <v>248</v>
      </c>
      <c r="P123">
        <v>169</v>
      </c>
      <c r="Q123">
        <v>168</v>
      </c>
      <c r="R123">
        <v>0</v>
      </c>
      <c r="S123">
        <v>0</v>
      </c>
      <c r="T123">
        <v>0</v>
      </c>
      <c r="U123">
        <v>1</v>
      </c>
      <c r="V123">
        <v>1</v>
      </c>
      <c r="AU123">
        <v>74.389881000000003</v>
      </c>
      <c r="AV123">
        <v>72.366071000000005</v>
      </c>
      <c r="AW123">
        <v>69.809523999999996</v>
      </c>
      <c r="AX123">
        <v>68.223213999999999</v>
      </c>
      <c r="AY123">
        <v>66.699404999999999</v>
      </c>
      <c r="AZ123">
        <v>65.122023999999996</v>
      </c>
      <c r="BA123">
        <v>63.535713999999999</v>
      </c>
      <c r="BB123">
        <v>63.770833000000003</v>
      </c>
      <c r="BC123">
        <v>64.535713999999999</v>
      </c>
      <c r="BD123">
        <v>66.380951999999994</v>
      </c>
      <c r="BE123">
        <v>69.107142999999994</v>
      </c>
      <c r="BF123">
        <v>71.508928999999995</v>
      </c>
      <c r="BG123">
        <v>73.836309999999997</v>
      </c>
      <c r="BH123">
        <v>76.380951999999994</v>
      </c>
      <c r="BI123">
        <v>78.241071000000005</v>
      </c>
      <c r="BJ123">
        <v>79.369048000000006</v>
      </c>
      <c r="BK123">
        <v>80.351190000000003</v>
      </c>
      <c r="BL123">
        <v>80.514881000000003</v>
      </c>
      <c r="BM123">
        <v>79.342262000000005</v>
      </c>
      <c r="BN123">
        <v>78.026786000000001</v>
      </c>
      <c r="BO123">
        <v>76.434523999999996</v>
      </c>
      <c r="BP123">
        <v>74.321428999999995</v>
      </c>
      <c r="BQ123">
        <v>72.038690000000003</v>
      </c>
      <c r="BR123">
        <v>69.119048000000006</v>
      </c>
      <c r="DO123">
        <v>20</v>
      </c>
      <c r="DP123">
        <v>21</v>
      </c>
    </row>
    <row r="124" spans="1:120" x14ac:dyDescent="0.3">
      <c r="A124" t="str">
        <f t="shared" si="1"/>
        <v>OtherDR-Yes_Elect DA 1-4 (1PM-9PM) with Weekends_44701_20-21</v>
      </c>
      <c r="B124" t="s">
        <v>61</v>
      </c>
      <c r="C124" t="s">
        <v>300</v>
      </c>
      <c r="D124" t="s">
        <v>60</v>
      </c>
      <c r="E124" t="s">
        <v>60</v>
      </c>
      <c r="F124" t="s">
        <v>60</v>
      </c>
      <c r="G124" t="s">
        <v>60</v>
      </c>
      <c r="H124" t="s">
        <v>60</v>
      </c>
      <c r="I124" t="s">
        <v>97</v>
      </c>
      <c r="J124" t="s">
        <v>60</v>
      </c>
      <c r="K124" t="s">
        <v>249</v>
      </c>
      <c r="L124" s="10">
        <v>44701</v>
      </c>
      <c r="M124">
        <v>20</v>
      </c>
      <c r="N124">
        <v>21</v>
      </c>
      <c r="O124" t="s">
        <v>248</v>
      </c>
      <c r="P124">
        <v>8</v>
      </c>
      <c r="Q124">
        <v>8</v>
      </c>
      <c r="R124">
        <v>0</v>
      </c>
      <c r="S124">
        <v>0</v>
      </c>
      <c r="T124">
        <v>1</v>
      </c>
      <c r="U124">
        <v>1</v>
      </c>
      <c r="V124">
        <v>1</v>
      </c>
      <c r="AU124">
        <v>69.125</v>
      </c>
      <c r="AV124">
        <v>67.125</v>
      </c>
      <c r="AW124">
        <v>66.375</v>
      </c>
      <c r="AX124">
        <v>63.9375</v>
      </c>
      <c r="AY124">
        <v>61.5625</v>
      </c>
      <c r="AZ124">
        <v>60.125</v>
      </c>
      <c r="BA124">
        <v>59.0625</v>
      </c>
      <c r="BB124">
        <v>59.9375</v>
      </c>
      <c r="BC124">
        <v>61.75</v>
      </c>
      <c r="BD124">
        <v>65.0625</v>
      </c>
      <c r="BE124">
        <v>67.625</v>
      </c>
      <c r="BF124">
        <v>70.5625</v>
      </c>
      <c r="BG124">
        <v>73.4375</v>
      </c>
      <c r="BH124">
        <v>76.4375</v>
      </c>
      <c r="BI124">
        <v>78.4375</v>
      </c>
      <c r="BJ124">
        <v>79.4375</v>
      </c>
      <c r="BK124">
        <v>80</v>
      </c>
      <c r="BL124">
        <v>80.875</v>
      </c>
      <c r="BM124">
        <v>80.25</v>
      </c>
      <c r="BN124">
        <v>79.25</v>
      </c>
      <c r="BO124">
        <v>76.0625</v>
      </c>
      <c r="BP124">
        <v>71.875</v>
      </c>
      <c r="BQ124">
        <v>67.25</v>
      </c>
      <c r="BR124">
        <v>66.8125</v>
      </c>
      <c r="DO124">
        <v>20</v>
      </c>
      <c r="DP124">
        <v>21</v>
      </c>
    </row>
    <row r="125" spans="1:120" x14ac:dyDescent="0.3">
      <c r="A125" t="str">
        <f t="shared" si="1"/>
        <v>AutoDR-Yes_Elect DA 1-4 (1PM-9PM) with Weekends_44701_20-21</v>
      </c>
      <c r="B125" t="s">
        <v>61</v>
      </c>
      <c r="C125" t="s">
        <v>298</v>
      </c>
      <c r="D125" t="s">
        <v>60</v>
      </c>
      <c r="E125" t="s">
        <v>60</v>
      </c>
      <c r="F125" t="s">
        <v>60</v>
      </c>
      <c r="G125" t="s">
        <v>60</v>
      </c>
      <c r="H125" t="s">
        <v>97</v>
      </c>
      <c r="I125" t="s">
        <v>60</v>
      </c>
      <c r="J125" t="s">
        <v>60</v>
      </c>
      <c r="K125" t="s">
        <v>249</v>
      </c>
      <c r="L125" s="10">
        <v>44701</v>
      </c>
      <c r="M125">
        <v>20</v>
      </c>
      <c r="N125">
        <v>21</v>
      </c>
      <c r="O125" t="s">
        <v>248</v>
      </c>
      <c r="P125">
        <v>174</v>
      </c>
      <c r="Q125">
        <v>173</v>
      </c>
      <c r="R125">
        <v>0</v>
      </c>
      <c r="S125">
        <v>0</v>
      </c>
      <c r="T125">
        <v>0</v>
      </c>
      <c r="U125">
        <v>1</v>
      </c>
      <c r="V125">
        <v>1</v>
      </c>
      <c r="AU125">
        <v>74.465317999999996</v>
      </c>
      <c r="AV125">
        <v>72.442196999999993</v>
      </c>
      <c r="AW125">
        <v>69.884393000000003</v>
      </c>
      <c r="AX125">
        <v>68.326589999999996</v>
      </c>
      <c r="AY125">
        <v>66.797687999999994</v>
      </c>
      <c r="AZ125">
        <v>65.176300999999995</v>
      </c>
      <c r="BA125">
        <v>63.580925000000001</v>
      </c>
      <c r="BB125">
        <v>63.829479999999997</v>
      </c>
      <c r="BC125">
        <v>64.609826999999996</v>
      </c>
      <c r="BD125">
        <v>66.439306000000002</v>
      </c>
      <c r="BE125">
        <v>69.141617999999994</v>
      </c>
      <c r="BF125">
        <v>71.534682000000004</v>
      </c>
      <c r="BG125">
        <v>73.887282999999996</v>
      </c>
      <c r="BH125">
        <v>76.401734000000005</v>
      </c>
      <c r="BI125">
        <v>78.251445000000004</v>
      </c>
      <c r="BJ125">
        <v>79.390173000000004</v>
      </c>
      <c r="BK125">
        <v>80.369941999999995</v>
      </c>
      <c r="BL125">
        <v>80.549132999999998</v>
      </c>
      <c r="BM125">
        <v>79.401734000000005</v>
      </c>
      <c r="BN125">
        <v>78.066473999999999</v>
      </c>
      <c r="BO125">
        <v>76.433526000000001</v>
      </c>
      <c r="BP125">
        <v>74.309248999999994</v>
      </c>
      <c r="BQ125">
        <v>72.002889999999994</v>
      </c>
      <c r="BR125">
        <v>69.130058000000005</v>
      </c>
      <c r="DO125">
        <v>20</v>
      </c>
      <c r="DP125">
        <v>21</v>
      </c>
    </row>
    <row r="126" spans="1:120" x14ac:dyDescent="0.3">
      <c r="A126" t="str">
        <f t="shared" si="1"/>
        <v>sublap_id-SLAP_PGZP_Elect DA 1-4 (1PM-9PM) with Weekends_44701_20-21</v>
      </c>
      <c r="B126" t="s">
        <v>61</v>
      </c>
      <c r="C126" t="s">
        <v>264</v>
      </c>
      <c r="D126" t="s">
        <v>60</v>
      </c>
      <c r="E126" t="s">
        <v>265</v>
      </c>
      <c r="F126" t="s">
        <v>60</v>
      </c>
      <c r="G126" t="s">
        <v>60</v>
      </c>
      <c r="H126" t="s">
        <v>60</v>
      </c>
      <c r="I126" t="s">
        <v>60</v>
      </c>
      <c r="J126" t="s">
        <v>60</v>
      </c>
      <c r="K126" t="s">
        <v>249</v>
      </c>
      <c r="L126" s="10">
        <v>44701</v>
      </c>
      <c r="M126">
        <v>20</v>
      </c>
      <c r="N126">
        <v>21</v>
      </c>
      <c r="O126" t="s">
        <v>248</v>
      </c>
      <c r="P126">
        <v>66</v>
      </c>
      <c r="Q126">
        <v>66</v>
      </c>
      <c r="R126">
        <v>0</v>
      </c>
      <c r="S126">
        <v>0</v>
      </c>
      <c r="T126">
        <v>0</v>
      </c>
      <c r="U126">
        <v>1</v>
      </c>
      <c r="V126">
        <v>1</v>
      </c>
      <c r="AU126">
        <v>77.25</v>
      </c>
      <c r="AV126">
        <v>75.25</v>
      </c>
      <c r="AW126">
        <v>72.333332999999996</v>
      </c>
      <c r="AX126">
        <v>71.583332999999996</v>
      </c>
      <c r="AY126">
        <v>70.083332999999996</v>
      </c>
      <c r="AZ126">
        <v>67.416667000000004</v>
      </c>
      <c r="BA126">
        <v>65.5</v>
      </c>
      <c r="BB126">
        <v>65.916667000000004</v>
      </c>
      <c r="BC126">
        <v>66.833332999999996</v>
      </c>
      <c r="BD126">
        <v>68</v>
      </c>
      <c r="BE126">
        <v>70.166667000000004</v>
      </c>
      <c r="BF126">
        <v>72.25</v>
      </c>
      <c r="BG126">
        <v>75.083332999999996</v>
      </c>
      <c r="BH126">
        <v>76.833332999999996</v>
      </c>
      <c r="BI126">
        <v>78.416667000000004</v>
      </c>
      <c r="BJ126">
        <v>79.833332999999996</v>
      </c>
      <c r="BK126">
        <v>80.833332999999996</v>
      </c>
      <c r="BL126">
        <v>81.25</v>
      </c>
      <c r="BM126">
        <v>80.583332999999996</v>
      </c>
      <c r="BN126">
        <v>78.75</v>
      </c>
      <c r="BO126">
        <v>76.5</v>
      </c>
      <c r="BP126">
        <v>74.5</v>
      </c>
      <c r="BQ126">
        <v>72.083332999999996</v>
      </c>
      <c r="BR126">
        <v>69.833332999999996</v>
      </c>
      <c r="DO126">
        <v>20</v>
      </c>
      <c r="DP126">
        <v>21</v>
      </c>
    </row>
    <row r="127" spans="1:120" x14ac:dyDescent="0.3">
      <c r="A127" t="str">
        <f t="shared" si="1"/>
        <v>Size_Grp-Below 20 kW_Elect DA 1-4 (1PM-9PM) with Weekends_44701_20-21</v>
      </c>
      <c r="B127" t="s">
        <v>61</v>
      </c>
      <c r="C127" t="s">
        <v>246</v>
      </c>
      <c r="D127" t="s">
        <v>60</v>
      </c>
      <c r="E127" t="s">
        <v>60</v>
      </c>
      <c r="F127" t="s">
        <v>60</v>
      </c>
      <c r="G127" t="s">
        <v>60</v>
      </c>
      <c r="H127" t="s">
        <v>60</v>
      </c>
      <c r="I127" t="s">
        <v>60</v>
      </c>
      <c r="J127" t="s">
        <v>247</v>
      </c>
      <c r="K127" t="s">
        <v>249</v>
      </c>
      <c r="L127" s="10">
        <v>44701</v>
      </c>
      <c r="M127">
        <v>20</v>
      </c>
      <c r="N127">
        <v>21</v>
      </c>
      <c r="O127" t="s">
        <v>248</v>
      </c>
      <c r="P127">
        <v>1</v>
      </c>
      <c r="Q127">
        <v>1</v>
      </c>
      <c r="R127">
        <v>0</v>
      </c>
      <c r="S127">
        <v>0</v>
      </c>
      <c r="T127">
        <v>1</v>
      </c>
      <c r="U127">
        <v>0</v>
      </c>
      <c r="V127">
        <v>1</v>
      </c>
      <c r="AU127">
        <v>73.5</v>
      </c>
      <c r="AV127">
        <v>71.5</v>
      </c>
      <c r="AW127">
        <v>69</v>
      </c>
      <c r="AX127">
        <v>67</v>
      </c>
      <c r="AY127">
        <v>65.5</v>
      </c>
      <c r="AZ127">
        <v>64.5</v>
      </c>
      <c r="BA127">
        <v>63</v>
      </c>
      <c r="BB127">
        <v>63</v>
      </c>
      <c r="BC127">
        <v>63.5</v>
      </c>
      <c r="BD127">
        <v>65.5</v>
      </c>
      <c r="BE127">
        <v>68.5</v>
      </c>
      <c r="BF127">
        <v>71</v>
      </c>
      <c r="BG127">
        <v>73</v>
      </c>
      <c r="BH127">
        <v>76</v>
      </c>
      <c r="BI127">
        <v>78</v>
      </c>
      <c r="BJ127">
        <v>79</v>
      </c>
      <c r="BK127">
        <v>80</v>
      </c>
      <c r="BL127">
        <v>80</v>
      </c>
      <c r="BM127">
        <v>78.5</v>
      </c>
      <c r="BN127">
        <v>77.5</v>
      </c>
      <c r="BO127">
        <v>76.5</v>
      </c>
      <c r="BP127">
        <v>74.5</v>
      </c>
      <c r="BQ127">
        <v>72.5</v>
      </c>
      <c r="BR127">
        <v>69</v>
      </c>
      <c r="CB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v>20</v>
      </c>
      <c r="DP127">
        <v>21</v>
      </c>
    </row>
    <row r="128" spans="1:120" x14ac:dyDescent="0.3">
      <c r="A128" t="str">
        <f t="shared" si="1"/>
        <v>Industry_Type-1. Agriculture, Mining &amp; Construction_Elect DA 1-4 (1PM-9PM) with Weekends_44701_20-21</v>
      </c>
      <c r="B128" t="s">
        <v>61</v>
      </c>
      <c r="C128" t="s">
        <v>203</v>
      </c>
      <c r="D128" t="s">
        <v>60</v>
      </c>
      <c r="E128" t="s">
        <v>60</v>
      </c>
      <c r="F128" t="s">
        <v>60</v>
      </c>
      <c r="G128" t="s">
        <v>30</v>
      </c>
      <c r="H128" t="s">
        <v>60</v>
      </c>
      <c r="I128" t="s">
        <v>60</v>
      </c>
      <c r="J128" t="s">
        <v>60</v>
      </c>
      <c r="K128" t="s">
        <v>249</v>
      </c>
      <c r="L128" s="10">
        <v>44701</v>
      </c>
      <c r="M128">
        <v>20</v>
      </c>
      <c r="N128">
        <v>21</v>
      </c>
      <c r="O128" t="s">
        <v>248</v>
      </c>
      <c r="P128">
        <v>161</v>
      </c>
      <c r="Q128">
        <v>160</v>
      </c>
      <c r="R128">
        <v>0</v>
      </c>
      <c r="S128">
        <v>0</v>
      </c>
      <c r="T128">
        <v>0</v>
      </c>
      <c r="U128">
        <v>1</v>
      </c>
      <c r="V128">
        <v>1</v>
      </c>
      <c r="AU128">
        <v>74.790625000000006</v>
      </c>
      <c r="AV128">
        <v>72.765625</v>
      </c>
      <c r="AW128">
        <v>70.112499999999997</v>
      </c>
      <c r="AX128">
        <v>68.621875000000003</v>
      </c>
      <c r="AY128">
        <v>67.134375000000006</v>
      </c>
      <c r="AZ128">
        <v>65.471874999999997</v>
      </c>
      <c r="BA128">
        <v>63.84375</v>
      </c>
      <c r="BB128">
        <v>64.071875000000006</v>
      </c>
      <c r="BC128">
        <v>64.8125</v>
      </c>
      <c r="BD128">
        <v>66.556250000000006</v>
      </c>
      <c r="BE128">
        <v>69.25</v>
      </c>
      <c r="BF128">
        <v>71.609375</v>
      </c>
      <c r="BG128">
        <v>73.953125</v>
      </c>
      <c r="BH128">
        <v>76.418750000000003</v>
      </c>
      <c r="BI128">
        <v>78.253124999999997</v>
      </c>
      <c r="BJ128">
        <v>79.40625</v>
      </c>
      <c r="BK128">
        <v>80.40625</v>
      </c>
      <c r="BL128">
        <v>80.559375000000003</v>
      </c>
      <c r="BM128">
        <v>79.403125000000003</v>
      </c>
      <c r="BN128">
        <v>78.034374999999997</v>
      </c>
      <c r="BO128">
        <v>76.45</v>
      </c>
      <c r="BP128">
        <v>74.424999999999997</v>
      </c>
      <c r="BQ128">
        <v>72.221874999999997</v>
      </c>
      <c r="BR128">
        <v>69.256249999999994</v>
      </c>
      <c r="CB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v>20</v>
      </c>
      <c r="DP128">
        <v>21</v>
      </c>
    </row>
    <row r="129" spans="1:121" x14ac:dyDescent="0.3">
      <c r="A129" t="str">
        <f t="shared" si="1"/>
        <v>Aggregator-Polaris Energy Services_Elect DA 1-4 (1PM-9PM) with Weekends_44701_20-21</v>
      </c>
      <c r="B129" t="s">
        <v>61</v>
      </c>
      <c r="C129" t="s">
        <v>213</v>
      </c>
      <c r="D129" t="s">
        <v>60</v>
      </c>
      <c r="E129" t="s">
        <v>60</v>
      </c>
      <c r="F129" t="s">
        <v>166</v>
      </c>
      <c r="G129" t="s">
        <v>60</v>
      </c>
      <c r="H129" t="s">
        <v>60</v>
      </c>
      <c r="I129" t="s">
        <v>60</v>
      </c>
      <c r="J129" t="s">
        <v>60</v>
      </c>
      <c r="K129" t="s">
        <v>249</v>
      </c>
      <c r="L129" s="10">
        <v>44701</v>
      </c>
      <c r="M129">
        <v>20</v>
      </c>
      <c r="N129">
        <v>21</v>
      </c>
      <c r="O129" t="s">
        <v>248</v>
      </c>
      <c r="P129">
        <v>235</v>
      </c>
      <c r="Q129">
        <v>234</v>
      </c>
      <c r="R129">
        <v>0</v>
      </c>
      <c r="S129">
        <v>0</v>
      </c>
      <c r="T129">
        <v>0</v>
      </c>
      <c r="U129">
        <v>1</v>
      </c>
      <c r="V129">
        <v>1</v>
      </c>
      <c r="AU129">
        <v>74.713674999999995</v>
      </c>
      <c r="AV129">
        <v>72.696580999999995</v>
      </c>
      <c r="AW129">
        <v>70.098291000000003</v>
      </c>
      <c r="AX129">
        <v>68.591880000000003</v>
      </c>
      <c r="AY129">
        <v>67.070513000000005</v>
      </c>
      <c r="AZ129">
        <v>65.388889000000006</v>
      </c>
      <c r="BA129">
        <v>63.762821000000002</v>
      </c>
      <c r="BB129">
        <v>64.002137000000005</v>
      </c>
      <c r="BC129">
        <v>64.764956999999995</v>
      </c>
      <c r="BD129">
        <v>66.527777999999998</v>
      </c>
      <c r="BE129">
        <v>69.196580999999995</v>
      </c>
      <c r="BF129">
        <v>71.561965999999998</v>
      </c>
      <c r="BG129">
        <v>73.933761000000004</v>
      </c>
      <c r="BH129">
        <v>76.408119999999997</v>
      </c>
      <c r="BI129">
        <v>78.241453000000007</v>
      </c>
      <c r="BJ129">
        <v>79.399573000000004</v>
      </c>
      <c r="BK129">
        <v>80.384614999999997</v>
      </c>
      <c r="BL129">
        <v>80.572649999999996</v>
      </c>
      <c r="BM129">
        <v>79.444444000000004</v>
      </c>
      <c r="BN129">
        <v>78.085470000000001</v>
      </c>
      <c r="BO129">
        <v>76.450855000000004</v>
      </c>
      <c r="BP129">
        <v>74.358974000000003</v>
      </c>
      <c r="BQ129">
        <v>72.076922999999994</v>
      </c>
      <c r="BR129">
        <v>69.207265000000007</v>
      </c>
      <c r="CB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v>20</v>
      </c>
      <c r="DP129">
        <v>21</v>
      </c>
    </row>
    <row r="130" spans="1:121" x14ac:dyDescent="0.3">
      <c r="A130" t="str">
        <f t="shared" si="1"/>
        <v>sublap_id-SLAP_PGFG_All CBP_44706</v>
      </c>
      <c r="B130" t="s">
        <v>61</v>
      </c>
      <c r="C130" t="s">
        <v>274</v>
      </c>
      <c r="D130" t="s">
        <v>60</v>
      </c>
      <c r="E130" t="s">
        <v>275</v>
      </c>
      <c r="F130" t="s">
        <v>60</v>
      </c>
      <c r="G130" t="s">
        <v>60</v>
      </c>
      <c r="H130" t="s">
        <v>60</v>
      </c>
      <c r="I130" t="s">
        <v>60</v>
      </c>
      <c r="J130" t="s">
        <v>60</v>
      </c>
      <c r="K130" t="s">
        <v>190</v>
      </c>
      <c r="L130" s="10">
        <v>44706</v>
      </c>
      <c r="M130">
        <v>20</v>
      </c>
      <c r="N130">
        <v>21</v>
      </c>
      <c r="O130" t="s">
        <v>245</v>
      </c>
      <c r="P130">
        <v>10</v>
      </c>
      <c r="Q130">
        <v>10</v>
      </c>
      <c r="R130">
        <v>0</v>
      </c>
      <c r="S130">
        <v>0</v>
      </c>
      <c r="T130">
        <v>1</v>
      </c>
      <c r="U130">
        <v>0</v>
      </c>
      <c r="V130">
        <v>1</v>
      </c>
      <c r="AU130">
        <v>77</v>
      </c>
      <c r="AV130">
        <v>76</v>
      </c>
      <c r="AW130">
        <v>75</v>
      </c>
      <c r="AX130">
        <v>75</v>
      </c>
      <c r="AY130">
        <v>73.5</v>
      </c>
      <c r="AZ130">
        <v>73</v>
      </c>
      <c r="BA130">
        <v>73.5</v>
      </c>
      <c r="BB130">
        <v>75.5</v>
      </c>
      <c r="BC130">
        <v>78.5</v>
      </c>
      <c r="BD130">
        <v>82</v>
      </c>
      <c r="BE130">
        <v>86</v>
      </c>
      <c r="BF130">
        <v>90</v>
      </c>
      <c r="BG130">
        <v>92</v>
      </c>
      <c r="BH130">
        <v>92</v>
      </c>
      <c r="BI130">
        <v>91.5</v>
      </c>
      <c r="BJ130">
        <v>86.5</v>
      </c>
      <c r="BK130">
        <v>81.5</v>
      </c>
      <c r="BL130">
        <v>79.5</v>
      </c>
      <c r="BM130">
        <v>75.5</v>
      </c>
      <c r="BN130">
        <v>69.5</v>
      </c>
      <c r="BO130">
        <v>62.5</v>
      </c>
      <c r="BP130">
        <v>58</v>
      </c>
      <c r="BQ130">
        <v>56</v>
      </c>
      <c r="BR130">
        <v>55</v>
      </c>
      <c r="CT130" s="11"/>
      <c r="CU130" s="11"/>
      <c r="CV130" s="11"/>
      <c r="CW130" s="11"/>
      <c r="CX130" s="11"/>
      <c r="DO130">
        <v>20</v>
      </c>
      <c r="DP130">
        <v>21</v>
      </c>
    </row>
    <row r="131" spans="1:121" x14ac:dyDescent="0.3">
      <c r="A131" t="str">
        <f t="shared" si="1"/>
        <v>LCA-Northern Coast_All CBP_44706</v>
      </c>
      <c r="B131" t="s">
        <v>61</v>
      </c>
      <c r="C131" t="s">
        <v>212</v>
      </c>
      <c r="D131" t="s">
        <v>103</v>
      </c>
      <c r="E131" t="s">
        <v>60</v>
      </c>
      <c r="F131" t="s">
        <v>60</v>
      </c>
      <c r="G131" t="s">
        <v>60</v>
      </c>
      <c r="H131" t="s">
        <v>60</v>
      </c>
      <c r="I131" t="s">
        <v>60</v>
      </c>
      <c r="J131" t="s">
        <v>60</v>
      </c>
      <c r="K131" t="s">
        <v>190</v>
      </c>
      <c r="L131" s="10">
        <v>44706</v>
      </c>
      <c r="M131">
        <v>20</v>
      </c>
      <c r="N131">
        <v>21</v>
      </c>
      <c r="O131" t="s">
        <v>245</v>
      </c>
      <c r="P131">
        <v>10</v>
      </c>
      <c r="Q131">
        <v>10</v>
      </c>
      <c r="R131">
        <v>0</v>
      </c>
      <c r="S131">
        <v>0</v>
      </c>
      <c r="T131">
        <v>1</v>
      </c>
      <c r="U131">
        <v>0</v>
      </c>
      <c r="V131">
        <v>1</v>
      </c>
      <c r="AU131">
        <v>77</v>
      </c>
      <c r="AV131">
        <v>76</v>
      </c>
      <c r="AW131">
        <v>75</v>
      </c>
      <c r="AX131">
        <v>75</v>
      </c>
      <c r="AY131">
        <v>73.5</v>
      </c>
      <c r="AZ131">
        <v>73</v>
      </c>
      <c r="BA131">
        <v>73.5</v>
      </c>
      <c r="BB131">
        <v>75.5</v>
      </c>
      <c r="BC131">
        <v>78.5</v>
      </c>
      <c r="BD131">
        <v>82</v>
      </c>
      <c r="BE131">
        <v>86</v>
      </c>
      <c r="BF131">
        <v>90</v>
      </c>
      <c r="BG131">
        <v>92</v>
      </c>
      <c r="BH131">
        <v>92</v>
      </c>
      <c r="BI131">
        <v>91.5</v>
      </c>
      <c r="BJ131">
        <v>86.5</v>
      </c>
      <c r="BK131">
        <v>81.5</v>
      </c>
      <c r="BL131">
        <v>79.5</v>
      </c>
      <c r="BM131">
        <v>75.5</v>
      </c>
      <c r="BN131">
        <v>69.5</v>
      </c>
      <c r="BO131">
        <v>62.5</v>
      </c>
      <c r="BP131">
        <v>58</v>
      </c>
      <c r="BQ131">
        <v>56</v>
      </c>
      <c r="BR131">
        <v>55</v>
      </c>
      <c r="CT131" s="11"/>
      <c r="CU131" s="11"/>
      <c r="CV131" s="11"/>
      <c r="CW131" s="11"/>
      <c r="CX131" s="11"/>
      <c r="DO131">
        <v>20</v>
      </c>
      <c r="DP131">
        <v>21</v>
      </c>
    </row>
    <row r="132" spans="1:121" x14ac:dyDescent="0.3">
      <c r="A132" t="str">
        <f t="shared" ref="A132:A195" si="2">C132&amp;"_"&amp;K132&amp;"_"&amp;IF(L132="",O132,L132&amp;IF(LEFT(K132,3)="All","",IF(R132=1,"_Combined","_"&amp;M132&amp;"-"&amp;N132)))</f>
        <v>Industry_Type-2. Manufacturing_All CBP_44706</v>
      </c>
      <c r="B132" t="s">
        <v>61</v>
      </c>
      <c r="C132" t="s">
        <v>209</v>
      </c>
      <c r="D132" t="s">
        <v>60</v>
      </c>
      <c r="E132" t="s">
        <v>60</v>
      </c>
      <c r="F132" t="s">
        <v>60</v>
      </c>
      <c r="G132" t="s">
        <v>38</v>
      </c>
      <c r="H132" t="s">
        <v>60</v>
      </c>
      <c r="I132" t="s">
        <v>60</v>
      </c>
      <c r="J132" t="s">
        <v>60</v>
      </c>
      <c r="K132" t="s">
        <v>190</v>
      </c>
      <c r="L132" s="10">
        <v>44706</v>
      </c>
      <c r="M132">
        <v>20</v>
      </c>
      <c r="N132">
        <v>21</v>
      </c>
      <c r="O132" t="s">
        <v>245</v>
      </c>
      <c r="P132">
        <v>2</v>
      </c>
      <c r="Q132">
        <v>2</v>
      </c>
      <c r="R132">
        <v>0</v>
      </c>
      <c r="S132">
        <v>0</v>
      </c>
      <c r="T132">
        <v>1</v>
      </c>
      <c r="U132">
        <v>0</v>
      </c>
      <c r="V132">
        <v>1</v>
      </c>
      <c r="AU132">
        <v>77</v>
      </c>
      <c r="AV132">
        <v>76</v>
      </c>
      <c r="AW132">
        <v>75</v>
      </c>
      <c r="AX132">
        <v>75</v>
      </c>
      <c r="AY132">
        <v>73.5</v>
      </c>
      <c r="AZ132">
        <v>73</v>
      </c>
      <c r="BA132">
        <v>73.5</v>
      </c>
      <c r="BB132">
        <v>75.5</v>
      </c>
      <c r="BC132">
        <v>78.5</v>
      </c>
      <c r="BD132">
        <v>82</v>
      </c>
      <c r="BE132">
        <v>86</v>
      </c>
      <c r="BF132">
        <v>90</v>
      </c>
      <c r="BG132">
        <v>92</v>
      </c>
      <c r="BH132">
        <v>92</v>
      </c>
      <c r="BI132">
        <v>91.5</v>
      </c>
      <c r="BJ132">
        <v>86.5</v>
      </c>
      <c r="BK132">
        <v>81.5</v>
      </c>
      <c r="BL132">
        <v>79.5</v>
      </c>
      <c r="BM132">
        <v>75.5</v>
      </c>
      <c r="BN132">
        <v>69.5</v>
      </c>
      <c r="BO132">
        <v>62.5</v>
      </c>
      <c r="BP132">
        <v>58</v>
      </c>
      <c r="BQ132">
        <v>56</v>
      </c>
      <c r="BR132">
        <v>55</v>
      </c>
      <c r="CT132" s="11"/>
      <c r="CU132" s="11"/>
      <c r="CV132" s="11"/>
      <c r="CW132" s="11"/>
      <c r="CX132" s="11"/>
      <c r="DO132">
        <v>20</v>
      </c>
      <c r="DP132">
        <v>21</v>
      </c>
    </row>
    <row r="133" spans="1:121" x14ac:dyDescent="0.3">
      <c r="A133" t="str">
        <f t="shared" si="2"/>
        <v>Industry_Type-5. Offices, Hotels, Finance, Services_All CBP_44706</v>
      </c>
      <c r="B133" t="s">
        <v>61</v>
      </c>
      <c r="C133" t="s">
        <v>197</v>
      </c>
      <c r="D133" t="s">
        <v>60</v>
      </c>
      <c r="E133" t="s">
        <v>60</v>
      </c>
      <c r="F133" t="s">
        <v>60</v>
      </c>
      <c r="G133" t="s">
        <v>37</v>
      </c>
      <c r="H133" t="s">
        <v>60</v>
      </c>
      <c r="I133" t="s">
        <v>60</v>
      </c>
      <c r="J133" t="s">
        <v>60</v>
      </c>
      <c r="K133" t="s">
        <v>190</v>
      </c>
      <c r="L133" s="10">
        <v>44706</v>
      </c>
      <c r="M133">
        <v>15</v>
      </c>
      <c r="N133">
        <v>16</v>
      </c>
      <c r="O133" t="s">
        <v>245</v>
      </c>
      <c r="P133">
        <v>1</v>
      </c>
      <c r="Q133">
        <v>1</v>
      </c>
      <c r="R133">
        <v>0</v>
      </c>
      <c r="S133">
        <v>0</v>
      </c>
      <c r="T133">
        <v>1</v>
      </c>
      <c r="U133">
        <v>0</v>
      </c>
      <c r="V133">
        <v>1</v>
      </c>
      <c r="AU133">
        <v>70.5</v>
      </c>
      <c r="AV133">
        <v>68.5</v>
      </c>
      <c r="AW133">
        <v>67</v>
      </c>
      <c r="AX133">
        <v>65.5</v>
      </c>
      <c r="AY133">
        <v>65</v>
      </c>
      <c r="AZ133">
        <v>64</v>
      </c>
      <c r="BA133">
        <v>65</v>
      </c>
      <c r="BB133">
        <v>70.5</v>
      </c>
      <c r="BC133">
        <v>77</v>
      </c>
      <c r="BD133">
        <v>82</v>
      </c>
      <c r="BE133">
        <v>85.5</v>
      </c>
      <c r="BF133">
        <v>88</v>
      </c>
      <c r="BG133">
        <v>89.5</v>
      </c>
      <c r="BH133">
        <v>91.5</v>
      </c>
      <c r="BI133">
        <v>91.5</v>
      </c>
      <c r="BJ133">
        <v>89</v>
      </c>
      <c r="BK133">
        <v>85</v>
      </c>
      <c r="BL133">
        <v>86</v>
      </c>
      <c r="BM133">
        <v>82.5</v>
      </c>
      <c r="BN133">
        <v>77</v>
      </c>
      <c r="BO133">
        <v>73</v>
      </c>
      <c r="BP133">
        <v>69</v>
      </c>
      <c r="BQ133">
        <v>66</v>
      </c>
      <c r="BR133">
        <v>63.5</v>
      </c>
      <c r="CT133" s="11"/>
      <c r="CU133" s="11"/>
      <c r="CV133" s="11"/>
      <c r="CW133" s="11"/>
      <c r="CX133" s="11"/>
      <c r="DO133">
        <v>15</v>
      </c>
      <c r="DP133">
        <v>16</v>
      </c>
    </row>
    <row r="134" spans="1:121" x14ac:dyDescent="0.3">
      <c r="A134" t="str">
        <f t="shared" si="2"/>
        <v>sublap_id-SLAP_PGSB_All CBP_44706</v>
      </c>
      <c r="B134" t="s">
        <v>61</v>
      </c>
      <c r="C134" t="s">
        <v>262</v>
      </c>
      <c r="D134" t="s">
        <v>60</v>
      </c>
      <c r="E134" t="s">
        <v>263</v>
      </c>
      <c r="F134" t="s">
        <v>60</v>
      </c>
      <c r="G134" t="s">
        <v>60</v>
      </c>
      <c r="H134" t="s">
        <v>60</v>
      </c>
      <c r="I134" t="s">
        <v>60</v>
      </c>
      <c r="J134" t="s">
        <v>60</v>
      </c>
      <c r="K134" t="s">
        <v>190</v>
      </c>
      <c r="L134" s="10">
        <v>44706</v>
      </c>
      <c r="M134">
        <v>15</v>
      </c>
      <c r="N134">
        <v>16</v>
      </c>
      <c r="O134" t="s">
        <v>245</v>
      </c>
      <c r="P134">
        <v>24</v>
      </c>
      <c r="Q134">
        <v>24</v>
      </c>
      <c r="R134">
        <v>0</v>
      </c>
      <c r="S134">
        <v>0</v>
      </c>
      <c r="T134">
        <v>0</v>
      </c>
      <c r="U134">
        <v>0</v>
      </c>
      <c r="V134">
        <v>0</v>
      </c>
      <c r="W134">
        <v>765.17250000000001</v>
      </c>
      <c r="X134">
        <v>741.70399999999995</v>
      </c>
      <c r="Y134">
        <v>699.31899999999996</v>
      </c>
      <c r="Z134">
        <v>665.68100000000004</v>
      </c>
      <c r="AA134">
        <v>660.36</v>
      </c>
      <c r="AB134">
        <v>801.6</v>
      </c>
      <c r="AC134">
        <v>1244.3335</v>
      </c>
      <c r="AD134">
        <v>1586.0329999999999</v>
      </c>
      <c r="AE134">
        <v>1658.5119999999999</v>
      </c>
      <c r="AF134">
        <v>1873.0345</v>
      </c>
      <c r="AG134">
        <v>2466.5909999999999</v>
      </c>
      <c r="AH134">
        <v>2722.4575</v>
      </c>
      <c r="AI134">
        <v>2940.1405</v>
      </c>
      <c r="AJ134">
        <v>2950.0259999999998</v>
      </c>
      <c r="AK134">
        <v>2702.9695000000002</v>
      </c>
      <c r="AL134">
        <v>2739.1959999999999</v>
      </c>
      <c r="AM134">
        <v>3029.7474999999999</v>
      </c>
      <c r="AN134">
        <v>2938.3110000000001</v>
      </c>
      <c r="AO134">
        <v>3071.7134999999998</v>
      </c>
      <c r="AP134">
        <v>2955.6215000000002</v>
      </c>
      <c r="AQ134">
        <v>2190.5140000000001</v>
      </c>
      <c r="AR134">
        <v>1342.078</v>
      </c>
      <c r="AS134">
        <v>966.92899999999997</v>
      </c>
      <c r="AT134">
        <v>873.24900000000002</v>
      </c>
      <c r="AU134">
        <v>70.958332999999996</v>
      </c>
      <c r="AV134">
        <v>69.416667000000004</v>
      </c>
      <c r="AW134">
        <v>67.916667000000004</v>
      </c>
      <c r="AX134">
        <v>65.5</v>
      </c>
      <c r="AY134">
        <v>64.770832999999996</v>
      </c>
      <c r="AZ134">
        <v>64</v>
      </c>
      <c r="BA134">
        <v>65.916667000000004</v>
      </c>
      <c r="BB134">
        <v>73.020832999999996</v>
      </c>
      <c r="BC134">
        <v>78.375</v>
      </c>
      <c r="BD134">
        <v>82.916667000000004</v>
      </c>
      <c r="BE134">
        <v>87.104167000000004</v>
      </c>
      <c r="BF134">
        <v>89.375</v>
      </c>
      <c r="BG134">
        <v>90.645832999999996</v>
      </c>
      <c r="BH134">
        <v>91.5</v>
      </c>
      <c r="BI134">
        <v>90.583332999999996</v>
      </c>
      <c r="BJ134">
        <v>87.395832999999996</v>
      </c>
      <c r="BK134">
        <v>83.625</v>
      </c>
      <c r="BL134">
        <v>83.020832999999996</v>
      </c>
      <c r="BM134">
        <v>79.979167000000004</v>
      </c>
      <c r="BN134">
        <v>76.541667000000004</v>
      </c>
      <c r="BO134">
        <v>73.6875</v>
      </c>
      <c r="BP134">
        <v>69.916667000000004</v>
      </c>
      <c r="BQ134">
        <v>66.458332999999996</v>
      </c>
      <c r="BR134">
        <v>63.5</v>
      </c>
      <c r="BS134">
        <v>60.784140000000001</v>
      </c>
      <c r="BT134">
        <v>20.779419999999998</v>
      </c>
      <c r="BU134">
        <v>24.047940000000001</v>
      </c>
      <c r="BV134">
        <v>45.52563</v>
      </c>
      <c r="BW134">
        <v>58.177100000000003</v>
      </c>
      <c r="BX134">
        <v>142.0804</v>
      </c>
      <c r="BY134">
        <v>36.045540000000003</v>
      </c>
      <c r="BZ134">
        <v>-136.2175</v>
      </c>
      <c r="CA134">
        <v>95.000349999999997</v>
      </c>
      <c r="CB134">
        <v>143.02330000000001</v>
      </c>
      <c r="CC134">
        <v>46.204540000000001</v>
      </c>
      <c r="CD134">
        <v>66.354370000000003</v>
      </c>
      <c r="CE134">
        <v>-53.150869999999998</v>
      </c>
      <c r="CF134">
        <v>2.7560039999999999</v>
      </c>
      <c r="CG134">
        <v>243.08760000000001</v>
      </c>
      <c r="CH134">
        <v>194.33330000000001</v>
      </c>
      <c r="CI134">
        <v>-75.67407</v>
      </c>
      <c r="CJ134">
        <v>-211.38290000000001</v>
      </c>
      <c r="CK134">
        <v>-87.232609999999994</v>
      </c>
      <c r="CL134">
        <v>12.230549999999999</v>
      </c>
      <c r="CM134">
        <v>23.556539999999998</v>
      </c>
      <c r="CN134">
        <v>11.894450000000001</v>
      </c>
      <c r="CO134">
        <v>-0.34504079999999998</v>
      </c>
      <c r="CP134">
        <v>6.3397819999999996</v>
      </c>
      <c r="CQ134">
        <v>1476.771</v>
      </c>
      <c r="CR134">
        <v>543.67870000000005</v>
      </c>
      <c r="CS134">
        <v>834.13379999999995</v>
      </c>
      <c r="CT134" s="11">
        <v>735.84770000000003</v>
      </c>
      <c r="CU134" s="11">
        <v>1251.6769999999999</v>
      </c>
      <c r="CV134" s="11">
        <v>1093.5930000000001</v>
      </c>
      <c r="CW134" s="11">
        <v>472.0865</v>
      </c>
      <c r="CX134" s="11">
        <v>1022.271</v>
      </c>
      <c r="CY134">
        <v>1702.7360000000001</v>
      </c>
      <c r="CZ134">
        <v>2387.1280000000002</v>
      </c>
      <c r="DA134">
        <v>3104.2510000000002</v>
      </c>
      <c r="DB134">
        <v>3148.5610000000001</v>
      </c>
      <c r="DC134">
        <v>3512.056</v>
      </c>
      <c r="DD134">
        <v>3217.2150000000001</v>
      </c>
      <c r="DE134">
        <v>2656.018</v>
      </c>
      <c r="DF134">
        <v>2407.1219999999998</v>
      </c>
      <c r="DG134">
        <v>1785.557</v>
      </c>
      <c r="DH134">
        <v>1963.4179999999999</v>
      </c>
      <c r="DI134">
        <v>2361.98</v>
      </c>
      <c r="DJ134">
        <v>3979.011</v>
      </c>
      <c r="DK134">
        <v>3586.9540000000002</v>
      </c>
      <c r="DL134">
        <v>2684.96</v>
      </c>
      <c r="DM134">
        <v>1660.7190000000001</v>
      </c>
      <c r="DN134">
        <v>1229.4490000000001</v>
      </c>
      <c r="DO134">
        <v>15</v>
      </c>
      <c r="DP134">
        <v>16</v>
      </c>
      <c r="DQ134">
        <v>0.23499999999999999</v>
      </c>
    </row>
    <row r="135" spans="1:121" x14ac:dyDescent="0.3">
      <c r="A135" t="str">
        <f t="shared" si="2"/>
        <v>sublap_id-SLAP_PGEB_All CBP_44706</v>
      </c>
      <c r="B135" t="s">
        <v>61</v>
      </c>
      <c r="C135" t="s">
        <v>268</v>
      </c>
      <c r="D135" t="s">
        <v>60</v>
      </c>
      <c r="E135" t="s">
        <v>269</v>
      </c>
      <c r="F135" t="s">
        <v>60</v>
      </c>
      <c r="G135" t="s">
        <v>60</v>
      </c>
      <c r="H135" t="s">
        <v>60</v>
      </c>
      <c r="I135" t="s">
        <v>60</v>
      </c>
      <c r="J135" t="s">
        <v>60</v>
      </c>
      <c r="K135" t="s">
        <v>190</v>
      </c>
      <c r="L135" s="10">
        <v>44706</v>
      </c>
      <c r="M135">
        <v>20</v>
      </c>
      <c r="N135">
        <v>21</v>
      </c>
      <c r="O135" t="s">
        <v>245</v>
      </c>
      <c r="P135">
        <v>22</v>
      </c>
      <c r="Q135">
        <v>22</v>
      </c>
      <c r="R135">
        <v>0</v>
      </c>
      <c r="S135">
        <v>0</v>
      </c>
      <c r="T135">
        <v>0</v>
      </c>
      <c r="U135">
        <v>0</v>
      </c>
      <c r="V135">
        <v>0</v>
      </c>
      <c r="W135">
        <v>640.60500000000002</v>
      </c>
      <c r="X135">
        <v>621.68299999999999</v>
      </c>
      <c r="Y135">
        <v>615.64250000000004</v>
      </c>
      <c r="Z135">
        <v>605.94949999999994</v>
      </c>
      <c r="AA135">
        <v>640.20000000000005</v>
      </c>
      <c r="AB135">
        <v>820.69349999999997</v>
      </c>
      <c r="AC135">
        <v>1040.0160000000001</v>
      </c>
      <c r="AD135">
        <v>1075.8969999999999</v>
      </c>
      <c r="AE135">
        <v>1118.5440000000001</v>
      </c>
      <c r="AF135">
        <v>1280.0250000000001</v>
      </c>
      <c r="AG135">
        <v>1547.306</v>
      </c>
      <c r="AH135">
        <v>1657.779</v>
      </c>
      <c r="AI135">
        <v>1759.2204999999999</v>
      </c>
      <c r="AJ135">
        <v>1828.19</v>
      </c>
      <c r="AK135">
        <v>1839.2159999999999</v>
      </c>
      <c r="AL135">
        <v>1856.5585000000001</v>
      </c>
      <c r="AM135">
        <v>1924.0925</v>
      </c>
      <c r="AN135">
        <v>2058.672</v>
      </c>
      <c r="AO135">
        <v>2194.7004999999999</v>
      </c>
      <c r="AP135">
        <v>2079.34</v>
      </c>
      <c r="AQ135">
        <v>1692.2245</v>
      </c>
      <c r="AR135">
        <v>1133.1505</v>
      </c>
      <c r="AS135">
        <v>705.32449999999994</v>
      </c>
      <c r="AT135">
        <v>652.92600000000004</v>
      </c>
      <c r="AU135">
        <v>72.022727000000003</v>
      </c>
      <c r="AV135">
        <v>69.886364</v>
      </c>
      <c r="AW135">
        <v>68.545455000000004</v>
      </c>
      <c r="AX135">
        <v>67.113636</v>
      </c>
      <c r="AY135">
        <v>66.727272999999997</v>
      </c>
      <c r="AZ135">
        <v>65.681818000000007</v>
      </c>
      <c r="BA135">
        <v>66.636364</v>
      </c>
      <c r="BB135">
        <v>70.477272999999997</v>
      </c>
      <c r="BC135">
        <v>76.613636</v>
      </c>
      <c r="BD135">
        <v>83.5</v>
      </c>
      <c r="BE135">
        <v>86.977272999999997</v>
      </c>
      <c r="BF135">
        <v>89.113636</v>
      </c>
      <c r="BG135">
        <v>91.159091000000004</v>
      </c>
      <c r="BH135">
        <v>92.590908999999996</v>
      </c>
      <c r="BI135">
        <v>92.772727000000003</v>
      </c>
      <c r="BJ135">
        <v>91.727272999999997</v>
      </c>
      <c r="BK135">
        <v>89.136364</v>
      </c>
      <c r="BL135">
        <v>86.613636</v>
      </c>
      <c r="BM135">
        <v>82.863636</v>
      </c>
      <c r="BN135">
        <v>79.318181999999993</v>
      </c>
      <c r="BO135">
        <v>75.090908999999996</v>
      </c>
      <c r="BP135">
        <v>72.204544999999996</v>
      </c>
      <c r="BQ135">
        <v>69.659091000000004</v>
      </c>
      <c r="BR135">
        <v>66.863636</v>
      </c>
      <c r="BS135">
        <v>0</v>
      </c>
      <c r="BT135">
        <v>0</v>
      </c>
      <c r="BU135">
        <v>0</v>
      </c>
      <c r="BV135">
        <v>0</v>
      </c>
      <c r="BW135">
        <v>0</v>
      </c>
      <c r="BX135">
        <v>0</v>
      </c>
      <c r="BY135">
        <v>0</v>
      </c>
      <c r="BZ135">
        <v>0</v>
      </c>
      <c r="CA135">
        <v>0</v>
      </c>
      <c r="CB135">
        <v>0</v>
      </c>
      <c r="CC135">
        <v>0</v>
      </c>
      <c r="CD135">
        <v>0</v>
      </c>
      <c r="CE135">
        <v>0</v>
      </c>
      <c r="CF135">
        <v>0</v>
      </c>
      <c r="CG135">
        <v>0</v>
      </c>
      <c r="CH135">
        <v>0</v>
      </c>
      <c r="CI135">
        <v>0</v>
      </c>
      <c r="CJ135">
        <v>0</v>
      </c>
      <c r="CK135">
        <v>0</v>
      </c>
      <c r="CL135">
        <v>0</v>
      </c>
      <c r="CM135">
        <v>0</v>
      </c>
      <c r="CN135">
        <v>0</v>
      </c>
      <c r="CO135">
        <v>0</v>
      </c>
      <c r="CP135">
        <v>0</v>
      </c>
      <c r="CQ135">
        <v>281.37220000000002</v>
      </c>
      <c r="CR135">
        <v>325.44299999999998</v>
      </c>
      <c r="CS135">
        <v>313.31900000000002</v>
      </c>
      <c r="CT135" s="11">
        <v>310.33269999999999</v>
      </c>
      <c r="CU135" s="11">
        <v>234.00239999999999</v>
      </c>
      <c r="CV135" s="11">
        <v>441.3963</v>
      </c>
      <c r="CW135">
        <v>416.54809999999998</v>
      </c>
      <c r="CX135" s="11">
        <v>729.83939999999996</v>
      </c>
      <c r="CY135">
        <v>541.73599999999999</v>
      </c>
      <c r="CZ135">
        <v>2213.808</v>
      </c>
      <c r="DA135">
        <v>1992.3040000000001</v>
      </c>
      <c r="DB135">
        <v>1524.8240000000001</v>
      </c>
      <c r="DC135">
        <v>749.11260000000004</v>
      </c>
      <c r="DD135">
        <v>1165.6030000000001</v>
      </c>
      <c r="DE135">
        <v>924.94359999999995</v>
      </c>
      <c r="DF135">
        <v>1044.8109999999999</v>
      </c>
      <c r="DG135">
        <v>1185.21</v>
      </c>
      <c r="DH135">
        <v>1437.942</v>
      </c>
      <c r="DI135">
        <v>1896.9870000000001</v>
      </c>
      <c r="DJ135">
        <v>2610.9589999999998</v>
      </c>
      <c r="DK135">
        <v>2084.9169999999999</v>
      </c>
      <c r="DL135">
        <v>1301.384</v>
      </c>
      <c r="DM135">
        <v>603.5317</v>
      </c>
      <c r="DN135">
        <v>284.50540000000001</v>
      </c>
      <c r="DO135">
        <v>20</v>
      </c>
      <c r="DP135">
        <v>21</v>
      </c>
      <c r="DQ135">
        <v>0.27500000000000002</v>
      </c>
    </row>
    <row r="136" spans="1:121" x14ac:dyDescent="0.3">
      <c r="A136" t="str">
        <f t="shared" si="2"/>
        <v>Industry_Type-4. Retail stores_All CBP_44706</v>
      </c>
      <c r="B136" t="s">
        <v>61</v>
      </c>
      <c r="C136" t="s">
        <v>196</v>
      </c>
      <c r="D136" t="s">
        <v>60</v>
      </c>
      <c r="E136" t="s">
        <v>60</v>
      </c>
      <c r="F136" t="s">
        <v>60</v>
      </c>
      <c r="G136" t="s">
        <v>33</v>
      </c>
      <c r="H136" t="s">
        <v>60</v>
      </c>
      <c r="I136" t="s">
        <v>60</v>
      </c>
      <c r="J136" t="s">
        <v>60</v>
      </c>
      <c r="K136" t="s">
        <v>190</v>
      </c>
      <c r="L136" s="10">
        <v>44706</v>
      </c>
      <c r="M136">
        <v>15</v>
      </c>
      <c r="N136">
        <v>21</v>
      </c>
      <c r="O136" t="s">
        <v>245</v>
      </c>
      <c r="P136">
        <v>53</v>
      </c>
      <c r="Q136">
        <v>53</v>
      </c>
      <c r="R136">
        <v>1</v>
      </c>
      <c r="S136">
        <v>0</v>
      </c>
      <c r="T136">
        <v>0</v>
      </c>
      <c r="U136">
        <v>0</v>
      </c>
      <c r="V136">
        <v>0</v>
      </c>
      <c r="W136">
        <v>1375.1925000000001</v>
      </c>
      <c r="X136">
        <v>1351.8295000000001</v>
      </c>
      <c r="Y136">
        <v>1332.7715000000001</v>
      </c>
      <c r="Z136">
        <v>1315.8779999999999</v>
      </c>
      <c r="AA136">
        <v>1349.1624999999999</v>
      </c>
      <c r="AB136">
        <v>1680.2135000000001</v>
      </c>
      <c r="AC136">
        <v>2783.2845000000002</v>
      </c>
      <c r="AD136">
        <v>3202.7824999999998</v>
      </c>
      <c r="AE136">
        <v>3322.8809999999999</v>
      </c>
      <c r="AF136">
        <v>3720.7195000000002</v>
      </c>
      <c r="AG136">
        <v>4775.1019999999999</v>
      </c>
      <c r="AH136">
        <v>5201.6364999999996</v>
      </c>
      <c r="AI136">
        <v>5543.6660000000002</v>
      </c>
      <c r="AJ136">
        <v>5588.6409999999996</v>
      </c>
      <c r="AK136">
        <v>5453.2529999999997</v>
      </c>
      <c r="AL136">
        <v>5421.7494999999999</v>
      </c>
      <c r="AM136">
        <v>5746.0474999999997</v>
      </c>
      <c r="AN136">
        <v>5744.9705000000004</v>
      </c>
      <c r="AO136">
        <v>5957.8765000000003</v>
      </c>
      <c r="AP136">
        <v>5701.9115000000002</v>
      </c>
      <c r="AQ136">
        <v>4310.2110000000002</v>
      </c>
      <c r="AR136">
        <v>2550.5810000000001</v>
      </c>
      <c r="AS136">
        <v>1543.431</v>
      </c>
      <c r="AT136">
        <v>1390.0025000000001</v>
      </c>
      <c r="AU136">
        <v>72.320755000000005</v>
      </c>
      <c r="AV136">
        <v>70.622641999999999</v>
      </c>
      <c r="AW136">
        <v>69.264150999999998</v>
      </c>
      <c r="AX136">
        <v>67.603774000000001</v>
      </c>
      <c r="AY136">
        <v>66.896225999999999</v>
      </c>
      <c r="AZ136">
        <v>66.056603999999993</v>
      </c>
      <c r="BA136">
        <v>67.377358000000001</v>
      </c>
      <c r="BB136">
        <v>72.386792</v>
      </c>
      <c r="BC136">
        <v>77.688678999999993</v>
      </c>
      <c r="BD136">
        <v>83.037735999999995</v>
      </c>
      <c r="BE136">
        <v>86.915093999999996</v>
      </c>
      <c r="BF136">
        <v>89.386792</v>
      </c>
      <c r="BG136">
        <v>91.084906000000004</v>
      </c>
      <c r="BH136">
        <v>92.028301999999996</v>
      </c>
      <c r="BI136">
        <v>91.613208</v>
      </c>
      <c r="BJ136">
        <v>89.028301999999996</v>
      </c>
      <c r="BK136">
        <v>85.566038000000006</v>
      </c>
      <c r="BL136">
        <v>83.924527999999995</v>
      </c>
      <c r="BM136">
        <v>80.452830000000006</v>
      </c>
      <c r="BN136">
        <v>76.622641999999999</v>
      </c>
      <c r="BO136">
        <v>72.594340000000003</v>
      </c>
      <c r="BP136">
        <v>69.084906000000004</v>
      </c>
      <c r="BQ136">
        <v>66.216981000000004</v>
      </c>
      <c r="BR136">
        <v>63.613208</v>
      </c>
      <c r="BS136">
        <v>58.143070000000002</v>
      </c>
      <c r="BT136">
        <v>30.227730000000001</v>
      </c>
      <c r="BU136">
        <v>29.69764</v>
      </c>
      <c r="BV136">
        <v>48.796579999999999</v>
      </c>
      <c r="BW136">
        <v>63.817019999999999</v>
      </c>
      <c r="BX136">
        <v>147.76159999999999</v>
      </c>
      <c r="BY136">
        <v>33.704070000000002</v>
      </c>
      <c r="BZ136">
        <v>-144.03219999999999</v>
      </c>
      <c r="CA136">
        <v>87.355530000000002</v>
      </c>
      <c r="CB136">
        <v>149.2133</v>
      </c>
      <c r="CC136">
        <v>51.860199999999999</v>
      </c>
      <c r="CD136">
        <v>59.456049999999998</v>
      </c>
      <c r="CE136">
        <v>-51.421810000000001</v>
      </c>
      <c r="CF136">
        <v>-4.3623120000000002</v>
      </c>
      <c r="CG136">
        <v>167.90549999999999</v>
      </c>
      <c r="CH136">
        <v>135.0907</v>
      </c>
      <c r="CI136">
        <v>-105.8019</v>
      </c>
      <c r="CJ136">
        <v>-227.19200000000001</v>
      </c>
      <c r="CK136">
        <v>-94.087590000000006</v>
      </c>
      <c r="CL136">
        <v>-13.81413</v>
      </c>
      <c r="CM136">
        <v>9.5994489999999999</v>
      </c>
      <c r="CN136">
        <v>-12.637689999999999</v>
      </c>
      <c r="CO136">
        <v>-22.604959999999998</v>
      </c>
      <c r="CP136">
        <v>-8.7619019999999992</v>
      </c>
      <c r="CQ136">
        <v>1883.393</v>
      </c>
      <c r="CR136">
        <v>949.77549999999997</v>
      </c>
      <c r="CS136">
        <v>1159.3589999999999</v>
      </c>
      <c r="CT136">
        <v>1043.2080000000001</v>
      </c>
      <c r="CU136">
        <v>1483.2380000000001</v>
      </c>
      <c r="CV136">
        <v>1531.546</v>
      </c>
      <c r="CW136">
        <v>880.56050000000005</v>
      </c>
      <c r="CX136">
        <v>1730.8009999999999</v>
      </c>
      <c r="CY136">
        <v>2706.74</v>
      </c>
      <c r="CZ136">
        <v>5554.0619999999999</v>
      </c>
      <c r="DA136">
        <v>5769.3249999999998</v>
      </c>
      <c r="DB136">
        <v>5536.9179999999997</v>
      </c>
      <c r="DC136">
        <v>5227.4989999999998</v>
      </c>
      <c r="DD136">
        <v>5242.5640000000003</v>
      </c>
      <c r="DE136">
        <v>4592.6499999999996</v>
      </c>
      <c r="DF136">
        <v>4762.5889999999999</v>
      </c>
      <c r="DG136">
        <v>4112.2969999999996</v>
      </c>
      <c r="DH136">
        <v>4447.1940000000004</v>
      </c>
      <c r="DI136">
        <v>5608.3850000000002</v>
      </c>
      <c r="DJ136">
        <v>8977.14</v>
      </c>
      <c r="DK136">
        <v>6986.1019999999999</v>
      </c>
      <c r="DL136">
        <v>4921.9989999999998</v>
      </c>
      <c r="DM136">
        <v>3078.9720000000002</v>
      </c>
      <c r="DN136">
        <v>2564.502</v>
      </c>
      <c r="DO136">
        <v>15</v>
      </c>
      <c r="DP136">
        <v>21</v>
      </c>
      <c r="DQ136">
        <v>0.63133329999999999</v>
      </c>
    </row>
    <row r="137" spans="1:121" x14ac:dyDescent="0.3">
      <c r="A137" t="str">
        <f t="shared" si="2"/>
        <v>OtherDR-No_All CBP_44706</v>
      </c>
      <c r="B137" t="s">
        <v>61</v>
      </c>
      <c r="C137" t="s">
        <v>299</v>
      </c>
      <c r="D137" t="s">
        <v>60</v>
      </c>
      <c r="E137" t="s">
        <v>60</v>
      </c>
      <c r="F137" t="s">
        <v>60</v>
      </c>
      <c r="G137" t="s">
        <v>60</v>
      </c>
      <c r="H137" t="s">
        <v>60</v>
      </c>
      <c r="I137" t="s">
        <v>96</v>
      </c>
      <c r="J137" t="s">
        <v>60</v>
      </c>
      <c r="K137" t="s">
        <v>190</v>
      </c>
      <c r="L137" s="10">
        <v>44706</v>
      </c>
      <c r="M137">
        <v>15</v>
      </c>
      <c r="N137">
        <v>21</v>
      </c>
      <c r="O137" t="s">
        <v>245</v>
      </c>
      <c r="P137">
        <v>56</v>
      </c>
      <c r="Q137">
        <v>56</v>
      </c>
      <c r="R137">
        <v>1</v>
      </c>
      <c r="S137">
        <v>0</v>
      </c>
      <c r="T137">
        <v>0</v>
      </c>
      <c r="U137">
        <v>0</v>
      </c>
      <c r="V137">
        <v>0</v>
      </c>
      <c r="W137">
        <v>2787.2835</v>
      </c>
      <c r="X137">
        <v>2747.9724999999999</v>
      </c>
      <c r="Y137">
        <v>2412.9875000000002</v>
      </c>
      <c r="Z137">
        <v>2323.77</v>
      </c>
      <c r="AA137">
        <v>2418.1554999999998</v>
      </c>
      <c r="AB137">
        <v>2982.3589999999999</v>
      </c>
      <c r="AC137">
        <v>4259.5079999999998</v>
      </c>
      <c r="AD137">
        <v>4751.8580000000002</v>
      </c>
      <c r="AE137">
        <v>4920.0600000000004</v>
      </c>
      <c r="AF137">
        <v>5416.5924999999997</v>
      </c>
      <c r="AG137">
        <v>6390.5344999999998</v>
      </c>
      <c r="AH137">
        <v>6842.3424999999997</v>
      </c>
      <c r="AI137">
        <v>7255.9549999999999</v>
      </c>
      <c r="AJ137">
        <v>7347.9430000000002</v>
      </c>
      <c r="AK137">
        <v>7082.6835000000001</v>
      </c>
      <c r="AL137">
        <v>6999.49</v>
      </c>
      <c r="AM137">
        <v>7251.7160000000003</v>
      </c>
      <c r="AN137">
        <v>7371.7865000000002</v>
      </c>
      <c r="AO137">
        <v>7607.7759999999998</v>
      </c>
      <c r="AP137">
        <v>7352.0884999999998</v>
      </c>
      <c r="AQ137">
        <v>5920.9139999999998</v>
      </c>
      <c r="AR137">
        <v>4195.6279999999997</v>
      </c>
      <c r="AS137">
        <v>3128.0940000000001</v>
      </c>
      <c r="AT137">
        <v>2943.3125</v>
      </c>
      <c r="AU137">
        <v>72.455357000000006</v>
      </c>
      <c r="AV137">
        <v>70.776786000000001</v>
      </c>
      <c r="AW137">
        <v>69.428571000000005</v>
      </c>
      <c r="AX137">
        <v>67.830357000000006</v>
      </c>
      <c r="AY137">
        <v>67.098213999999999</v>
      </c>
      <c r="AZ137">
        <v>66.267857000000006</v>
      </c>
      <c r="BA137">
        <v>67.553571000000005</v>
      </c>
      <c r="BB137">
        <v>72.464286000000001</v>
      </c>
      <c r="BC137">
        <v>77.705357000000006</v>
      </c>
      <c r="BD137">
        <v>82.982142999999994</v>
      </c>
      <c r="BE137">
        <v>86.857142999999994</v>
      </c>
      <c r="BF137">
        <v>89.383928999999995</v>
      </c>
      <c r="BG137">
        <v>91.089286000000001</v>
      </c>
      <c r="BH137">
        <v>92.017857000000006</v>
      </c>
      <c r="BI137">
        <v>91.607142999999994</v>
      </c>
      <c r="BJ137">
        <v>88.9375</v>
      </c>
      <c r="BK137">
        <v>85.410713999999999</v>
      </c>
      <c r="BL137">
        <v>83.803571000000005</v>
      </c>
      <c r="BM137">
        <v>80.3125</v>
      </c>
      <c r="BN137">
        <v>76.375</v>
      </c>
      <c r="BO137">
        <v>72.241071000000005</v>
      </c>
      <c r="BP137">
        <v>68.6875</v>
      </c>
      <c r="BQ137">
        <v>65.848213999999999</v>
      </c>
      <c r="BR137">
        <v>63.303570999999998</v>
      </c>
      <c r="BS137">
        <v>60.784140000000001</v>
      </c>
      <c r="BT137">
        <v>20.779419999999998</v>
      </c>
      <c r="BU137">
        <v>24.047940000000001</v>
      </c>
      <c r="BV137">
        <v>45.52563</v>
      </c>
      <c r="BW137">
        <v>58.177100000000003</v>
      </c>
      <c r="BX137">
        <v>142.0804</v>
      </c>
      <c r="BY137">
        <v>36.045540000000003</v>
      </c>
      <c r="BZ137">
        <v>-136.2175</v>
      </c>
      <c r="CA137">
        <v>95.000349999999997</v>
      </c>
      <c r="CB137">
        <v>143.02330000000001</v>
      </c>
      <c r="CC137">
        <v>46.204540000000001</v>
      </c>
      <c r="CD137">
        <v>66.354370000000003</v>
      </c>
      <c r="CE137">
        <v>-53.150869999999998</v>
      </c>
      <c r="CF137">
        <v>2.7560039999999999</v>
      </c>
      <c r="CG137">
        <v>243.08760000000001</v>
      </c>
      <c r="CH137">
        <v>194.33330000000001</v>
      </c>
      <c r="CI137">
        <v>-75.67407</v>
      </c>
      <c r="CJ137">
        <v>-211.38290000000001</v>
      </c>
      <c r="CK137">
        <v>-87.232609999999994</v>
      </c>
      <c r="CL137">
        <v>12.230549999999999</v>
      </c>
      <c r="CM137">
        <v>23.556539999999998</v>
      </c>
      <c r="CN137">
        <v>11.894450000000001</v>
      </c>
      <c r="CO137">
        <v>-0.34504079999999998</v>
      </c>
      <c r="CP137">
        <v>6.3397819999999996</v>
      </c>
      <c r="CQ137">
        <v>2878.105</v>
      </c>
      <c r="CR137">
        <v>6990.2939999999999</v>
      </c>
      <c r="CS137">
        <v>1532.204</v>
      </c>
      <c r="CT137">
        <v>1046.18</v>
      </c>
      <c r="CU137">
        <v>1485.68</v>
      </c>
      <c r="CV137">
        <v>1534.989</v>
      </c>
      <c r="CW137">
        <v>888.63459999999998</v>
      </c>
      <c r="CX137">
        <v>1752.11</v>
      </c>
      <c r="CY137">
        <v>2866.0949999999998</v>
      </c>
      <c r="CZ137">
        <v>6066.2349999999997</v>
      </c>
      <c r="DA137">
        <v>6418.4859999999999</v>
      </c>
      <c r="DB137">
        <v>6225.7849999999999</v>
      </c>
      <c r="DC137">
        <v>5951.2269999999999</v>
      </c>
      <c r="DD137">
        <v>6021.3850000000002</v>
      </c>
      <c r="DE137">
        <v>5020.8180000000002</v>
      </c>
      <c r="DF137">
        <v>6861.3890000000001</v>
      </c>
      <c r="DG137">
        <v>5960.9949999999999</v>
      </c>
      <c r="DH137">
        <v>5385.4579999999996</v>
      </c>
      <c r="DI137">
        <v>6114.2370000000001</v>
      </c>
      <c r="DJ137">
        <v>10023.59</v>
      </c>
      <c r="DK137">
        <v>7893.5410000000002</v>
      </c>
      <c r="DL137">
        <v>5490.5720000000001</v>
      </c>
      <c r="DM137">
        <v>4088.3589999999999</v>
      </c>
      <c r="DN137">
        <v>3250.0450000000001</v>
      </c>
      <c r="DO137">
        <v>15</v>
      </c>
      <c r="DP137">
        <v>21</v>
      </c>
      <c r="DQ137">
        <v>0.65218750000000003</v>
      </c>
    </row>
    <row r="138" spans="1:121" x14ac:dyDescent="0.3">
      <c r="A138" t="str">
        <f t="shared" si="2"/>
        <v>AutoDR-No_All CBP_44706</v>
      </c>
      <c r="B138" t="s">
        <v>61</v>
      </c>
      <c r="C138" t="s">
        <v>297</v>
      </c>
      <c r="D138" t="s">
        <v>60</v>
      </c>
      <c r="E138" t="s">
        <v>60</v>
      </c>
      <c r="F138" t="s">
        <v>60</v>
      </c>
      <c r="G138" t="s">
        <v>60</v>
      </c>
      <c r="H138" t="s">
        <v>96</v>
      </c>
      <c r="I138" t="s">
        <v>60</v>
      </c>
      <c r="J138" t="s">
        <v>60</v>
      </c>
      <c r="K138" t="s">
        <v>190</v>
      </c>
      <c r="L138" s="10">
        <v>44706</v>
      </c>
      <c r="M138">
        <v>15</v>
      </c>
      <c r="N138">
        <v>21</v>
      </c>
      <c r="O138" t="s">
        <v>245</v>
      </c>
      <c r="P138">
        <v>47</v>
      </c>
      <c r="Q138">
        <v>47</v>
      </c>
      <c r="R138">
        <v>1</v>
      </c>
      <c r="S138">
        <v>0</v>
      </c>
      <c r="T138">
        <v>0</v>
      </c>
      <c r="U138">
        <v>0</v>
      </c>
      <c r="V138">
        <v>0</v>
      </c>
      <c r="W138">
        <v>2393.3634999999999</v>
      </c>
      <c r="X138">
        <v>2372.7525000000001</v>
      </c>
      <c r="Y138">
        <v>2073.3074999999999</v>
      </c>
      <c r="Z138">
        <v>2019.95</v>
      </c>
      <c r="AA138">
        <v>2110.8355000000001</v>
      </c>
      <c r="AB138">
        <v>2675.259</v>
      </c>
      <c r="AC138">
        <v>3956.7080000000001</v>
      </c>
      <c r="AD138">
        <v>4398.9780000000001</v>
      </c>
      <c r="AE138">
        <v>4412.16</v>
      </c>
      <c r="AF138">
        <v>4767.9724999999999</v>
      </c>
      <c r="AG138">
        <v>5649.3145000000004</v>
      </c>
      <c r="AH138">
        <v>6042.0424999999996</v>
      </c>
      <c r="AI138">
        <v>6410.7190000000001</v>
      </c>
      <c r="AJ138">
        <v>6484.9189999999999</v>
      </c>
      <c r="AK138">
        <v>6335.4435000000003</v>
      </c>
      <c r="AL138">
        <v>6219.55</v>
      </c>
      <c r="AM138">
        <v>6405.7160000000003</v>
      </c>
      <c r="AN138">
        <v>6560.8864999999996</v>
      </c>
      <c r="AO138">
        <v>6793.9359999999997</v>
      </c>
      <c r="AP138">
        <v>6622.6485000000002</v>
      </c>
      <c r="AQ138">
        <v>5245.4539999999997</v>
      </c>
      <c r="AR138">
        <v>3594.268</v>
      </c>
      <c r="AS138">
        <v>2598.9140000000002</v>
      </c>
      <c r="AT138">
        <v>2444.4124999999999</v>
      </c>
      <c r="AU138">
        <v>72.542552999999998</v>
      </c>
      <c r="AV138">
        <v>70.851063999999994</v>
      </c>
      <c r="AW138">
        <v>69.521276999999998</v>
      </c>
      <c r="AX138">
        <v>68</v>
      </c>
      <c r="AY138">
        <v>67.255319</v>
      </c>
      <c r="AZ138">
        <v>66.425532000000004</v>
      </c>
      <c r="BA138">
        <v>67.648936000000006</v>
      </c>
      <c r="BB138">
        <v>72.329786999999996</v>
      </c>
      <c r="BC138">
        <v>77.585105999999996</v>
      </c>
      <c r="BD138">
        <v>82.968085000000002</v>
      </c>
      <c r="BE138">
        <v>86.808510999999996</v>
      </c>
      <c r="BF138">
        <v>89.340425999999994</v>
      </c>
      <c r="BG138">
        <v>91.074467999999996</v>
      </c>
      <c r="BH138">
        <v>92</v>
      </c>
      <c r="BI138">
        <v>91.595744999999994</v>
      </c>
      <c r="BJ138">
        <v>88.968085000000002</v>
      </c>
      <c r="BK138">
        <v>85.5</v>
      </c>
      <c r="BL138">
        <v>83.787233999999998</v>
      </c>
      <c r="BM138">
        <v>80.234043</v>
      </c>
      <c r="BN138">
        <v>76.297871999999998</v>
      </c>
      <c r="BO138">
        <v>72.053190999999998</v>
      </c>
      <c r="BP138">
        <v>68.531914999999998</v>
      </c>
      <c r="BQ138">
        <v>65.755319</v>
      </c>
      <c r="BR138">
        <v>63.244681</v>
      </c>
      <c r="BS138">
        <v>25.398710000000001</v>
      </c>
      <c r="BT138">
        <v>27.462890000000002</v>
      </c>
      <c r="BU138">
        <v>24.352709999999998</v>
      </c>
      <c r="BV138">
        <v>43.130670000000002</v>
      </c>
      <c r="BW138">
        <v>62.464100000000002</v>
      </c>
      <c r="BX138">
        <v>137.7123</v>
      </c>
      <c r="BY138">
        <v>23.095130000000001</v>
      </c>
      <c r="BZ138">
        <v>-142.7604</v>
      </c>
      <c r="CA138">
        <v>102.3768</v>
      </c>
      <c r="CB138">
        <v>132.95359999999999</v>
      </c>
      <c r="CC138">
        <v>41.401389999999999</v>
      </c>
      <c r="CD138">
        <v>58.421439999999997</v>
      </c>
      <c r="CE138">
        <v>-30.97016</v>
      </c>
      <c r="CF138">
        <v>-2.0113639999999999</v>
      </c>
      <c r="CG138">
        <v>108.9093</v>
      </c>
      <c r="CH138">
        <v>111.0873</v>
      </c>
      <c r="CI138">
        <v>-77.097080000000005</v>
      </c>
      <c r="CJ138">
        <v>-205.07929999999999</v>
      </c>
      <c r="CK138">
        <v>-55.995800000000003</v>
      </c>
      <c r="CL138">
        <v>22.401990000000001</v>
      </c>
      <c r="CM138">
        <v>34.981299999999997</v>
      </c>
      <c r="CN138">
        <v>-11.128220000000001</v>
      </c>
      <c r="CO138">
        <v>-24.117229999999999</v>
      </c>
      <c r="CP138">
        <v>-9.2987839999999995</v>
      </c>
      <c r="CQ138">
        <v>2755.8220000000001</v>
      </c>
      <c r="CR138">
        <v>6896.0990000000002</v>
      </c>
      <c r="CS138">
        <v>1517.8989999999999</v>
      </c>
      <c r="CT138">
        <v>1037.2460000000001</v>
      </c>
      <c r="CU138">
        <v>1477.925</v>
      </c>
      <c r="CV138">
        <v>1526.4929999999999</v>
      </c>
      <c r="CW138">
        <v>876.57560000000001</v>
      </c>
      <c r="CX138">
        <v>1715.819</v>
      </c>
      <c r="CY138">
        <v>2818.4229999999998</v>
      </c>
      <c r="CZ138">
        <v>5993.4709999999995</v>
      </c>
      <c r="DA138">
        <v>6334.5230000000001</v>
      </c>
      <c r="DB138">
        <v>6147.1639999999998</v>
      </c>
      <c r="DC138">
        <v>5887.57</v>
      </c>
      <c r="DD138">
        <v>5953.1869999999999</v>
      </c>
      <c r="DE138">
        <v>4956.1180000000004</v>
      </c>
      <c r="DF138">
        <v>6779.6139999999996</v>
      </c>
      <c r="DG138">
        <v>5889.7749999999996</v>
      </c>
      <c r="DH138">
        <v>5320.8559999999998</v>
      </c>
      <c r="DI138">
        <v>6052.6589999999997</v>
      </c>
      <c r="DJ138">
        <v>9941.5040000000008</v>
      </c>
      <c r="DK138">
        <v>7819.4880000000003</v>
      </c>
      <c r="DL138">
        <v>5389.6930000000002</v>
      </c>
      <c r="DM138">
        <v>4036.328</v>
      </c>
      <c r="DN138">
        <v>3203.6880000000001</v>
      </c>
      <c r="DO138">
        <v>15</v>
      </c>
      <c r="DP138">
        <v>21</v>
      </c>
      <c r="DQ138">
        <v>0.65120690000000003</v>
      </c>
    </row>
    <row r="139" spans="1:121" x14ac:dyDescent="0.3">
      <c r="A139" t="str">
        <f t="shared" si="2"/>
        <v>Aggregator-CPower_All CBP_44706</v>
      </c>
      <c r="B139" t="s">
        <v>61</v>
      </c>
      <c r="C139" t="s">
        <v>207</v>
      </c>
      <c r="D139" t="s">
        <v>60</v>
      </c>
      <c r="E139" t="s">
        <v>60</v>
      </c>
      <c r="F139" t="s">
        <v>41</v>
      </c>
      <c r="G139" t="s">
        <v>60</v>
      </c>
      <c r="H139" t="s">
        <v>60</v>
      </c>
      <c r="I139" t="s">
        <v>60</v>
      </c>
      <c r="J139" t="s">
        <v>60</v>
      </c>
      <c r="K139" t="s">
        <v>190</v>
      </c>
      <c r="L139" s="10">
        <v>44706</v>
      </c>
      <c r="M139">
        <v>15</v>
      </c>
      <c r="N139">
        <v>21</v>
      </c>
      <c r="O139" t="s">
        <v>245</v>
      </c>
      <c r="P139">
        <v>56</v>
      </c>
      <c r="Q139">
        <v>56</v>
      </c>
      <c r="R139">
        <v>1</v>
      </c>
      <c r="S139">
        <v>0</v>
      </c>
      <c r="T139">
        <v>0</v>
      </c>
      <c r="U139">
        <v>0</v>
      </c>
      <c r="V139">
        <v>0</v>
      </c>
      <c r="W139">
        <v>2787.2835</v>
      </c>
      <c r="X139">
        <v>2747.9724999999999</v>
      </c>
      <c r="Y139">
        <v>2412.9875000000002</v>
      </c>
      <c r="Z139">
        <v>2323.77</v>
      </c>
      <c r="AA139">
        <v>2418.1554999999998</v>
      </c>
      <c r="AB139">
        <v>2982.3589999999999</v>
      </c>
      <c r="AC139">
        <v>4259.5079999999998</v>
      </c>
      <c r="AD139">
        <v>4751.8580000000002</v>
      </c>
      <c r="AE139">
        <v>4920.0600000000004</v>
      </c>
      <c r="AF139">
        <v>5416.5924999999997</v>
      </c>
      <c r="AG139">
        <v>6390.5344999999998</v>
      </c>
      <c r="AH139">
        <v>6842.3424999999997</v>
      </c>
      <c r="AI139">
        <v>7255.9549999999999</v>
      </c>
      <c r="AJ139">
        <v>7347.9430000000002</v>
      </c>
      <c r="AK139">
        <v>7082.6835000000001</v>
      </c>
      <c r="AL139">
        <v>6999.49</v>
      </c>
      <c r="AM139">
        <v>7251.7160000000003</v>
      </c>
      <c r="AN139">
        <v>7371.7865000000002</v>
      </c>
      <c r="AO139">
        <v>7607.7759999999998</v>
      </c>
      <c r="AP139">
        <v>7352.0884999999998</v>
      </c>
      <c r="AQ139">
        <v>5920.9139999999998</v>
      </c>
      <c r="AR139">
        <v>4195.6279999999997</v>
      </c>
      <c r="AS139">
        <v>3128.0940000000001</v>
      </c>
      <c r="AT139">
        <v>2943.3125</v>
      </c>
      <c r="AU139">
        <v>72.455357000000006</v>
      </c>
      <c r="AV139">
        <v>70.776786000000001</v>
      </c>
      <c r="AW139">
        <v>69.428571000000005</v>
      </c>
      <c r="AX139">
        <v>67.830357000000006</v>
      </c>
      <c r="AY139">
        <v>67.098213999999999</v>
      </c>
      <c r="AZ139">
        <v>66.267857000000006</v>
      </c>
      <c r="BA139">
        <v>67.553571000000005</v>
      </c>
      <c r="BB139">
        <v>72.464286000000001</v>
      </c>
      <c r="BC139">
        <v>77.705357000000006</v>
      </c>
      <c r="BD139">
        <v>82.982142999999994</v>
      </c>
      <c r="BE139">
        <v>86.857142999999994</v>
      </c>
      <c r="BF139">
        <v>89.383928999999995</v>
      </c>
      <c r="BG139">
        <v>91.089286000000001</v>
      </c>
      <c r="BH139">
        <v>92.017857000000006</v>
      </c>
      <c r="BI139">
        <v>91.607142999999994</v>
      </c>
      <c r="BJ139">
        <v>88.9375</v>
      </c>
      <c r="BK139">
        <v>85.410713999999999</v>
      </c>
      <c r="BL139">
        <v>83.803571000000005</v>
      </c>
      <c r="BM139">
        <v>80.3125</v>
      </c>
      <c r="BN139">
        <v>76.375</v>
      </c>
      <c r="BO139">
        <v>72.241071000000005</v>
      </c>
      <c r="BP139">
        <v>68.6875</v>
      </c>
      <c r="BQ139">
        <v>65.848213999999999</v>
      </c>
      <c r="BR139">
        <v>63.303570999999998</v>
      </c>
      <c r="BS139">
        <v>60.784140000000001</v>
      </c>
      <c r="BT139">
        <v>20.779419999999998</v>
      </c>
      <c r="BU139">
        <v>24.047940000000001</v>
      </c>
      <c r="BV139">
        <v>45.52563</v>
      </c>
      <c r="BW139">
        <v>58.177100000000003</v>
      </c>
      <c r="BX139">
        <v>142.0804</v>
      </c>
      <c r="BY139">
        <v>36.045540000000003</v>
      </c>
      <c r="BZ139">
        <v>-136.2175</v>
      </c>
      <c r="CA139">
        <v>95.000349999999997</v>
      </c>
      <c r="CB139">
        <v>143.02330000000001</v>
      </c>
      <c r="CC139">
        <v>46.204540000000001</v>
      </c>
      <c r="CD139">
        <v>66.354370000000003</v>
      </c>
      <c r="CE139">
        <v>-53.150869999999998</v>
      </c>
      <c r="CF139">
        <v>2.7560039999999999</v>
      </c>
      <c r="CG139">
        <v>243.08760000000001</v>
      </c>
      <c r="CH139">
        <v>194.33330000000001</v>
      </c>
      <c r="CI139">
        <v>-75.67407</v>
      </c>
      <c r="CJ139">
        <v>-211.38290000000001</v>
      </c>
      <c r="CK139">
        <v>-87.232609999999994</v>
      </c>
      <c r="CL139">
        <v>12.230549999999999</v>
      </c>
      <c r="CM139">
        <v>23.556539999999998</v>
      </c>
      <c r="CN139">
        <v>11.894450000000001</v>
      </c>
      <c r="CO139">
        <v>-0.34504079999999998</v>
      </c>
      <c r="CP139">
        <v>6.3397819999999996</v>
      </c>
      <c r="CQ139">
        <v>2878.105</v>
      </c>
      <c r="CR139">
        <v>6990.2939999999999</v>
      </c>
      <c r="CS139">
        <v>1532.204</v>
      </c>
      <c r="CT139">
        <v>1046.18</v>
      </c>
      <c r="CU139">
        <v>1485.68</v>
      </c>
      <c r="CV139">
        <v>1534.989</v>
      </c>
      <c r="CW139">
        <v>888.63459999999998</v>
      </c>
      <c r="CX139">
        <v>1752.11</v>
      </c>
      <c r="CY139">
        <v>2866.0949999999998</v>
      </c>
      <c r="CZ139">
        <v>6066.2349999999997</v>
      </c>
      <c r="DA139">
        <v>6418.4859999999999</v>
      </c>
      <c r="DB139">
        <v>6225.7849999999999</v>
      </c>
      <c r="DC139">
        <v>5951.2269999999999</v>
      </c>
      <c r="DD139">
        <v>6021.3850000000002</v>
      </c>
      <c r="DE139">
        <v>5020.8180000000002</v>
      </c>
      <c r="DF139">
        <v>6861.3890000000001</v>
      </c>
      <c r="DG139">
        <v>5960.9949999999999</v>
      </c>
      <c r="DH139">
        <v>5385.4579999999996</v>
      </c>
      <c r="DI139">
        <v>6114.2370000000001</v>
      </c>
      <c r="DJ139">
        <v>10023.59</v>
      </c>
      <c r="DK139">
        <v>7893.5410000000002</v>
      </c>
      <c r="DL139">
        <v>5490.5720000000001</v>
      </c>
      <c r="DM139">
        <v>4088.3589999999999</v>
      </c>
      <c r="DN139">
        <v>3250.0450000000001</v>
      </c>
      <c r="DO139">
        <v>15</v>
      </c>
      <c r="DP139">
        <v>21</v>
      </c>
      <c r="DQ139">
        <v>0.65218750000000003</v>
      </c>
    </row>
    <row r="140" spans="1:121" x14ac:dyDescent="0.3">
      <c r="A140" t="str">
        <f t="shared" si="2"/>
        <v>Size_Grp-20 to 199.99 kW_All CBP_44706</v>
      </c>
      <c r="B140" t="s">
        <v>61</v>
      </c>
      <c r="C140" t="s">
        <v>193</v>
      </c>
      <c r="D140" t="s">
        <v>60</v>
      </c>
      <c r="E140" t="s">
        <v>60</v>
      </c>
      <c r="F140" t="s">
        <v>60</v>
      </c>
      <c r="G140" t="s">
        <v>60</v>
      </c>
      <c r="H140" t="s">
        <v>60</v>
      </c>
      <c r="I140" t="s">
        <v>60</v>
      </c>
      <c r="J140" t="s">
        <v>100</v>
      </c>
      <c r="K140" t="s">
        <v>190</v>
      </c>
      <c r="L140" s="10">
        <v>44706</v>
      </c>
      <c r="M140">
        <v>15</v>
      </c>
      <c r="N140">
        <v>21</v>
      </c>
      <c r="O140" t="s">
        <v>245</v>
      </c>
      <c r="P140">
        <v>43</v>
      </c>
      <c r="Q140">
        <v>43</v>
      </c>
      <c r="R140">
        <v>1</v>
      </c>
      <c r="S140">
        <v>0</v>
      </c>
      <c r="T140">
        <v>0</v>
      </c>
      <c r="U140">
        <v>0</v>
      </c>
      <c r="V140">
        <v>0</v>
      </c>
      <c r="W140">
        <v>821.64250000000004</v>
      </c>
      <c r="X140">
        <v>807.84199999999998</v>
      </c>
      <c r="Y140">
        <v>792.13400000000001</v>
      </c>
      <c r="Z140">
        <v>775.31799999999998</v>
      </c>
      <c r="AA140">
        <v>800.19</v>
      </c>
      <c r="AB140">
        <v>812.46600000000001</v>
      </c>
      <c r="AC140">
        <v>867.90949999999998</v>
      </c>
      <c r="AD140">
        <v>1137.75</v>
      </c>
      <c r="AE140">
        <v>1562.606</v>
      </c>
      <c r="AF140">
        <v>1947.2695000000001</v>
      </c>
      <c r="AG140">
        <v>2136.462</v>
      </c>
      <c r="AH140">
        <v>2348.3815</v>
      </c>
      <c r="AI140">
        <v>2484.3735000000001</v>
      </c>
      <c r="AJ140">
        <v>2564.7460000000001</v>
      </c>
      <c r="AK140">
        <v>2505.4054999999998</v>
      </c>
      <c r="AL140">
        <v>2494.6819999999998</v>
      </c>
      <c r="AM140">
        <v>2541.8225000000002</v>
      </c>
      <c r="AN140">
        <v>2421.7179999999998</v>
      </c>
      <c r="AO140">
        <v>2280.3865000000001</v>
      </c>
      <c r="AP140">
        <v>1912.9465</v>
      </c>
      <c r="AQ140">
        <v>1764.6859999999999</v>
      </c>
      <c r="AR140">
        <v>1261.5260000000001</v>
      </c>
      <c r="AS140">
        <v>895.90599999999995</v>
      </c>
      <c r="AT140">
        <v>803.85</v>
      </c>
      <c r="AU140">
        <v>72.162790999999999</v>
      </c>
      <c r="AV140">
        <v>70.534884000000005</v>
      </c>
      <c r="AW140">
        <v>69.174419</v>
      </c>
      <c r="AX140">
        <v>67.406976999999998</v>
      </c>
      <c r="AY140">
        <v>66.651162999999997</v>
      </c>
      <c r="AZ140">
        <v>65.860465000000005</v>
      </c>
      <c r="BA140">
        <v>67.302325999999994</v>
      </c>
      <c r="BB140">
        <v>72.511628000000002</v>
      </c>
      <c r="BC140">
        <v>77.732557999999997</v>
      </c>
      <c r="BD140">
        <v>82.988371999999998</v>
      </c>
      <c r="BE140">
        <v>86.906976999999998</v>
      </c>
      <c r="BF140">
        <v>89.313952999999998</v>
      </c>
      <c r="BG140">
        <v>90.895348999999996</v>
      </c>
      <c r="BH140">
        <v>91.697674000000006</v>
      </c>
      <c r="BI140">
        <v>91.058139999999995</v>
      </c>
      <c r="BJ140">
        <v>88.302325999999994</v>
      </c>
      <c r="BK140">
        <v>84.895348999999996</v>
      </c>
      <c r="BL140">
        <v>83.232557999999997</v>
      </c>
      <c r="BM140">
        <v>79.802325999999994</v>
      </c>
      <c r="BN140">
        <v>76.232557999999997</v>
      </c>
      <c r="BO140">
        <v>72.360465000000005</v>
      </c>
      <c r="BP140">
        <v>68.872093000000007</v>
      </c>
      <c r="BQ140">
        <v>65.953487999999993</v>
      </c>
      <c r="BR140">
        <v>63.313952999999998</v>
      </c>
      <c r="BS140">
        <v>6.5474639999999997</v>
      </c>
      <c r="BT140">
        <v>-13.370039999999999</v>
      </c>
      <c r="BU140">
        <v>-19.968640000000001</v>
      </c>
      <c r="BV140">
        <v>-15.91783</v>
      </c>
      <c r="BW140">
        <v>-7.5830789999999997</v>
      </c>
      <c r="BX140">
        <v>39.195099999999996</v>
      </c>
      <c r="BY140">
        <v>45.157879999999999</v>
      </c>
      <c r="BZ140">
        <v>7.7150800000000005E-2</v>
      </c>
      <c r="CA140">
        <v>12.58605</v>
      </c>
      <c r="CB140">
        <v>59.375880000000002</v>
      </c>
      <c r="CC140">
        <v>7.759023</v>
      </c>
      <c r="CD140">
        <v>-20.094570000000001</v>
      </c>
      <c r="CE140">
        <v>-52.920830000000002</v>
      </c>
      <c r="CF140">
        <v>-26.50956</v>
      </c>
      <c r="CG140">
        <v>70.966710000000006</v>
      </c>
      <c r="CH140">
        <v>17.712399999999999</v>
      </c>
      <c r="CI140">
        <v>-79.064279999999997</v>
      </c>
      <c r="CJ140">
        <v>-70.742239999999995</v>
      </c>
      <c r="CK140">
        <v>-49.709130000000002</v>
      </c>
      <c r="CL140">
        <v>36.160490000000003</v>
      </c>
      <c r="CM140">
        <v>12.4907</v>
      </c>
      <c r="CN140">
        <v>-36.773119999999999</v>
      </c>
      <c r="CO140">
        <v>-54.979640000000003</v>
      </c>
      <c r="CP140">
        <v>-48.803440000000002</v>
      </c>
      <c r="CQ140">
        <v>353.25290000000001</v>
      </c>
      <c r="CR140">
        <v>320.274</v>
      </c>
      <c r="CS140">
        <v>194.3972</v>
      </c>
      <c r="CT140">
        <v>167.45920000000001</v>
      </c>
      <c r="CU140">
        <v>115.2046</v>
      </c>
      <c r="CV140">
        <v>91.268799999999999</v>
      </c>
      <c r="CW140">
        <v>74.496269999999996</v>
      </c>
      <c r="CX140">
        <v>145.39340000000001</v>
      </c>
      <c r="CY140">
        <v>662.15030000000002</v>
      </c>
      <c r="CZ140">
        <v>1222.319</v>
      </c>
      <c r="DA140">
        <v>442.55450000000002</v>
      </c>
      <c r="DB140">
        <v>282.62700000000001</v>
      </c>
      <c r="DC140">
        <v>223.6003</v>
      </c>
      <c r="DD140">
        <v>253.80690000000001</v>
      </c>
      <c r="DE140">
        <v>251.88380000000001</v>
      </c>
      <c r="DF140">
        <v>310.6302</v>
      </c>
      <c r="DG140">
        <v>218.94159999999999</v>
      </c>
      <c r="DH140">
        <v>248.4442</v>
      </c>
      <c r="DI140">
        <v>757.22149999999999</v>
      </c>
      <c r="DJ140">
        <v>1018.902</v>
      </c>
      <c r="DK140">
        <v>725.6268</v>
      </c>
      <c r="DL140">
        <v>281.98599999999999</v>
      </c>
      <c r="DM140">
        <v>189.6497</v>
      </c>
      <c r="DN140">
        <v>123.1452</v>
      </c>
      <c r="DO140">
        <v>15</v>
      </c>
      <c r="DP140">
        <v>21</v>
      </c>
      <c r="DQ140">
        <v>0.62375000000000003</v>
      </c>
    </row>
    <row r="141" spans="1:121" x14ac:dyDescent="0.3">
      <c r="A141" t="str">
        <f t="shared" si="2"/>
        <v>All_All CBP_44706</v>
      </c>
      <c r="B141" t="s">
        <v>61</v>
      </c>
      <c r="C141" t="s">
        <v>60</v>
      </c>
      <c r="D141" t="s">
        <v>60</v>
      </c>
      <c r="E141" t="s">
        <v>60</v>
      </c>
      <c r="F141" t="s">
        <v>60</v>
      </c>
      <c r="G141" t="s">
        <v>60</v>
      </c>
      <c r="H141" t="s">
        <v>60</v>
      </c>
      <c r="I141" t="s">
        <v>60</v>
      </c>
      <c r="J141" t="s">
        <v>60</v>
      </c>
      <c r="K141" t="s">
        <v>190</v>
      </c>
      <c r="L141" s="10">
        <v>44706</v>
      </c>
      <c r="M141">
        <v>15</v>
      </c>
      <c r="N141">
        <v>21</v>
      </c>
      <c r="O141" t="s">
        <v>245</v>
      </c>
      <c r="P141">
        <v>56</v>
      </c>
      <c r="Q141">
        <v>56</v>
      </c>
      <c r="R141">
        <v>1</v>
      </c>
      <c r="S141">
        <v>0</v>
      </c>
      <c r="T141">
        <v>0</v>
      </c>
      <c r="U141">
        <v>0</v>
      </c>
      <c r="V141">
        <v>0</v>
      </c>
      <c r="W141">
        <v>2787.2835</v>
      </c>
      <c r="X141">
        <v>2747.9724999999999</v>
      </c>
      <c r="Y141">
        <v>2412.9875000000002</v>
      </c>
      <c r="Z141">
        <v>2323.77</v>
      </c>
      <c r="AA141">
        <v>2418.1554999999998</v>
      </c>
      <c r="AB141">
        <v>2982.3589999999999</v>
      </c>
      <c r="AC141">
        <v>4259.5079999999998</v>
      </c>
      <c r="AD141">
        <v>4751.8580000000002</v>
      </c>
      <c r="AE141">
        <v>4920.0600000000004</v>
      </c>
      <c r="AF141">
        <v>5416.5924999999997</v>
      </c>
      <c r="AG141">
        <v>6390.5344999999998</v>
      </c>
      <c r="AH141">
        <v>6842.3424999999997</v>
      </c>
      <c r="AI141">
        <v>7255.9549999999999</v>
      </c>
      <c r="AJ141">
        <v>7347.9430000000002</v>
      </c>
      <c r="AK141">
        <v>7082.6835000000001</v>
      </c>
      <c r="AL141">
        <v>6999.49</v>
      </c>
      <c r="AM141">
        <v>7251.7160000000003</v>
      </c>
      <c r="AN141">
        <v>7371.7865000000002</v>
      </c>
      <c r="AO141">
        <v>7607.7759999999998</v>
      </c>
      <c r="AP141">
        <v>7352.0884999999998</v>
      </c>
      <c r="AQ141">
        <v>5920.9139999999998</v>
      </c>
      <c r="AR141">
        <v>4195.6279999999997</v>
      </c>
      <c r="AS141">
        <v>3128.0940000000001</v>
      </c>
      <c r="AT141">
        <v>2943.3125</v>
      </c>
      <c r="AU141">
        <v>72.455357000000006</v>
      </c>
      <c r="AV141">
        <v>70.776786000000001</v>
      </c>
      <c r="AW141">
        <v>69.428571000000005</v>
      </c>
      <c r="AX141">
        <v>67.830357000000006</v>
      </c>
      <c r="AY141">
        <v>67.098213999999999</v>
      </c>
      <c r="AZ141">
        <v>66.267857000000006</v>
      </c>
      <c r="BA141">
        <v>67.553571000000005</v>
      </c>
      <c r="BB141">
        <v>72.464286000000001</v>
      </c>
      <c r="BC141">
        <v>77.705357000000006</v>
      </c>
      <c r="BD141">
        <v>82.982142999999994</v>
      </c>
      <c r="BE141">
        <v>86.857142999999994</v>
      </c>
      <c r="BF141">
        <v>89.383928999999995</v>
      </c>
      <c r="BG141">
        <v>91.089286000000001</v>
      </c>
      <c r="BH141">
        <v>92.017857000000006</v>
      </c>
      <c r="BI141">
        <v>91.607142999999994</v>
      </c>
      <c r="BJ141">
        <v>88.9375</v>
      </c>
      <c r="BK141">
        <v>85.410713999999999</v>
      </c>
      <c r="BL141">
        <v>83.803571000000005</v>
      </c>
      <c r="BM141">
        <v>80.3125</v>
      </c>
      <c r="BN141">
        <v>76.375</v>
      </c>
      <c r="BO141">
        <v>72.241071000000005</v>
      </c>
      <c r="BP141">
        <v>68.6875</v>
      </c>
      <c r="BQ141">
        <v>65.848213999999999</v>
      </c>
      <c r="BR141">
        <v>63.303570999999998</v>
      </c>
      <c r="BS141">
        <v>60.784140000000001</v>
      </c>
      <c r="BT141">
        <v>20.779419999999998</v>
      </c>
      <c r="BU141">
        <v>24.047940000000001</v>
      </c>
      <c r="BV141">
        <v>45.52563</v>
      </c>
      <c r="BW141">
        <v>58.177100000000003</v>
      </c>
      <c r="BX141">
        <v>142.0804</v>
      </c>
      <c r="BY141">
        <v>36.045540000000003</v>
      </c>
      <c r="BZ141">
        <v>-136.2175</v>
      </c>
      <c r="CA141">
        <v>95.000349999999997</v>
      </c>
      <c r="CB141">
        <v>143.02330000000001</v>
      </c>
      <c r="CC141">
        <v>46.204540000000001</v>
      </c>
      <c r="CD141">
        <v>66.354370000000003</v>
      </c>
      <c r="CE141">
        <v>-53.150869999999998</v>
      </c>
      <c r="CF141">
        <v>2.7560039999999999</v>
      </c>
      <c r="CG141">
        <v>243.08760000000001</v>
      </c>
      <c r="CH141">
        <v>194.33330000000001</v>
      </c>
      <c r="CI141">
        <v>-75.67407</v>
      </c>
      <c r="CJ141">
        <v>-211.38290000000001</v>
      </c>
      <c r="CK141">
        <v>-87.232609999999994</v>
      </c>
      <c r="CL141">
        <v>12.230549999999999</v>
      </c>
      <c r="CM141">
        <v>23.556539999999998</v>
      </c>
      <c r="CN141">
        <v>11.894450000000001</v>
      </c>
      <c r="CO141">
        <v>-0.34504079999999998</v>
      </c>
      <c r="CP141">
        <v>6.3397819999999996</v>
      </c>
      <c r="CQ141">
        <v>2878.105</v>
      </c>
      <c r="CR141">
        <v>6990.2939999999999</v>
      </c>
      <c r="CS141">
        <v>1532.204</v>
      </c>
      <c r="CT141">
        <v>1046.18</v>
      </c>
      <c r="CU141">
        <v>1485.68</v>
      </c>
      <c r="CV141">
        <v>1534.989</v>
      </c>
      <c r="CW141">
        <v>888.63459999999998</v>
      </c>
      <c r="CX141">
        <v>1752.11</v>
      </c>
      <c r="CY141">
        <v>2866.0949999999998</v>
      </c>
      <c r="CZ141">
        <v>6066.2349999999997</v>
      </c>
      <c r="DA141">
        <v>6418.4859999999999</v>
      </c>
      <c r="DB141">
        <v>6225.7849999999999</v>
      </c>
      <c r="DC141">
        <v>5951.2269999999999</v>
      </c>
      <c r="DD141">
        <v>6021.3850000000002</v>
      </c>
      <c r="DE141">
        <v>5020.8180000000002</v>
      </c>
      <c r="DF141">
        <v>6861.3890000000001</v>
      </c>
      <c r="DG141">
        <v>5960.9949999999999</v>
      </c>
      <c r="DH141">
        <v>5385.4579999999996</v>
      </c>
      <c r="DI141">
        <v>6114.2370000000001</v>
      </c>
      <c r="DJ141">
        <v>10023.59</v>
      </c>
      <c r="DK141">
        <v>7893.5410000000002</v>
      </c>
      <c r="DL141">
        <v>5490.5720000000001</v>
      </c>
      <c r="DM141">
        <v>4088.3589999999999</v>
      </c>
      <c r="DN141">
        <v>3250.0450000000001</v>
      </c>
      <c r="DO141">
        <v>15</v>
      </c>
      <c r="DP141">
        <v>21</v>
      </c>
      <c r="DQ141">
        <v>0.65218750000000003</v>
      </c>
    </row>
    <row r="142" spans="1:121" x14ac:dyDescent="0.3">
      <c r="A142" t="str">
        <f t="shared" si="2"/>
        <v>AutoDR-Yes_All CBP_44706</v>
      </c>
      <c r="B142" t="s">
        <v>61</v>
      </c>
      <c r="C142" t="s">
        <v>298</v>
      </c>
      <c r="D142" t="s">
        <v>60</v>
      </c>
      <c r="E142" t="s">
        <v>60</v>
      </c>
      <c r="F142" t="s">
        <v>60</v>
      </c>
      <c r="G142" t="s">
        <v>60</v>
      </c>
      <c r="H142" t="s">
        <v>97</v>
      </c>
      <c r="I142" t="s">
        <v>60</v>
      </c>
      <c r="J142" t="s">
        <v>60</v>
      </c>
      <c r="K142" t="s">
        <v>190</v>
      </c>
      <c r="L142" s="10">
        <v>44706</v>
      </c>
      <c r="M142">
        <v>15</v>
      </c>
      <c r="N142">
        <v>21</v>
      </c>
      <c r="O142" t="s">
        <v>245</v>
      </c>
      <c r="P142">
        <v>9</v>
      </c>
      <c r="Q142">
        <v>9</v>
      </c>
      <c r="R142">
        <v>1</v>
      </c>
      <c r="S142">
        <v>0</v>
      </c>
      <c r="T142">
        <v>1</v>
      </c>
      <c r="U142">
        <v>0</v>
      </c>
      <c r="V142">
        <v>1</v>
      </c>
      <c r="AU142">
        <v>72</v>
      </c>
      <c r="AV142">
        <v>70.388889000000006</v>
      </c>
      <c r="AW142">
        <v>68.944444000000004</v>
      </c>
      <c r="AX142">
        <v>66.944444000000004</v>
      </c>
      <c r="AY142">
        <v>66.277777999999998</v>
      </c>
      <c r="AZ142">
        <v>65.444444000000004</v>
      </c>
      <c r="BA142">
        <v>67.055555999999996</v>
      </c>
      <c r="BB142">
        <v>73.166667000000004</v>
      </c>
      <c r="BC142">
        <v>78.333332999999996</v>
      </c>
      <c r="BD142">
        <v>83.055555999999996</v>
      </c>
      <c r="BE142">
        <v>87.111110999999994</v>
      </c>
      <c r="BF142">
        <v>89.611110999999994</v>
      </c>
      <c r="BG142">
        <v>91.166667000000004</v>
      </c>
      <c r="BH142">
        <v>92.111110999999994</v>
      </c>
      <c r="BI142">
        <v>91.666667000000004</v>
      </c>
      <c r="BJ142">
        <v>88.777777999999998</v>
      </c>
      <c r="BK142">
        <v>84.944444000000004</v>
      </c>
      <c r="BL142">
        <v>83.888889000000006</v>
      </c>
      <c r="BM142">
        <v>80.722222000000002</v>
      </c>
      <c r="BN142">
        <v>76.777777999999998</v>
      </c>
      <c r="BO142">
        <v>73.222222000000002</v>
      </c>
      <c r="BP142">
        <v>69.5</v>
      </c>
      <c r="BQ142">
        <v>66.333332999999996</v>
      </c>
      <c r="BR142">
        <v>63.611111000000001</v>
      </c>
      <c r="DO142">
        <v>15</v>
      </c>
      <c r="DP142">
        <v>21</v>
      </c>
    </row>
    <row r="143" spans="1:121" x14ac:dyDescent="0.3">
      <c r="A143" t="str">
        <f t="shared" si="2"/>
        <v>LCA-Greater Bay Area_All CBP_44706</v>
      </c>
      <c r="B143" t="s">
        <v>61</v>
      </c>
      <c r="C143" t="s">
        <v>201</v>
      </c>
      <c r="D143" t="s">
        <v>36</v>
      </c>
      <c r="E143" t="s">
        <v>60</v>
      </c>
      <c r="F143" t="s">
        <v>60</v>
      </c>
      <c r="G143" t="s">
        <v>60</v>
      </c>
      <c r="H143" t="s">
        <v>60</v>
      </c>
      <c r="I143" t="s">
        <v>60</v>
      </c>
      <c r="J143" t="s">
        <v>60</v>
      </c>
      <c r="K143" t="s">
        <v>190</v>
      </c>
      <c r="L143" s="10">
        <v>44706</v>
      </c>
      <c r="M143">
        <v>15</v>
      </c>
      <c r="N143">
        <v>21</v>
      </c>
      <c r="O143" t="s">
        <v>245</v>
      </c>
      <c r="P143">
        <v>46</v>
      </c>
      <c r="Q143">
        <v>46</v>
      </c>
      <c r="R143">
        <v>1</v>
      </c>
      <c r="S143">
        <v>0</v>
      </c>
      <c r="T143">
        <v>0</v>
      </c>
      <c r="U143">
        <v>0</v>
      </c>
      <c r="V143">
        <v>0</v>
      </c>
      <c r="W143">
        <v>1405.7774999999999</v>
      </c>
      <c r="X143">
        <v>1363.3869999999999</v>
      </c>
      <c r="Y143">
        <v>1314.9614999999999</v>
      </c>
      <c r="Z143">
        <v>1271.6305</v>
      </c>
      <c r="AA143">
        <v>1300.56</v>
      </c>
      <c r="AB143">
        <v>1622.2935</v>
      </c>
      <c r="AC143">
        <v>2284.3494999999998</v>
      </c>
      <c r="AD143">
        <v>2661.93</v>
      </c>
      <c r="AE143">
        <v>2777.056</v>
      </c>
      <c r="AF143">
        <v>3153.0594999999998</v>
      </c>
      <c r="AG143">
        <v>4013.8969999999999</v>
      </c>
      <c r="AH143">
        <v>4380.2365</v>
      </c>
      <c r="AI143">
        <v>4699.3609999999999</v>
      </c>
      <c r="AJ143">
        <v>4778.2160000000003</v>
      </c>
      <c r="AK143">
        <v>4542.1854999999996</v>
      </c>
      <c r="AL143">
        <v>4595.7545</v>
      </c>
      <c r="AM143">
        <v>4953.84</v>
      </c>
      <c r="AN143">
        <v>4996.9830000000002</v>
      </c>
      <c r="AO143">
        <v>5266.4139999999998</v>
      </c>
      <c r="AP143">
        <v>5034.9615000000003</v>
      </c>
      <c r="AQ143">
        <v>3882.7384999999999</v>
      </c>
      <c r="AR143">
        <v>2475.2285000000002</v>
      </c>
      <c r="AS143">
        <v>1672.2535</v>
      </c>
      <c r="AT143">
        <v>1526.175</v>
      </c>
      <c r="AU143">
        <v>71.467391000000006</v>
      </c>
      <c r="AV143">
        <v>69.641304000000005</v>
      </c>
      <c r="AW143">
        <v>68.217391000000006</v>
      </c>
      <c r="AX143">
        <v>66.271738999999997</v>
      </c>
      <c r="AY143">
        <v>65.706522000000007</v>
      </c>
      <c r="AZ143">
        <v>64.804348000000005</v>
      </c>
      <c r="BA143">
        <v>66.260869999999997</v>
      </c>
      <c r="BB143">
        <v>71.804348000000005</v>
      </c>
      <c r="BC143">
        <v>77.532608999999994</v>
      </c>
      <c r="BD143">
        <v>83.195651999999995</v>
      </c>
      <c r="BE143">
        <v>87.043477999999993</v>
      </c>
      <c r="BF143">
        <v>89.25</v>
      </c>
      <c r="BG143">
        <v>90.891304000000005</v>
      </c>
      <c r="BH143">
        <v>92.021738999999997</v>
      </c>
      <c r="BI143">
        <v>91.630435000000006</v>
      </c>
      <c r="BJ143">
        <v>89.467391000000006</v>
      </c>
      <c r="BK143">
        <v>86.260869999999997</v>
      </c>
      <c r="BL143">
        <v>84.739130000000003</v>
      </c>
      <c r="BM143">
        <v>81.358695999999995</v>
      </c>
      <c r="BN143">
        <v>77.869564999999994</v>
      </c>
      <c r="BO143">
        <v>74.358695999999995</v>
      </c>
      <c r="BP143">
        <v>71.010869999999997</v>
      </c>
      <c r="BQ143">
        <v>67.989130000000003</v>
      </c>
      <c r="BR143">
        <v>65.108695999999995</v>
      </c>
      <c r="BS143">
        <v>60.784140000000001</v>
      </c>
      <c r="BT143">
        <v>20.779419999999998</v>
      </c>
      <c r="BU143">
        <v>24.047940000000001</v>
      </c>
      <c r="BV143">
        <v>45.52563</v>
      </c>
      <c r="BW143">
        <v>58.177100000000003</v>
      </c>
      <c r="BX143">
        <v>142.0804</v>
      </c>
      <c r="BY143">
        <v>36.045540000000003</v>
      </c>
      <c r="BZ143">
        <v>-136.2175</v>
      </c>
      <c r="CA143">
        <v>95.000349999999997</v>
      </c>
      <c r="CB143">
        <v>143.02330000000001</v>
      </c>
      <c r="CC143">
        <v>46.204540000000001</v>
      </c>
      <c r="CD143">
        <v>66.354370000000003</v>
      </c>
      <c r="CE143">
        <v>-53.150869999999998</v>
      </c>
      <c r="CF143">
        <v>2.7560039999999999</v>
      </c>
      <c r="CG143">
        <v>243.08760000000001</v>
      </c>
      <c r="CH143">
        <v>194.33330000000001</v>
      </c>
      <c r="CI143">
        <v>-75.67407</v>
      </c>
      <c r="CJ143">
        <v>-211.38290000000001</v>
      </c>
      <c r="CK143">
        <v>-87.232609999999994</v>
      </c>
      <c r="CL143">
        <v>12.230549999999999</v>
      </c>
      <c r="CM143">
        <v>23.556539999999998</v>
      </c>
      <c r="CN143">
        <v>11.894450000000001</v>
      </c>
      <c r="CO143">
        <v>-0.34504079999999998</v>
      </c>
      <c r="CP143">
        <v>6.3397819999999996</v>
      </c>
      <c r="CQ143">
        <v>1758.144</v>
      </c>
      <c r="CR143">
        <v>869.12170000000003</v>
      </c>
      <c r="CS143">
        <v>1147.453</v>
      </c>
      <c r="CT143">
        <v>1046.18</v>
      </c>
      <c r="CU143">
        <v>1485.68</v>
      </c>
      <c r="CV143">
        <v>1534.989</v>
      </c>
      <c r="CW143">
        <v>888.63459999999998</v>
      </c>
      <c r="CX143">
        <v>1752.11</v>
      </c>
      <c r="CY143">
        <v>2244.4720000000002</v>
      </c>
      <c r="CZ143">
        <v>4600.9359999999997</v>
      </c>
      <c r="DA143">
        <v>5096.5550000000003</v>
      </c>
      <c r="DB143">
        <v>4673.3850000000002</v>
      </c>
      <c r="DC143">
        <v>4261.1689999999999</v>
      </c>
      <c r="DD143">
        <v>4382.8180000000002</v>
      </c>
      <c r="DE143">
        <v>3580.9609999999998</v>
      </c>
      <c r="DF143">
        <v>3451.933</v>
      </c>
      <c r="DG143">
        <v>2970.7669999999998</v>
      </c>
      <c r="DH143">
        <v>3401.36</v>
      </c>
      <c r="DI143">
        <v>4258.9669999999996</v>
      </c>
      <c r="DJ143">
        <v>6589.97</v>
      </c>
      <c r="DK143">
        <v>5671.8720000000003</v>
      </c>
      <c r="DL143">
        <v>3986.3440000000001</v>
      </c>
      <c r="DM143">
        <v>2264.2510000000002</v>
      </c>
      <c r="DN143">
        <v>1513.954</v>
      </c>
      <c r="DO143">
        <v>15</v>
      </c>
      <c r="DP143">
        <v>21</v>
      </c>
      <c r="DQ143">
        <v>0.51</v>
      </c>
    </row>
    <row r="144" spans="1:121" x14ac:dyDescent="0.3">
      <c r="A144" t="str">
        <f t="shared" si="2"/>
        <v>AutoDR-No_Elect DA 1-4 (1PM-9PM)_44706_20-21</v>
      </c>
      <c r="B144" t="s">
        <v>61</v>
      </c>
      <c r="C144" t="s">
        <v>297</v>
      </c>
      <c r="D144" t="s">
        <v>60</v>
      </c>
      <c r="E144" t="s">
        <v>60</v>
      </c>
      <c r="F144" t="s">
        <v>60</v>
      </c>
      <c r="G144" t="s">
        <v>60</v>
      </c>
      <c r="H144" t="s">
        <v>96</v>
      </c>
      <c r="I144" t="s">
        <v>60</v>
      </c>
      <c r="J144" t="s">
        <v>60</v>
      </c>
      <c r="K144" t="s">
        <v>195</v>
      </c>
      <c r="L144" s="10">
        <v>44706</v>
      </c>
      <c r="M144">
        <v>20</v>
      </c>
      <c r="N144">
        <v>21</v>
      </c>
      <c r="O144" t="s">
        <v>245</v>
      </c>
      <c r="P144">
        <v>29</v>
      </c>
      <c r="Q144">
        <v>29</v>
      </c>
      <c r="R144">
        <v>0</v>
      </c>
      <c r="S144">
        <v>0</v>
      </c>
      <c r="T144">
        <v>0</v>
      </c>
      <c r="U144">
        <v>1</v>
      </c>
      <c r="V144">
        <v>1</v>
      </c>
      <c r="AU144">
        <v>73.534482999999994</v>
      </c>
      <c r="AV144">
        <v>71.758621000000005</v>
      </c>
      <c r="AW144">
        <v>70.534482999999994</v>
      </c>
      <c r="AX144">
        <v>69.551723999999993</v>
      </c>
      <c r="AY144">
        <v>68.793103000000002</v>
      </c>
      <c r="AZ144">
        <v>67.931033999999997</v>
      </c>
      <c r="BA144">
        <v>68.741378999999995</v>
      </c>
      <c r="BB144">
        <v>71.948276000000007</v>
      </c>
      <c r="BC144">
        <v>77.120689999999996</v>
      </c>
      <c r="BD144">
        <v>83.017240999999999</v>
      </c>
      <c r="BE144">
        <v>86.655171999999993</v>
      </c>
      <c r="BF144">
        <v>89.344828000000007</v>
      </c>
      <c r="BG144">
        <v>91.362069000000005</v>
      </c>
      <c r="BH144">
        <v>92.310344999999998</v>
      </c>
      <c r="BI144">
        <v>92.206896999999998</v>
      </c>
      <c r="BJ144">
        <v>89.913792999999998</v>
      </c>
      <c r="BK144">
        <v>86.637930999999995</v>
      </c>
      <c r="BL144">
        <v>84.206896999999998</v>
      </c>
      <c r="BM144">
        <v>80.344828000000007</v>
      </c>
      <c r="BN144">
        <v>76.137930999999995</v>
      </c>
      <c r="BO144">
        <v>71.051723999999993</v>
      </c>
      <c r="BP144">
        <v>67.689655000000002</v>
      </c>
      <c r="BQ144">
        <v>65.327585999999997</v>
      </c>
      <c r="BR144">
        <v>63.086207000000002</v>
      </c>
      <c r="DO144">
        <v>20</v>
      </c>
      <c r="DP144">
        <v>21</v>
      </c>
    </row>
    <row r="145" spans="1:120" x14ac:dyDescent="0.3">
      <c r="A145" t="str">
        <f t="shared" si="2"/>
        <v>sublap_id-SLAP_PGSB_Elect DA 1-4 (1PM-9PM)_44706_15-16</v>
      </c>
      <c r="B145" t="s">
        <v>61</v>
      </c>
      <c r="C145" t="s">
        <v>262</v>
      </c>
      <c r="D145" t="s">
        <v>60</v>
      </c>
      <c r="E145" t="s">
        <v>263</v>
      </c>
      <c r="F145" t="s">
        <v>60</v>
      </c>
      <c r="G145" t="s">
        <v>60</v>
      </c>
      <c r="H145" t="s">
        <v>60</v>
      </c>
      <c r="I145" t="s">
        <v>60</v>
      </c>
      <c r="J145" t="s">
        <v>60</v>
      </c>
      <c r="K145" t="s">
        <v>195</v>
      </c>
      <c r="L145" s="10">
        <v>44706</v>
      </c>
      <c r="M145">
        <v>15</v>
      </c>
      <c r="N145">
        <v>16</v>
      </c>
      <c r="O145" t="s">
        <v>245</v>
      </c>
      <c r="P145">
        <v>24</v>
      </c>
      <c r="Q145">
        <v>24</v>
      </c>
      <c r="R145">
        <v>0</v>
      </c>
      <c r="S145">
        <v>1</v>
      </c>
      <c r="T145">
        <v>0</v>
      </c>
      <c r="U145">
        <v>1</v>
      </c>
      <c r="V145">
        <v>1</v>
      </c>
      <c r="AU145">
        <v>70.958332999999996</v>
      </c>
      <c r="AV145">
        <v>69.416667000000004</v>
      </c>
      <c r="AW145">
        <v>67.916667000000004</v>
      </c>
      <c r="AX145">
        <v>65.5</v>
      </c>
      <c r="AY145">
        <v>64.770832999999996</v>
      </c>
      <c r="AZ145">
        <v>64</v>
      </c>
      <c r="BA145">
        <v>65.916667000000004</v>
      </c>
      <c r="BB145">
        <v>73.020832999999996</v>
      </c>
      <c r="BC145">
        <v>78.375</v>
      </c>
      <c r="BD145">
        <v>82.916667000000004</v>
      </c>
      <c r="BE145">
        <v>87.104167000000004</v>
      </c>
      <c r="BF145">
        <v>89.375</v>
      </c>
      <c r="BG145">
        <v>90.645832999999996</v>
      </c>
      <c r="BH145">
        <v>91.5</v>
      </c>
      <c r="BI145">
        <v>90.583332999999996</v>
      </c>
      <c r="BJ145">
        <v>87.395832999999996</v>
      </c>
      <c r="BK145">
        <v>83.625</v>
      </c>
      <c r="BL145">
        <v>83.020832999999996</v>
      </c>
      <c r="BM145">
        <v>79.979167000000004</v>
      </c>
      <c r="BN145">
        <v>76.541667000000004</v>
      </c>
      <c r="BO145">
        <v>73.6875</v>
      </c>
      <c r="BP145">
        <v>69.916667000000004</v>
      </c>
      <c r="BQ145">
        <v>66.458332999999996</v>
      </c>
      <c r="BR145">
        <v>63.5</v>
      </c>
      <c r="CT145" s="11"/>
      <c r="CU145" s="11"/>
      <c r="CV145" s="11"/>
      <c r="CX145" s="11"/>
      <c r="DO145">
        <v>15</v>
      </c>
      <c r="DP145">
        <v>16</v>
      </c>
    </row>
    <row r="146" spans="1:120" x14ac:dyDescent="0.3">
      <c r="A146" t="str">
        <f t="shared" si="2"/>
        <v>Industry_Type-4. Retail stores_Elect DA 1-4 (1PM-9PM)_44706_20-21</v>
      </c>
      <c r="B146" t="s">
        <v>61</v>
      </c>
      <c r="C146" t="s">
        <v>196</v>
      </c>
      <c r="D146" t="s">
        <v>60</v>
      </c>
      <c r="E146" t="s">
        <v>60</v>
      </c>
      <c r="F146" t="s">
        <v>60</v>
      </c>
      <c r="G146" t="s">
        <v>33</v>
      </c>
      <c r="H146" t="s">
        <v>60</v>
      </c>
      <c r="I146" t="s">
        <v>60</v>
      </c>
      <c r="J146" t="s">
        <v>60</v>
      </c>
      <c r="K146" t="s">
        <v>195</v>
      </c>
      <c r="L146" s="10">
        <v>44706</v>
      </c>
      <c r="M146">
        <v>20</v>
      </c>
      <c r="N146">
        <v>21</v>
      </c>
      <c r="O146" t="s">
        <v>245</v>
      </c>
      <c r="P146">
        <v>30</v>
      </c>
      <c r="Q146">
        <v>30</v>
      </c>
      <c r="R146">
        <v>0</v>
      </c>
      <c r="S146">
        <v>0</v>
      </c>
      <c r="T146">
        <v>0</v>
      </c>
      <c r="U146">
        <v>1</v>
      </c>
      <c r="V146">
        <v>1</v>
      </c>
      <c r="AU146">
        <v>73.349999999999994</v>
      </c>
      <c r="AV146">
        <v>71.516666999999998</v>
      </c>
      <c r="AW146">
        <v>70.266666999999998</v>
      </c>
      <c r="AX146">
        <v>69.216667000000001</v>
      </c>
      <c r="AY146">
        <v>68.533332999999999</v>
      </c>
      <c r="AZ146">
        <v>67.633332999999993</v>
      </c>
      <c r="BA146">
        <v>68.466667000000001</v>
      </c>
      <c r="BB146">
        <v>71.816666999999995</v>
      </c>
      <c r="BC146">
        <v>77.116667000000007</v>
      </c>
      <c r="BD146">
        <v>83.1</v>
      </c>
      <c r="BE146">
        <v>86.716667000000001</v>
      </c>
      <c r="BF146">
        <v>89.35</v>
      </c>
      <c r="BG146">
        <v>91.383332999999993</v>
      </c>
      <c r="BH146">
        <v>92.433333000000005</v>
      </c>
      <c r="BI146">
        <v>92.433333000000005</v>
      </c>
      <c r="BJ146">
        <v>90.333332999999996</v>
      </c>
      <c r="BK146">
        <v>87.1</v>
      </c>
      <c r="BL146">
        <v>84.716667000000001</v>
      </c>
      <c r="BM146">
        <v>80.900000000000006</v>
      </c>
      <c r="BN146">
        <v>76.7</v>
      </c>
      <c r="BO146">
        <v>71.733333000000002</v>
      </c>
      <c r="BP146">
        <v>68.416667000000004</v>
      </c>
      <c r="BQ146">
        <v>66.016666999999998</v>
      </c>
      <c r="BR146">
        <v>63.7</v>
      </c>
      <c r="CT146" s="11"/>
      <c r="CU146" s="11"/>
      <c r="CV146" s="11"/>
      <c r="CW146" s="11"/>
      <c r="CX146" s="11"/>
      <c r="DO146">
        <v>20</v>
      </c>
      <c r="DP146">
        <v>21</v>
      </c>
    </row>
    <row r="147" spans="1:120" x14ac:dyDescent="0.3">
      <c r="A147" t="str">
        <f t="shared" si="2"/>
        <v>All_Elect DA 1-4 (1PM-9PM)_44706_15-16</v>
      </c>
      <c r="B147" t="s">
        <v>61</v>
      </c>
      <c r="C147" t="s">
        <v>60</v>
      </c>
      <c r="D147" t="s">
        <v>60</v>
      </c>
      <c r="E147" t="s">
        <v>60</v>
      </c>
      <c r="F147" t="s">
        <v>60</v>
      </c>
      <c r="G147" t="s">
        <v>60</v>
      </c>
      <c r="H147" t="s">
        <v>60</v>
      </c>
      <c r="I147" t="s">
        <v>60</v>
      </c>
      <c r="J147" t="s">
        <v>60</v>
      </c>
      <c r="K147" t="s">
        <v>195</v>
      </c>
      <c r="L147" s="10">
        <v>44706</v>
      </c>
      <c r="M147">
        <v>15</v>
      </c>
      <c r="N147">
        <v>16</v>
      </c>
      <c r="O147" t="s">
        <v>245</v>
      </c>
      <c r="P147">
        <v>24</v>
      </c>
      <c r="Q147">
        <v>24</v>
      </c>
      <c r="R147">
        <v>0</v>
      </c>
      <c r="S147">
        <v>1</v>
      </c>
      <c r="T147">
        <v>0</v>
      </c>
      <c r="U147">
        <v>1</v>
      </c>
      <c r="V147">
        <v>1</v>
      </c>
      <c r="AU147">
        <v>70.958332999999996</v>
      </c>
      <c r="AV147">
        <v>69.416667000000004</v>
      </c>
      <c r="AW147">
        <v>67.916667000000004</v>
      </c>
      <c r="AX147">
        <v>65.5</v>
      </c>
      <c r="AY147">
        <v>64.770832999999996</v>
      </c>
      <c r="AZ147">
        <v>64</v>
      </c>
      <c r="BA147">
        <v>65.916667000000004</v>
      </c>
      <c r="BB147">
        <v>73.020832999999996</v>
      </c>
      <c r="BC147">
        <v>78.375</v>
      </c>
      <c r="BD147">
        <v>82.916667000000004</v>
      </c>
      <c r="BE147">
        <v>87.104167000000004</v>
      </c>
      <c r="BF147">
        <v>89.375</v>
      </c>
      <c r="BG147">
        <v>90.645832999999996</v>
      </c>
      <c r="BH147">
        <v>91.5</v>
      </c>
      <c r="BI147">
        <v>90.583332999999996</v>
      </c>
      <c r="BJ147">
        <v>87.395832999999996</v>
      </c>
      <c r="BK147">
        <v>83.625</v>
      </c>
      <c r="BL147">
        <v>83.020832999999996</v>
      </c>
      <c r="BM147">
        <v>79.979167000000004</v>
      </c>
      <c r="BN147">
        <v>76.541667000000004</v>
      </c>
      <c r="BO147">
        <v>73.6875</v>
      </c>
      <c r="BP147">
        <v>69.916667000000004</v>
      </c>
      <c r="BQ147">
        <v>66.458332999999996</v>
      </c>
      <c r="BR147">
        <v>63.5</v>
      </c>
      <c r="DO147">
        <v>15</v>
      </c>
      <c r="DP147">
        <v>16</v>
      </c>
    </row>
    <row r="148" spans="1:120" x14ac:dyDescent="0.3">
      <c r="A148" t="str">
        <f t="shared" si="2"/>
        <v>All_Elect DA 1-4 (1PM-9PM)_44706_20-21</v>
      </c>
      <c r="B148" t="s">
        <v>61</v>
      </c>
      <c r="C148" t="s">
        <v>60</v>
      </c>
      <c r="D148" t="s">
        <v>60</v>
      </c>
      <c r="E148" t="s">
        <v>60</v>
      </c>
      <c r="F148" t="s">
        <v>60</v>
      </c>
      <c r="G148" t="s">
        <v>60</v>
      </c>
      <c r="H148" t="s">
        <v>60</v>
      </c>
      <c r="I148" t="s">
        <v>60</v>
      </c>
      <c r="J148" t="s">
        <v>60</v>
      </c>
      <c r="K148" t="s">
        <v>195</v>
      </c>
      <c r="L148" s="10">
        <v>44706</v>
      </c>
      <c r="M148">
        <v>20</v>
      </c>
      <c r="N148">
        <v>21</v>
      </c>
      <c r="O148" t="s">
        <v>245</v>
      </c>
      <c r="P148">
        <v>32</v>
      </c>
      <c r="Q148">
        <v>32</v>
      </c>
      <c r="R148">
        <v>0</v>
      </c>
      <c r="S148">
        <v>0</v>
      </c>
      <c r="T148">
        <v>0</v>
      </c>
      <c r="U148">
        <v>1</v>
      </c>
      <c r="V148">
        <v>1</v>
      </c>
      <c r="AU148">
        <v>73.578125</v>
      </c>
      <c r="AV148">
        <v>71.796875</v>
      </c>
      <c r="AW148">
        <v>70.5625</v>
      </c>
      <c r="AX148">
        <v>69.578125</v>
      </c>
      <c r="AY148">
        <v>68.84375</v>
      </c>
      <c r="AZ148">
        <v>67.96875</v>
      </c>
      <c r="BA148">
        <v>68.78125</v>
      </c>
      <c r="BB148">
        <v>72.046875</v>
      </c>
      <c r="BC148">
        <v>77.203125</v>
      </c>
      <c r="BD148">
        <v>83.03125</v>
      </c>
      <c r="BE148">
        <v>86.671875</v>
      </c>
      <c r="BF148">
        <v>89.390625</v>
      </c>
      <c r="BG148">
        <v>91.421875</v>
      </c>
      <c r="BH148">
        <v>92.40625</v>
      </c>
      <c r="BI148">
        <v>92.375</v>
      </c>
      <c r="BJ148">
        <v>90.09375</v>
      </c>
      <c r="BK148">
        <v>86.75</v>
      </c>
      <c r="BL148">
        <v>84.390625</v>
      </c>
      <c r="BM148">
        <v>80.5625</v>
      </c>
      <c r="BN148">
        <v>76.25</v>
      </c>
      <c r="BO148">
        <v>71.15625</v>
      </c>
      <c r="BP148">
        <v>67.765625</v>
      </c>
      <c r="BQ148">
        <v>65.390625</v>
      </c>
      <c r="BR148">
        <v>63.15625</v>
      </c>
      <c r="CT148" s="11"/>
      <c r="CU148" s="11"/>
      <c r="CV148" s="11"/>
      <c r="CX148" s="11"/>
      <c r="DO148">
        <v>20</v>
      </c>
      <c r="DP148">
        <v>21</v>
      </c>
    </row>
    <row r="149" spans="1:120" x14ac:dyDescent="0.3">
      <c r="A149" t="str">
        <f t="shared" si="2"/>
        <v>AutoDR-Yes_Elect DA 1-4 (1PM-9PM)_44706_15-16</v>
      </c>
      <c r="B149" t="s">
        <v>61</v>
      </c>
      <c r="C149" t="s">
        <v>298</v>
      </c>
      <c r="D149" t="s">
        <v>60</v>
      </c>
      <c r="E149" t="s">
        <v>60</v>
      </c>
      <c r="F149" t="s">
        <v>60</v>
      </c>
      <c r="G149" t="s">
        <v>60</v>
      </c>
      <c r="H149" t="s">
        <v>97</v>
      </c>
      <c r="I149" t="s">
        <v>60</v>
      </c>
      <c r="J149" t="s">
        <v>60</v>
      </c>
      <c r="K149" t="s">
        <v>195</v>
      </c>
      <c r="L149" s="10">
        <v>44706</v>
      </c>
      <c r="M149">
        <v>15</v>
      </c>
      <c r="N149">
        <v>16</v>
      </c>
      <c r="O149" t="s">
        <v>245</v>
      </c>
      <c r="P149">
        <v>6</v>
      </c>
      <c r="Q149">
        <v>6</v>
      </c>
      <c r="R149">
        <v>0</v>
      </c>
      <c r="S149">
        <v>0</v>
      </c>
      <c r="T149">
        <v>1</v>
      </c>
      <c r="U149">
        <v>1</v>
      </c>
      <c r="V149">
        <v>1</v>
      </c>
      <c r="AU149">
        <v>71</v>
      </c>
      <c r="AV149">
        <v>69.5</v>
      </c>
      <c r="AW149">
        <v>68</v>
      </c>
      <c r="AX149">
        <v>65.5</v>
      </c>
      <c r="AY149">
        <v>64.75</v>
      </c>
      <c r="AZ149">
        <v>64</v>
      </c>
      <c r="BA149">
        <v>66</v>
      </c>
      <c r="BB149">
        <v>73.25</v>
      </c>
      <c r="BC149">
        <v>78.5</v>
      </c>
      <c r="BD149">
        <v>83</v>
      </c>
      <c r="BE149">
        <v>87.25</v>
      </c>
      <c r="BF149">
        <v>89.5</v>
      </c>
      <c r="BG149">
        <v>90.75</v>
      </c>
      <c r="BH149">
        <v>91.5</v>
      </c>
      <c r="BI149">
        <v>90.5</v>
      </c>
      <c r="BJ149">
        <v>87.25</v>
      </c>
      <c r="BK149">
        <v>83.5</v>
      </c>
      <c r="BL149">
        <v>82.75</v>
      </c>
      <c r="BM149">
        <v>79.75</v>
      </c>
      <c r="BN149">
        <v>76.5</v>
      </c>
      <c r="BO149">
        <v>73.75</v>
      </c>
      <c r="BP149">
        <v>70</v>
      </c>
      <c r="BQ149">
        <v>66.5</v>
      </c>
      <c r="BR149">
        <v>63.5</v>
      </c>
      <c r="CT149" s="11"/>
      <c r="CU149" s="11"/>
      <c r="CV149" s="11"/>
      <c r="CX149" s="11"/>
      <c r="DO149">
        <v>15</v>
      </c>
      <c r="DP149">
        <v>16</v>
      </c>
    </row>
    <row r="150" spans="1:120" x14ac:dyDescent="0.3">
      <c r="A150" t="str">
        <f t="shared" si="2"/>
        <v>Industry_Type-2. Manufacturing_Elect DA 1-4 (1PM-9PM)_44706_20-21</v>
      </c>
      <c r="B150" t="s">
        <v>61</v>
      </c>
      <c r="C150" t="s">
        <v>209</v>
      </c>
      <c r="D150" t="s">
        <v>60</v>
      </c>
      <c r="E150" t="s">
        <v>60</v>
      </c>
      <c r="F150" t="s">
        <v>60</v>
      </c>
      <c r="G150" t="s">
        <v>38</v>
      </c>
      <c r="H150" t="s">
        <v>60</v>
      </c>
      <c r="I150" t="s">
        <v>60</v>
      </c>
      <c r="J150" t="s">
        <v>60</v>
      </c>
      <c r="K150" t="s">
        <v>195</v>
      </c>
      <c r="L150" s="10">
        <v>44706</v>
      </c>
      <c r="M150">
        <v>20</v>
      </c>
      <c r="N150">
        <v>21</v>
      </c>
      <c r="O150" t="s">
        <v>245</v>
      </c>
      <c r="P150">
        <v>2</v>
      </c>
      <c r="Q150">
        <v>2</v>
      </c>
      <c r="R150">
        <v>0</v>
      </c>
      <c r="S150">
        <v>0</v>
      </c>
      <c r="T150">
        <v>1</v>
      </c>
      <c r="U150">
        <v>1</v>
      </c>
      <c r="V150">
        <v>1</v>
      </c>
      <c r="AU150">
        <v>77</v>
      </c>
      <c r="AV150">
        <v>76</v>
      </c>
      <c r="AW150">
        <v>75</v>
      </c>
      <c r="AX150">
        <v>75</v>
      </c>
      <c r="AY150">
        <v>73.5</v>
      </c>
      <c r="AZ150">
        <v>73</v>
      </c>
      <c r="BA150">
        <v>73.5</v>
      </c>
      <c r="BB150">
        <v>75.5</v>
      </c>
      <c r="BC150">
        <v>78.5</v>
      </c>
      <c r="BD150">
        <v>82</v>
      </c>
      <c r="BE150">
        <v>86</v>
      </c>
      <c r="BF150">
        <v>90</v>
      </c>
      <c r="BG150">
        <v>92</v>
      </c>
      <c r="BH150">
        <v>92</v>
      </c>
      <c r="BI150">
        <v>91.5</v>
      </c>
      <c r="BJ150">
        <v>86.5</v>
      </c>
      <c r="BK150">
        <v>81.5</v>
      </c>
      <c r="BL150">
        <v>79.5</v>
      </c>
      <c r="BM150">
        <v>75.5</v>
      </c>
      <c r="BN150">
        <v>69.5</v>
      </c>
      <c r="BO150">
        <v>62.5</v>
      </c>
      <c r="BP150">
        <v>58</v>
      </c>
      <c r="BQ150">
        <v>56</v>
      </c>
      <c r="BR150">
        <v>55</v>
      </c>
      <c r="CT150" s="11"/>
      <c r="CU150" s="11"/>
      <c r="CV150" s="11"/>
      <c r="CX150" s="11"/>
      <c r="DO150">
        <v>20</v>
      </c>
      <c r="DP150">
        <v>21</v>
      </c>
    </row>
    <row r="151" spans="1:120" x14ac:dyDescent="0.3">
      <c r="A151" t="str">
        <f t="shared" si="2"/>
        <v>Size_Grp-200 kW and above_Elect DA 1-4 (1PM-9PM)_44706_15-16</v>
      </c>
      <c r="B151" t="s">
        <v>61</v>
      </c>
      <c r="C151" t="s">
        <v>199</v>
      </c>
      <c r="D151" t="s">
        <v>60</v>
      </c>
      <c r="E151" t="s">
        <v>60</v>
      </c>
      <c r="F151" t="s">
        <v>60</v>
      </c>
      <c r="G151" t="s">
        <v>60</v>
      </c>
      <c r="H151" t="s">
        <v>60</v>
      </c>
      <c r="I151" t="s">
        <v>60</v>
      </c>
      <c r="J151" t="s">
        <v>101</v>
      </c>
      <c r="K151" t="s">
        <v>195</v>
      </c>
      <c r="L151" s="10">
        <v>44706</v>
      </c>
      <c r="M151">
        <v>15</v>
      </c>
      <c r="N151">
        <v>16</v>
      </c>
      <c r="O151" t="s">
        <v>245</v>
      </c>
      <c r="P151">
        <v>5</v>
      </c>
      <c r="Q151">
        <v>5</v>
      </c>
      <c r="R151">
        <v>0</v>
      </c>
      <c r="S151">
        <v>0</v>
      </c>
      <c r="T151">
        <v>1</v>
      </c>
      <c r="U151">
        <v>1</v>
      </c>
      <c r="V151">
        <v>1</v>
      </c>
      <c r="AU151">
        <v>70.5</v>
      </c>
      <c r="AV151">
        <v>68.5</v>
      </c>
      <c r="AW151">
        <v>67</v>
      </c>
      <c r="AX151">
        <v>65.5</v>
      </c>
      <c r="AY151">
        <v>65</v>
      </c>
      <c r="AZ151">
        <v>64</v>
      </c>
      <c r="BA151">
        <v>65</v>
      </c>
      <c r="BB151">
        <v>70.5</v>
      </c>
      <c r="BC151">
        <v>77</v>
      </c>
      <c r="BD151">
        <v>82</v>
      </c>
      <c r="BE151">
        <v>85.5</v>
      </c>
      <c r="BF151">
        <v>88</v>
      </c>
      <c r="BG151">
        <v>89.5</v>
      </c>
      <c r="BH151">
        <v>91.5</v>
      </c>
      <c r="BI151">
        <v>91.5</v>
      </c>
      <c r="BJ151">
        <v>89</v>
      </c>
      <c r="BK151">
        <v>85</v>
      </c>
      <c r="BL151">
        <v>86</v>
      </c>
      <c r="BM151">
        <v>82.5</v>
      </c>
      <c r="BN151">
        <v>77</v>
      </c>
      <c r="BO151">
        <v>73</v>
      </c>
      <c r="BP151">
        <v>69</v>
      </c>
      <c r="BQ151">
        <v>66</v>
      </c>
      <c r="BR151">
        <v>63.5</v>
      </c>
      <c r="CT151" s="11"/>
      <c r="CU151" s="11"/>
      <c r="CV151" s="11"/>
      <c r="CW151" s="11"/>
      <c r="CX151" s="11"/>
      <c r="DO151">
        <v>15</v>
      </c>
      <c r="DP151">
        <v>16</v>
      </c>
    </row>
    <row r="152" spans="1:120" x14ac:dyDescent="0.3">
      <c r="A152" t="str">
        <f t="shared" si="2"/>
        <v>sublap_id-SLAP_PGEB_Elect DA 1-4 (1PM-9PM)_44706_20-21</v>
      </c>
      <c r="B152" t="s">
        <v>61</v>
      </c>
      <c r="C152" t="s">
        <v>268</v>
      </c>
      <c r="D152" t="s">
        <v>60</v>
      </c>
      <c r="E152" t="s">
        <v>269</v>
      </c>
      <c r="F152" t="s">
        <v>60</v>
      </c>
      <c r="G152" t="s">
        <v>60</v>
      </c>
      <c r="H152" t="s">
        <v>60</v>
      </c>
      <c r="I152" t="s">
        <v>60</v>
      </c>
      <c r="J152" t="s">
        <v>60</v>
      </c>
      <c r="K152" t="s">
        <v>195</v>
      </c>
      <c r="L152" s="10">
        <v>44706</v>
      </c>
      <c r="M152">
        <v>20</v>
      </c>
      <c r="N152">
        <v>21</v>
      </c>
      <c r="O152" t="s">
        <v>245</v>
      </c>
      <c r="P152">
        <v>22</v>
      </c>
      <c r="Q152">
        <v>22</v>
      </c>
      <c r="R152">
        <v>0</v>
      </c>
      <c r="S152">
        <v>1</v>
      </c>
      <c r="T152">
        <v>0</v>
      </c>
      <c r="U152">
        <v>1</v>
      </c>
      <c r="V152">
        <v>1</v>
      </c>
      <c r="AU152">
        <v>72.022727000000003</v>
      </c>
      <c r="AV152">
        <v>69.886364</v>
      </c>
      <c r="AW152">
        <v>68.545455000000004</v>
      </c>
      <c r="AX152">
        <v>67.113636</v>
      </c>
      <c r="AY152">
        <v>66.727272999999997</v>
      </c>
      <c r="AZ152">
        <v>65.681818000000007</v>
      </c>
      <c r="BA152">
        <v>66.636364</v>
      </c>
      <c r="BB152">
        <v>70.477272999999997</v>
      </c>
      <c r="BC152">
        <v>76.613636</v>
      </c>
      <c r="BD152">
        <v>83.5</v>
      </c>
      <c r="BE152">
        <v>86.977272999999997</v>
      </c>
      <c r="BF152">
        <v>89.113636</v>
      </c>
      <c r="BG152">
        <v>91.159091000000004</v>
      </c>
      <c r="BH152">
        <v>92.590908999999996</v>
      </c>
      <c r="BI152">
        <v>92.772727000000003</v>
      </c>
      <c r="BJ152">
        <v>91.727272999999997</v>
      </c>
      <c r="BK152">
        <v>89.136364</v>
      </c>
      <c r="BL152">
        <v>86.613636</v>
      </c>
      <c r="BM152">
        <v>82.863636</v>
      </c>
      <c r="BN152">
        <v>79.318181999999993</v>
      </c>
      <c r="BO152">
        <v>75.090908999999996</v>
      </c>
      <c r="BP152">
        <v>72.204544999999996</v>
      </c>
      <c r="BQ152">
        <v>69.659091000000004</v>
      </c>
      <c r="BR152">
        <v>66.863636</v>
      </c>
      <c r="DO152">
        <v>20</v>
      </c>
      <c r="DP152">
        <v>21</v>
      </c>
    </row>
    <row r="153" spans="1:120" x14ac:dyDescent="0.3">
      <c r="A153" t="str">
        <f t="shared" si="2"/>
        <v>Industry_Type-5. Offices, Hotels, Finance, Services_Elect DA 1-4 (1PM-9PM)_44706_15-16</v>
      </c>
      <c r="B153" t="s">
        <v>61</v>
      </c>
      <c r="C153" t="s">
        <v>197</v>
      </c>
      <c r="D153" t="s">
        <v>60</v>
      </c>
      <c r="E153" t="s">
        <v>60</v>
      </c>
      <c r="F153" t="s">
        <v>60</v>
      </c>
      <c r="G153" t="s">
        <v>37</v>
      </c>
      <c r="H153" t="s">
        <v>60</v>
      </c>
      <c r="I153" t="s">
        <v>60</v>
      </c>
      <c r="J153" t="s">
        <v>60</v>
      </c>
      <c r="K153" t="s">
        <v>195</v>
      </c>
      <c r="L153" s="10">
        <v>44706</v>
      </c>
      <c r="M153">
        <v>15</v>
      </c>
      <c r="N153">
        <v>16</v>
      </c>
      <c r="O153" t="s">
        <v>245</v>
      </c>
      <c r="P153">
        <v>1</v>
      </c>
      <c r="Q153">
        <v>1</v>
      </c>
      <c r="R153">
        <v>0</v>
      </c>
      <c r="S153">
        <v>0</v>
      </c>
      <c r="T153">
        <v>1</v>
      </c>
      <c r="U153">
        <v>0</v>
      </c>
      <c r="V153">
        <v>1</v>
      </c>
      <c r="AU153">
        <v>70.5</v>
      </c>
      <c r="AV153">
        <v>68.5</v>
      </c>
      <c r="AW153">
        <v>67</v>
      </c>
      <c r="AX153">
        <v>65.5</v>
      </c>
      <c r="AY153">
        <v>65</v>
      </c>
      <c r="AZ153">
        <v>64</v>
      </c>
      <c r="BA153">
        <v>65</v>
      </c>
      <c r="BB153">
        <v>70.5</v>
      </c>
      <c r="BC153">
        <v>77</v>
      </c>
      <c r="BD153">
        <v>82</v>
      </c>
      <c r="BE153">
        <v>85.5</v>
      </c>
      <c r="BF153">
        <v>88</v>
      </c>
      <c r="BG153">
        <v>89.5</v>
      </c>
      <c r="BH153">
        <v>91.5</v>
      </c>
      <c r="BI153">
        <v>91.5</v>
      </c>
      <c r="BJ153">
        <v>89</v>
      </c>
      <c r="BK153">
        <v>85</v>
      </c>
      <c r="BL153">
        <v>86</v>
      </c>
      <c r="BM153">
        <v>82.5</v>
      </c>
      <c r="BN153">
        <v>77</v>
      </c>
      <c r="BO153">
        <v>73</v>
      </c>
      <c r="BP153">
        <v>69</v>
      </c>
      <c r="BQ153">
        <v>66</v>
      </c>
      <c r="BR153">
        <v>63.5</v>
      </c>
      <c r="CT153" s="11"/>
      <c r="CU153" s="11"/>
      <c r="CV153" s="11"/>
      <c r="CW153" s="11"/>
      <c r="CX153" s="11"/>
      <c r="DO153">
        <v>15</v>
      </c>
      <c r="DP153">
        <v>16</v>
      </c>
    </row>
    <row r="154" spans="1:120" x14ac:dyDescent="0.3">
      <c r="A154" t="str">
        <f t="shared" si="2"/>
        <v>sublap_id-SLAP_PGFG_Elect DA 1-4 (1PM-9PM)_44706_20-21</v>
      </c>
      <c r="B154" t="s">
        <v>61</v>
      </c>
      <c r="C154" t="s">
        <v>274</v>
      </c>
      <c r="D154" t="s">
        <v>60</v>
      </c>
      <c r="E154" t="s">
        <v>275</v>
      </c>
      <c r="F154" t="s">
        <v>60</v>
      </c>
      <c r="G154" t="s">
        <v>60</v>
      </c>
      <c r="H154" t="s">
        <v>60</v>
      </c>
      <c r="I154" t="s">
        <v>60</v>
      </c>
      <c r="J154" t="s">
        <v>60</v>
      </c>
      <c r="K154" t="s">
        <v>195</v>
      </c>
      <c r="L154" s="10">
        <v>44706</v>
      </c>
      <c r="M154">
        <v>20</v>
      </c>
      <c r="N154">
        <v>21</v>
      </c>
      <c r="O154" t="s">
        <v>245</v>
      </c>
      <c r="P154">
        <v>10</v>
      </c>
      <c r="Q154">
        <v>10</v>
      </c>
      <c r="R154">
        <v>0</v>
      </c>
      <c r="S154">
        <v>0</v>
      </c>
      <c r="T154">
        <v>1</v>
      </c>
      <c r="U154">
        <v>1</v>
      </c>
      <c r="V154">
        <v>1</v>
      </c>
      <c r="AU154">
        <v>77</v>
      </c>
      <c r="AV154">
        <v>76</v>
      </c>
      <c r="AW154">
        <v>75</v>
      </c>
      <c r="AX154">
        <v>75</v>
      </c>
      <c r="AY154">
        <v>73.5</v>
      </c>
      <c r="AZ154">
        <v>73</v>
      </c>
      <c r="BA154">
        <v>73.5</v>
      </c>
      <c r="BB154">
        <v>75.5</v>
      </c>
      <c r="BC154">
        <v>78.5</v>
      </c>
      <c r="BD154">
        <v>82</v>
      </c>
      <c r="BE154">
        <v>86</v>
      </c>
      <c r="BF154">
        <v>90</v>
      </c>
      <c r="BG154">
        <v>92</v>
      </c>
      <c r="BH154">
        <v>92</v>
      </c>
      <c r="BI154">
        <v>91.5</v>
      </c>
      <c r="BJ154">
        <v>86.5</v>
      </c>
      <c r="BK154">
        <v>81.5</v>
      </c>
      <c r="BL154">
        <v>79.5</v>
      </c>
      <c r="BM154">
        <v>75.5</v>
      </c>
      <c r="BN154">
        <v>69.5</v>
      </c>
      <c r="BO154">
        <v>62.5</v>
      </c>
      <c r="BP154">
        <v>58</v>
      </c>
      <c r="BQ154">
        <v>56</v>
      </c>
      <c r="BR154">
        <v>55</v>
      </c>
      <c r="CT154" s="11"/>
      <c r="CU154" s="11"/>
      <c r="CV154" s="11"/>
      <c r="CW154" s="11"/>
      <c r="CX154" s="11"/>
      <c r="DO154">
        <v>20</v>
      </c>
      <c r="DP154">
        <v>21</v>
      </c>
    </row>
    <row r="155" spans="1:120" x14ac:dyDescent="0.3">
      <c r="A155" t="str">
        <f t="shared" si="2"/>
        <v>OtherDR-No_Elect DA 1-4 (1PM-9PM)_44706_20-21</v>
      </c>
      <c r="B155" t="s">
        <v>61</v>
      </c>
      <c r="C155" t="s">
        <v>299</v>
      </c>
      <c r="D155" t="s">
        <v>60</v>
      </c>
      <c r="E155" t="s">
        <v>60</v>
      </c>
      <c r="F155" t="s">
        <v>60</v>
      </c>
      <c r="G155" t="s">
        <v>60</v>
      </c>
      <c r="H155" t="s">
        <v>60</v>
      </c>
      <c r="I155" t="s">
        <v>96</v>
      </c>
      <c r="J155" t="s">
        <v>60</v>
      </c>
      <c r="K155" t="s">
        <v>195</v>
      </c>
      <c r="L155" s="10">
        <v>44706</v>
      </c>
      <c r="M155">
        <v>20</v>
      </c>
      <c r="N155">
        <v>21</v>
      </c>
      <c r="O155" t="s">
        <v>245</v>
      </c>
      <c r="P155">
        <v>32</v>
      </c>
      <c r="Q155">
        <v>32</v>
      </c>
      <c r="R155">
        <v>0</v>
      </c>
      <c r="S155">
        <v>0</v>
      </c>
      <c r="T155">
        <v>0</v>
      </c>
      <c r="U155">
        <v>1</v>
      </c>
      <c r="V155">
        <v>1</v>
      </c>
      <c r="AU155">
        <v>73.578125</v>
      </c>
      <c r="AV155">
        <v>71.796875</v>
      </c>
      <c r="AW155">
        <v>70.5625</v>
      </c>
      <c r="AX155">
        <v>69.578125</v>
      </c>
      <c r="AY155">
        <v>68.84375</v>
      </c>
      <c r="AZ155">
        <v>67.96875</v>
      </c>
      <c r="BA155">
        <v>68.78125</v>
      </c>
      <c r="BB155">
        <v>72.046875</v>
      </c>
      <c r="BC155">
        <v>77.203125</v>
      </c>
      <c r="BD155">
        <v>83.03125</v>
      </c>
      <c r="BE155">
        <v>86.671875</v>
      </c>
      <c r="BF155">
        <v>89.390625</v>
      </c>
      <c r="BG155">
        <v>91.421875</v>
      </c>
      <c r="BH155">
        <v>92.40625</v>
      </c>
      <c r="BI155">
        <v>92.375</v>
      </c>
      <c r="BJ155">
        <v>90.09375</v>
      </c>
      <c r="BK155">
        <v>86.75</v>
      </c>
      <c r="BL155">
        <v>84.390625</v>
      </c>
      <c r="BM155">
        <v>80.5625</v>
      </c>
      <c r="BN155">
        <v>76.25</v>
      </c>
      <c r="BO155">
        <v>71.15625</v>
      </c>
      <c r="BP155">
        <v>67.765625</v>
      </c>
      <c r="BQ155">
        <v>65.390625</v>
      </c>
      <c r="BR155">
        <v>63.15625</v>
      </c>
      <c r="CT155" s="11"/>
      <c r="CU155" s="11"/>
      <c r="CV155" s="11"/>
      <c r="CW155" s="11"/>
      <c r="CX155" s="11"/>
      <c r="DO155">
        <v>20</v>
      </c>
      <c r="DP155">
        <v>21</v>
      </c>
    </row>
    <row r="156" spans="1:120" x14ac:dyDescent="0.3">
      <c r="A156" t="str">
        <f t="shared" si="2"/>
        <v>Aggregator-CPower_Elect DA 1-4 (1PM-9PM)_44706_15-16</v>
      </c>
      <c r="B156" t="s">
        <v>61</v>
      </c>
      <c r="C156" t="s">
        <v>207</v>
      </c>
      <c r="D156" t="s">
        <v>60</v>
      </c>
      <c r="E156" t="s">
        <v>60</v>
      </c>
      <c r="F156" t="s">
        <v>41</v>
      </c>
      <c r="G156" t="s">
        <v>60</v>
      </c>
      <c r="H156" t="s">
        <v>60</v>
      </c>
      <c r="I156" t="s">
        <v>60</v>
      </c>
      <c r="J156" t="s">
        <v>60</v>
      </c>
      <c r="K156" t="s">
        <v>195</v>
      </c>
      <c r="L156" s="10">
        <v>44706</v>
      </c>
      <c r="M156">
        <v>15</v>
      </c>
      <c r="N156">
        <v>16</v>
      </c>
      <c r="O156" t="s">
        <v>245</v>
      </c>
      <c r="P156">
        <v>24</v>
      </c>
      <c r="Q156">
        <v>24</v>
      </c>
      <c r="R156">
        <v>0</v>
      </c>
      <c r="S156">
        <v>1</v>
      </c>
      <c r="T156">
        <v>0</v>
      </c>
      <c r="U156">
        <v>1</v>
      </c>
      <c r="V156">
        <v>1</v>
      </c>
      <c r="AU156">
        <v>70.958332999999996</v>
      </c>
      <c r="AV156">
        <v>69.416667000000004</v>
      </c>
      <c r="AW156">
        <v>67.916667000000004</v>
      </c>
      <c r="AX156">
        <v>65.5</v>
      </c>
      <c r="AY156">
        <v>64.770832999999996</v>
      </c>
      <c r="AZ156">
        <v>64</v>
      </c>
      <c r="BA156">
        <v>65.916667000000004</v>
      </c>
      <c r="BB156">
        <v>73.020832999999996</v>
      </c>
      <c r="BC156">
        <v>78.375</v>
      </c>
      <c r="BD156">
        <v>82.916667000000004</v>
      </c>
      <c r="BE156">
        <v>87.104167000000004</v>
      </c>
      <c r="BF156">
        <v>89.375</v>
      </c>
      <c r="BG156">
        <v>90.645832999999996</v>
      </c>
      <c r="BH156">
        <v>91.5</v>
      </c>
      <c r="BI156">
        <v>90.583332999999996</v>
      </c>
      <c r="BJ156">
        <v>87.395832999999996</v>
      </c>
      <c r="BK156">
        <v>83.625</v>
      </c>
      <c r="BL156">
        <v>83.020832999999996</v>
      </c>
      <c r="BM156">
        <v>79.979167000000004</v>
      </c>
      <c r="BN156">
        <v>76.541667000000004</v>
      </c>
      <c r="BO156">
        <v>73.6875</v>
      </c>
      <c r="BP156">
        <v>69.916667000000004</v>
      </c>
      <c r="BQ156">
        <v>66.458332999999996</v>
      </c>
      <c r="BR156">
        <v>63.5</v>
      </c>
      <c r="CT156" s="11"/>
      <c r="CU156" s="11"/>
      <c r="CV156" s="11"/>
      <c r="CW156" s="11"/>
      <c r="CX156" s="11"/>
      <c r="DO156">
        <v>15</v>
      </c>
      <c r="DP156">
        <v>16</v>
      </c>
    </row>
    <row r="157" spans="1:120" x14ac:dyDescent="0.3">
      <c r="A157" t="str">
        <f t="shared" si="2"/>
        <v>Aggregator-CPower_Elect DA 1-4 (1PM-9PM)_44706_20-21</v>
      </c>
      <c r="B157" t="s">
        <v>61</v>
      </c>
      <c r="C157" t="s">
        <v>207</v>
      </c>
      <c r="D157" t="s">
        <v>60</v>
      </c>
      <c r="E157" t="s">
        <v>60</v>
      </c>
      <c r="F157" t="s">
        <v>41</v>
      </c>
      <c r="G157" t="s">
        <v>60</v>
      </c>
      <c r="H157" t="s">
        <v>60</v>
      </c>
      <c r="I157" t="s">
        <v>60</v>
      </c>
      <c r="J157" t="s">
        <v>60</v>
      </c>
      <c r="K157" t="s">
        <v>195</v>
      </c>
      <c r="L157" s="10">
        <v>44706</v>
      </c>
      <c r="M157">
        <v>20</v>
      </c>
      <c r="N157">
        <v>21</v>
      </c>
      <c r="O157" t="s">
        <v>245</v>
      </c>
      <c r="P157">
        <v>32</v>
      </c>
      <c r="Q157">
        <v>32</v>
      </c>
      <c r="R157">
        <v>0</v>
      </c>
      <c r="S157">
        <v>0</v>
      </c>
      <c r="T157">
        <v>0</v>
      </c>
      <c r="U157">
        <v>1</v>
      </c>
      <c r="V157">
        <v>1</v>
      </c>
      <c r="AU157">
        <v>73.578125</v>
      </c>
      <c r="AV157">
        <v>71.796875</v>
      </c>
      <c r="AW157">
        <v>70.5625</v>
      </c>
      <c r="AX157">
        <v>69.578125</v>
      </c>
      <c r="AY157">
        <v>68.84375</v>
      </c>
      <c r="AZ157">
        <v>67.96875</v>
      </c>
      <c r="BA157">
        <v>68.78125</v>
      </c>
      <c r="BB157">
        <v>72.046875</v>
      </c>
      <c r="BC157">
        <v>77.203125</v>
      </c>
      <c r="BD157">
        <v>83.03125</v>
      </c>
      <c r="BE157">
        <v>86.671875</v>
      </c>
      <c r="BF157">
        <v>89.390625</v>
      </c>
      <c r="BG157">
        <v>91.421875</v>
      </c>
      <c r="BH157">
        <v>92.40625</v>
      </c>
      <c r="BI157">
        <v>92.375</v>
      </c>
      <c r="BJ157">
        <v>90.09375</v>
      </c>
      <c r="BK157">
        <v>86.75</v>
      </c>
      <c r="BL157">
        <v>84.390625</v>
      </c>
      <c r="BM157">
        <v>80.5625</v>
      </c>
      <c r="BN157">
        <v>76.25</v>
      </c>
      <c r="BO157">
        <v>71.15625</v>
      </c>
      <c r="BP157">
        <v>67.765625</v>
      </c>
      <c r="BQ157">
        <v>65.390625</v>
      </c>
      <c r="BR157">
        <v>63.15625</v>
      </c>
      <c r="DO157">
        <v>20</v>
      </c>
      <c r="DP157">
        <v>21</v>
      </c>
    </row>
    <row r="158" spans="1:120" x14ac:dyDescent="0.3">
      <c r="A158" t="str">
        <f t="shared" si="2"/>
        <v>LCA-Greater Bay Area_Elect DA 1-4 (1PM-9PM)_44706_20-21</v>
      </c>
      <c r="B158" t="s">
        <v>61</v>
      </c>
      <c r="C158" t="s">
        <v>201</v>
      </c>
      <c r="D158" t="s">
        <v>36</v>
      </c>
      <c r="E158" t="s">
        <v>60</v>
      </c>
      <c r="F158" t="s">
        <v>60</v>
      </c>
      <c r="G158" t="s">
        <v>60</v>
      </c>
      <c r="H158" t="s">
        <v>60</v>
      </c>
      <c r="I158" t="s">
        <v>60</v>
      </c>
      <c r="J158" t="s">
        <v>60</v>
      </c>
      <c r="K158" t="s">
        <v>195</v>
      </c>
      <c r="L158" s="10">
        <v>44706</v>
      </c>
      <c r="M158">
        <v>20</v>
      </c>
      <c r="N158">
        <v>21</v>
      </c>
      <c r="O158" t="s">
        <v>245</v>
      </c>
      <c r="P158">
        <v>22</v>
      </c>
      <c r="Q158">
        <v>22</v>
      </c>
      <c r="R158">
        <v>0</v>
      </c>
      <c r="S158">
        <v>1</v>
      </c>
      <c r="T158">
        <v>0</v>
      </c>
      <c r="U158">
        <v>1</v>
      </c>
      <c r="V158">
        <v>1</v>
      </c>
      <c r="AU158">
        <v>72.022727000000003</v>
      </c>
      <c r="AV158">
        <v>69.886364</v>
      </c>
      <c r="AW158">
        <v>68.545455000000004</v>
      </c>
      <c r="AX158">
        <v>67.113636</v>
      </c>
      <c r="AY158">
        <v>66.727272999999997</v>
      </c>
      <c r="AZ158">
        <v>65.681818000000007</v>
      </c>
      <c r="BA158">
        <v>66.636364</v>
      </c>
      <c r="BB158">
        <v>70.477272999999997</v>
      </c>
      <c r="BC158">
        <v>76.613636</v>
      </c>
      <c r="BD158">
        <v>83.5</v>
      </c>
      <c r="BE158">
        <v>86.977272999999997</v>
      </c>
      <c r="BF158">
        <v>89.113636</v>
      </c>
      <c r="BG158">
        <v>91.159091000000004</v>
      </c>
      <c r="BH158">
        <v>92.590908999999996</v>
      </c>
      <c r="BI158">
        <v>92.772727000000003</v>
      </c>
      <c r="BJ158">
        <v>91.727272999999997</v>
      </c>
      <c r="BK158">
        <v>89.136364</v>
      </c>
      <c r="BL158">
        <v>86.613636</v>
      </c>
      <c r="BM158">
        <v>82.863636</v>
      </c>
      <c r="BN158">
        <v>79.318181999999993</v>
      </c>
      <c r="BO158">
        <v>75.090908999999996</v>
      </c>
      <c r="BP158">
        <v>72.204544999999996</v>
      </c>
      <c r="BQ158">
        <v>69.659091000000004</v>
      </c>
      <c r="BR158">
        <v>66.863636</v>
      </c>
      <c r="DO158">
        <v>20</v>
      </c>
      <c r="DP158">
        <v>21</v>
      </c>
    </row>
    <row r="159" spans="1:120" x14ac:dyDescent="0.3">
      <c r="A159" t="str">
        <f t="shared" si="2"/>
        <v>Size_Grp-20 to 199.99 kW_Elect DA 1-4 (1PM-9PM)_44706_20-21</v>
      </c>
      <c r="B159" t="s">
        <v>61</v>
      </c>
      <c r="C159" t="s">
        <v>193</v>
      </c>
      <c r="D159" t="s">
        <v>60</v>
      </c>
      <c r="E159" t="s">
        <v>60</v>
      </c>
      <c r="F159" t="s">
        <v>60</v>
      </c>
      <c r="G159" t="s">
        <v>60</v>
      </c>
      <c r="H159" t="s">
        <v>60</v>
      </c>
      <c r="I159" t="s">
        <v>60</v>
      </c>
      <c r="J159" t="s">
        <v>100</v>
      </c>
      <c r="K159" t="s">
        <v>195</v>
      </c>
      <c r="L159" s="10">
        <v>44706</v>
      </c>
      <c r="M159">
        <v>20</v>
      </c>
      <c r="N159">
        <v>21</v>
      </c>
      <c r="O159" t="s">
        <v>245</v>
      </c>
      <c r="P159">
        <v>24</v>
      </c>
      <c r="Q159">
        <v>24</v>
      </c>
      <c r="R159">
        <v>0</v>
      </c>
      <c r="S159">
        <v>0</v>
      </c>
      <c r="T159">
        <v>0</v>
      </c>
      <c r="U159">
        <v>1</v>
      </c>
      <c r="V159">
        <v>1</v>
      </c>
      <c r="AU159">
        <v>73.020832999999996</v>
      </c>
      <c r="AV159">
        <v>71.229167000000004</v>
      </c>
      <c r="AW159">
        <v>69.979167000000004</v>
      </c>
      <c r="AX159">
        <v>68.916667000000004</v>
      </c>
      <c r="AY159">
        <v>68.1875</v>
      </c>
      <c r="AZ159">
        <v>67.333332999999996</v>
      </c>
      <c r="BA159">
        <v>68.208332999999996</v>
      </c>
      <c r="BB159">
        <v>71.583332999999996</v>
      </c>
      <c r="BC159">
        <v>76.9375</v>
      </c>
      <c r="BD159">
        <v>82.854167000000004</v>
      </c>
      <c r="BE159">
        <v>86.416667000000004</v>
      </c>
      <c r="BF159">
        <v>88.979167000000004</v>
      </c>
      <c r="BG159">
        <v>90.854167000000004</v>
      </c>
      <c r="BH159">
        <v>91.854167000000004</v>
      </c>
      <c r="BI159">
        <v>91.625</v>
      </c>
      <c r="BJ159">
        <v>89.354167000000004</v>
      </c>
      <c r="BK159">
        <v>86.1875</v>
      </c>
      <c r="BL159">
        <v>84.020832999999996</v>
      </c>
      <c r="BM159">
        <v>80.1875</v>
      </c>
      <c r="BN159">
        <v>76.083332999999996</v>
      </c>
      <c r="BO159">
        <v>71.166667000000004</v>
      </c>
      <c r="BP159">
        <v>67.854167000000004</v>
      </c>
      <c r="BQ159">
        <v>65.458332999999996</v>
      </c>
      <c r="BR159">
        <v>63.166666999999997</v>
      </c>
      <c r="CT159" s="11"/>
      <c r="CU159" s="11"/>
      <c r="CV159" s="11"/>
      <c r="CW159" s="11"/>
      <c r="CX159" s="11"/>
      <c r="DO159">
        <v>20</v>
      </c>
      <c r="DP159">
        <v>21</v>
      </c>
    </row>
    <row r="160" spans="1:120" x14ac:dyDescent="0.3">
      <c r="A160" t="str">
        <f t="shared" si="2"/>
        <v>AutoDR-No_Elect DA 1-4 (1PM-9PM)_44706_15-16</v>
      </c>
      <c r="B160" t="s">
        <v>61</v>
      </c>
      <c r="C160" t="s">
        <v>297</v>
      </c>
      <c r="D160" t="s">
        <v>60</v>
      </c>
      <c r="E160" t="s">
        <v>60</v>
      </c>
      <c r="F160" t="s">
        <v>60</v>
      </c>
      <c r="G160" t="s">
        <v>60</v>
      </c>
      <c r="H160" t="s">
        <v>96</v>
      </c>
      <c r="I160" t="s">
        <v>60</v>
      </c>
      <c r="J160" t="s">
        <v>60</v>
      </c>
      <c r="K160" t="s">
        <v>195</v>
      </c>
      <c r="L160" s="10">
        <v>44706</v>
      </c>
      <c r="M160">
        <v>15</v>
      </c>
      <c r="N160">
        <v>16</v>
      </c>
      <c r="O160" t="s">
        <v>245</v>
      </c>
      <c r="P160">
        <v>18</v>
      </c>
      <c r="Q160">
        <v>18</v>
      </c>
      <c r="R160">
        <v>0</v>
      </c>
      <c r="S160">
        <v>0</v>
      </c>
      <c r="T160">
        <v>0</v>
      </c>
      <c r="U160">
        <v>1</v>
      </c>
      <c r="V160">
        <v>1</v>
      </c>
      <c r="AU160">
        <v>70.944444000000004</v>
      </c>
      <c r="AV160">
        <v>69.388889000000006</v>
      </c>
      <c r="AW160">
        <v>67.888889000000006</v>
      </c>
      <c r="AX160">
        <v>65.5</v>
      </c>
      <c r="AY160">
        <v>64.777777999999998</v>
      </c>
      <c r="AZ160">
        <v>64</v>
      </c>
      <c r="BA160">
        <v>65.888889000000006</v>
      </c>
      <c r="BB160">
        <v>72.944444000000004</v>
      </c>
      <c r="BC160">
        <v>78.333332999999996</v>
      </c>
      <c r="BD160">
        <v>82.888889000000006</v>
      </c>
      <c r="BE160">
        <v>87.055555999999996</v>
      </c>
      <c r="BF160">
        <v>89.333332999999996</v>
      </c>
      <c r="BG160">
        <v>90.611110999999994</v>
      </c>
      <c r="BH160">
        <v>91.5</v>
      </c>
      <c r="BI160">
        <v>90.611110999999994</v>
      </c>
      <c r="BJ160">
        <v>87.444444000000004</v>
      </c>
      <c r="BK160">
        <v>83.666667000000004</v>
      </c>
      <c r="BL160">
        <v>83.111110999999994</v>
      </c>
      <c r="BM160">
        <v>80.055555999999996</v>
      </c>
      <c r="BN160">
        <v>76.555555999999996</v>
      </c>
      <c r="BO160">
        <v>73.666667000000004</v>
      </c>
      <c r="BP160">
        <v>69.888889000000006</v>
      </c>
      <c r="BQ160">
        <v>66.444444000000004</v>
      </c>
      <c r="BR160">
        <v>63.5</v>
      </c>
      <c r="DO160">
        <v>15</v>
      </c>
      <c r="DP160">
        <v>16</v>
      </c>
    </row>
    <row r="161" spans="1:121" x14ac:dyDescent="0.3">
      <c r="A161" t="str">
        <f t="shared" si="2"/>
        <v>OtherDR-No_Elect DA 1-4 (1PM-9PM)_44706_15-16</v>
      </c>
      <c r="B161" t="s">
        <v>61</v>
      </c>
      <c r="C161" t="s">
        <v>299</v>
      </c>
      <c r="D161" t="s">
        <v>60</v>
      </c>
      <c r="E161" t="s">
        <v>60</v>
      </c>
      <c r="F161" t="s">
        <v>60</v>
      </c>
      <c r="G161" t="s">
        <v>60</v>
      </c>
      <c r="H161" t="s">
        <v>60</v>
      </c>
      <c r="I161" t="s">
        <v>96</v>
      </c>
      <c r="J161" t="s">
        <v>60</v>
      </c>
      <c r="K161" t="s">
        <v>195</v>
      </c>
      <c r="L161" s="10">
        <v>44706</v>
      </c>
      <c r="M161">
        <v>15</v>
      </c>
      <c r="N161">
        <v>16</v>
      </c>
      <c r="O161" t="s">
        <v>245</v>
      </c>
      <c r="P161">
        <v>24</v>
      </c>
      <c r="Q161">
        <v>24</v>
      </c>
      <c r="R161">
        <v>0</v>
      </c>
      <c r="S161">
        <v>1</v>
      </c>
      <c r="T161">
        <v>0</v>
      </c>
      <c r="U161">
        <v>1</v>
      </c>
      <c r="V161">
        <v>1</v>
      </c>
      <c r="AU161">
        <v>70.958332999999996</v>
      </c>
      <c r="AV161">
        <v>69.416667000000004</v>
      </c>
      <c r="AW161">
        <v>67.916667000000004</v>
      </c>
      <c r="AX161">
        <v>65.5</v>
      </c>
      <c r="AY161">
        <v>64.770832999999996</v>
      </c>
      <c r="AZ161">
        <v>64</v>
      </c>
      <c r="BA161">
        <v>65.916667000000004</v>
      </c>
      <c r="BB161">
        <v>73.020832999999996</v>
      </c>
      <c r="BC161">
        <v>78.375</v>
      </c>
      <c r="BD161">
        <v>82.916667000000004</v>
      </c>
      <c r="BE161">
        <v>87.104167000000004</v>
      </c>
      <c r="BF161">
        <v>89.375</v>
      </c>
      <c r="BG161">
        <v>90.645832999999996</v>
      </c>
      <c r="BH161">
        <v>91.5</v>
      </c>
      <c r="BI161">
        <v>90.583332999999996</v>
      </c>
      <c r="BJ161">
        <v>87.395832999999996</v>
      </c>
      <c r="BK161">
        <v>83.625</v>
      </c>
      <c r="BL161">
        <v>83.020832999999996</v>
      </c>
      <c r="BM161">
        <v>79.979167000000004</v>
      </c>
      <c r="BN161">
        <v>76.541667000000004</v>
      </c>
      <c r="BO161">
        <v>73.6875</v>
      </c>
      <c r="BP161">
        <v>69.916667000000004</v>
      </c>
      <c r="BQ161">
        <v>66.458332999999996</v>
      </c>
      <c r="BR161">
        <v>63.5</v>
      </c>
      <c r="DO161">
        <v>15</v>
      </c>
      <c r="DP161">
        <v>16</v>
      </c>
    </row>
    <row r="162" spans="1:121" x14ac:dyDescent="0.3">
      <c r="A162" t="str">
        <f t="shared" si="2"/>
        <v>LCA-Northern Coast_Elect DA 1-4 (1PM-9PM)_44706_20-21</v>
      </c>
      <c r="B162" t="s">
        <v>61</v>
      </c>
      <c r="C162" t="s">
        <v>212</v>
      </c>
      <c r="D162" t="s">
        <v>103</v>
      </c>
      <c r="E162" t="s">
        <v>60</v>
      </c>
      <c r="F162" t="s">
        <v>60</v>
      </c>
      <c r="G162" t="s">
        <v>60</v>
      </c>
      <c r="H162" t="s">
        <v>60</v>
      </c>
      <c r="I162" t="s">
        <v>60</v>
      </c>
      <c r="J162" t="s">
        <v>60</v>
      </c>
      <c r="K162" t="s">
        <v>195</v>
      </c>
      <c r="L162" s="10">
        <v>44706</v>
      </c>
      <c r="M162">
        <v>20</v>
      </c>
      <c r="N162">
        <v>21</v>
      </c>
      <c r="O162" t="s">
        <v>245</v>
      </c>
      <c r="P162">
        <v>10</v>
      </c>
      <c r="Q162">
        <v>10</v>
      </c>
      <c r="R162">
        <v>0</v>
      </c>
      <c r="S162">
        <v>0</v>
      </c>
      <c r="T162">
        <v>1</v>
      </c>
      <c r="U162">
        <v>1</v>
      </c>
      <c r="V162">
        <v>1</v>
      </c>
      <c r="AU162">
        <v>77</v>
      </c>
      <c r="AV162">
        <v>76</v>
      </c>
      <c r="AW162">
        <v>75</v>
      </c>
      <c r="AX162">
        <v>75</v>
      </c>
      <c r="AY162">
        <v>73.5</v>
      </c>
      <c r="AZ162">
        <v>73</v>
      </c>
      <c r="BA162">
        <v>73.5</v>
      </c>
      <c r="BB162">
        <v>75.5</v>
      </c>
      <c r="BC162">
        <v>78.5</v>
      </c>
      <c r="BD162">
        <v>82</v>
      </c>
      <c r="BE162">
        <v>86</v>
      </c>
      <c r="BF162">
        <v>90</v>
      </c>
      <c r="BG162">
        <v>92</v>
      </c>
      <c r="BH162">
        <v>92</v>
      </c>
      <c r="BI162">
        <v>91.5</v>
      </c>
      <c r="BJ162">
        <v>86.5</v>
      </c>
      <c r="BK162">
        <v>81.5</v>
      </c>
      <c r="BL162">
        <v>79.5</v>
      </c>
      <c r="BM162">
        <v>75.5</v>
      </c>
      <c r="BN162">
        <v>69.5</v>
      </c>
      <c r="BO162">
        <v>62.5</v>
      </c>
      <c r="BP162">
        <v>58</v>
      </c>
      <c r="BQ162">
        <v>56</v>
      </c>
      <c r="BR162">
        <v>55</v>
      </c>
      <c r="CT162" s="11"/>
      <c r="CU162" s="11"/>
      <c r="CV162" s="11"/>
      <c r="CW162" s="11"/>
      <c r="CX162" s="11"/>
      <c r="DO162">
        <v>20</v>
      </c>
      <c r="DP162">
        <v>21</v>
      </c>
    </row>
    <row r="163" spans="1:121" x14ac:dyDescent="0.3">
      <c r="A163" t="str">
        <f t="shared" si="2"/>
        <v>LCA-Greater Bay Area_Elect DA 1-4 (1PM-9PM)_44706_15-16</v>
      </c>
      <c r="B163" t="s">
        <v>61</v>
      </c>
      <c r="C163" t="s">
        <v>201</v>
      </c>
      <c r="D163" t="s">
        <v>36</v>
      </c>
      <c r="E163" t="s">
        <v>60</v>
      </c>
      <c r="F163" t="s">
        <v>60</v>
      </c>
      <c r="G163" t="s">
        <v>60</v>
      </c>
      <c r="H163" t="s">
        <v>60</v>
      </c>
      <c r="I163" t="s">
        <v>60</v>
      </c>
      <c r="J163" t="s">
        <v>60</v>
      </c>
      <c r="K163" t="s">
        <v>195</v>
      </c>
      <c r="L163" s="10">
        <v>44706</v>
      </c>
      <c r="M163">
        <v>15</v>
      </c>
      <c r="N163">
        <v>16</v>
      </c>
      <c r="O163" t="s">
        <v>245</v>
      </c>
      <c r="P163">
        <v>24</v>
      </c>
      <c r="Q163">
        <v>24</v>
      </c>
      <c r="R163">
        <v>0</v>
      </c>
      <c r="S163">
        <v>1</v>
      </c>
      <c r="T163">
        <v>0</v>
      </c>
      <c r="U163">
        <v>1</v>
      </c>
      <c r="V163">
        <v>1</v>
      </c>
      <c r="AU163">
        <v>70.958332999999996</v>
      </c>
      <c r="AV163">
        <v>69.416667000000004</v>
      </c>
      <c r="AW163">
        <v>67.916667000000004</v>
      </c>
      <c r="AX163">
        <v>65.5</v>
      </c>
      <c r="AY163">
        <v>64.770832999999996</v>
      </c>
      <c r="AZ163">
        <v>64</v>
      </c>
      <c r="BA163">
        <v>65.916667000000004</v>
      </c>
      <c r="BB163">
        <v>73.020832999999996</v>
      </c>
      <c r="BC163">
        <v>78.375</v>
      </c>
      <c r="BD163">
        <v>82.916667000000004</v>
      </c>
      <c r="BE163">
        <v>87.104167000000004</v>
      </c>
      <c r="BF163">
        <v>89.375</v>
      </c>
      <c r="BG163">
        <v>90.645832999999996</v>
      </c>
      <c r="BH163">
        <v>91.5</v>
      </c>
      <c r="BI163">
        <v>90.583332999999996</v>
      </c>
      <c r="BJ163">
        <v>87.395832999999996</v>
      </c>
      <c r="BK163">
        <v>83.625</v>
      </c>
      <c r="BL163">
        <v>83.020832999999996</v>
      </c>
      <c r="BM163">
        <v>79.979167000000004</v>
      </c>
      <c r="BN163">
        <v>76.541667000000004</v>
      </c>
      <c r="BO163">
        <v>73.6875</v>
      </c>
      <c r="BP163">
        <v>69.916667000000004</v>
      </c>
      <c r="BQ163">
        <v>66.458332999999996</v>
      </c>
      <c r="BR163">
        <v>63.5</v>
      </c>
      <c r="DO163">
        <v>15</v>
      </c>
      <c r="DP163">
        <v>16</v>
      </c>
    </row>
    <row r="164" spans="1:121" x14ac:dyDescent="0.3">
      <c r="A164" t="str">
        <f t="shared" si="2"/>
        <v>AutoDR-Yes_Elect DA 1-4 (1PM-9PM)_44706_20-21</v>
      </c>
      <c r="B164" t="s">
        <v>61</v>
      </c>
      <c r="C164" t="s">
        <v>298</v>
      </c>
      <c r="D164" t="s">
        <v>60</v>
      </c>
      <c r="E164" t="s">
        <v>60</v>
      </c>
      <c r="F164" t="s">
        <v>60</v>
      </c>
      <c r="G164" t="s">
        <v>60</v>
      </c>
      <c r="H164" t="s">
        <v>97</v>
      </c>
      <c r="I164" t="s">
        <v>60</v>
      </c>
      <c r="J164" t="s">
        <v>60</v>
      </c>
      <c r="K164" t="s">
        <v>195</v>
      </c>
      <c r="L164" s="10">
        <v>44706</v>
      </c>
      <c r="M164">
        <v>20</v>
      </c>
      <c r="N164">
        <v>21</v>
      </c>
      <c r="O164" t="s">
        <v>245</v>
      </c>
      <c r="P164">
        <v>3</v>
      </c>
      <c r="Q164">
        <v>3</v>
      </c>
      <c r="R164">
        <v>0</v>
      </c>
      <c r="S164">
        <v>0</v>
      </c>
      <c r="T164">
        <v>1</v>
      </c>
      <c r="U164">
        <v>1</v>
      </c>
      <c r="V164">
        <v>1</v>
      </c>
      <c r="AU164">
        <v>74</v>
      </c>
      <c r="AV164">
        <v>72.166667000000004</v>
      </c>
      <c r="AW164">
        <v>70.833332999999996</v>
      </c>
      <c r="AX164">
        <v>69.833332999999996</v>
      </c>
      <c r="AY164">
        <v>69.333332999999996</v>
      </c>
      <c r="AZ164">
        <v>68.333332999999996</v>
      </c>
      <c r="BA164">
        <v>69.166667000000004</v>
      </c>
      <c r="BB164">
        <v>73</v>
      </c>
      <c r="BC164">
        <v>78</v>
      </c>
      <c r="BD164">
        <v>83.166667000000004</v>
      </c>
      <c r="BE164">
        <v>86.833332999999996</v>
      </c>
      <c r="BF164">
        <v>89.833332999999996</v>
      </c>
      <c r="BG164">
        <v>92</v>
      </c>
      <c r="BH164">
        <v>93.333332999999996</v>
      </c>
      <c r="BI164">
        <v>94</v>
      </c>
      <c r="BJ164">
        <v>91.833332999999996</v>
      </c>
      <c r="BK164">
        <v>87.833332999999996</v>
      </c>
      <c r="BL164">
        <v>86.166667000000004</v>
      </c>
      <c r="BM164">
        <v>82.666667000000004</v>
      </c>
      <c r="BN164">
        <v>77.333332999999996</v>
      </c>
      <c r="BO164">
        <v>72.166667000000004</v>
      </c>
      <c r="BP164">
        <v>68.5</v>
      </c>
      <c r="BQ164">
        <v>66</v>
      </c>
      <c r="BR164">
        <v>63.833333000000003</v>
      </c>
      <c r="CT164" s="11"/>
      <c r="CU164" s="11"/>
      <c r="CV164" s="11"/>
      <c r="CW164" s="11"/>
      <c r="CX164" s="11"/>
      <c r="DO164">
        <v>20</v>
      </c>
      <c r="DP164">
        <v>21</v>
      </c>
    </row>
    <row r="165" spans="1:121" x14ac:dyDescent="0.3">
      <c r="A165" t="str">
        <f t="shared" si="2"/>
        <v>Size_Grp-20 to 199.99 kW_Elect DA 1-4 (1PM-9PM)_44706_15-16</v>
      </c>
      <c r="B165" t="s">
        <v>61</v>
      </c>
      <c r="C165" t="s">
        <v>193</v>
      </c>
      <c r="D165" t="s">
        <v>60</v>
      </c>
      <c r="E165" t="s">
        <v>60</v>
      </c>
      <c r="F165" t="s">
        <v>60</v>
      </c>
      <c r="G165" t="s">
        <v>60</v>
      </c>
      <c r="H165" t="s">
        <v>60</v>
      </c>
      <c r="I165" t="s">
        <v>60</v>
      </c>
      <c r="J165" t="s">
        <v>100</v>
      </c>
      <c r="K165" t="s">
        <v>195</v>
      </c>
      <c r="L165" s="10">
        <v>44706</v>
      </c>
      <c r="M165">
        <v>15</v>
      </c>
      <c r="N165">
        <v>16</v>
      </c>
      <c r="O165" t="s">
        <v>245</v>
      </c>
      <c r="P165">
        <v>19</v>
      </c>
      <c r="Q165">
        <v>19</v>
      </c>
      <c r="R165">
        <v>0</v>
      </c>
      <c r="S165">
        <v>0</v>
      </c>
      <c r="T165">
        <v>0</v>
      </c>
      <c r="U165">
        <v>1</v>
      </c>
      <c r="V165">
        <v>1</v>
      </c>
      <c r="AU165">
        <v>71.078946999999999</v>
      </c>
      <c r="AV165">
        <v>69.657894999999996</v>
      </c>
      <c r="AW165">
        <v>68.157894999999996</v>
      </c>
      <c r="AX165">
        <v>65.5</v>
      </c>
      <c r="AY165">
        <v>64.710526000000002</v>
      </c>
      <c r="AZ165">
        <v>64</v>
      </c>
      <c r="BA165">
        <v>66.157894999999996</v>
      </c>
      <c r="BB165">
        <v>73.684211000000005</v>
      </c>
      <c r="BC165">
        <v>78.736841999999996</v>
      </c>
      <c r="BD165">
        <v>83.157894999999996</v>
      </c>
      <c r="BE165">
        <v>87.526315999999994</v>
      </c>
      <c r="BF165">
        <v>89.736841999999996</v>
      </c>
      <c r="BG165">
        <v>90.947367999999997</v>
      </c>
      <c r="BH165">
        <v>91.5</v>
      </c>
      <c r="BI165">
        <v>90.342105000000004</v>
      </c>
      <c r="BJ165">
        <v>86.973684000000006</v>
      </c>
      <c r="BK165">
        <v>83.263158000000004</v>
      </c>
      <c r="BL165">
        <v>82.236841999999996</v>
      </c>
      <c r="BM165">
        <v>79.315788999999995</v>
      </c>
      <c r="BN165">
        <v>76.421053000000001</v>
      </c>
      <c r="BO165">
        <v>73.868420999999998</v>
      </c>
      <c r="BP165">
        <v>70.157894999999996</v>
      </c>
      <c r="BQ165">
        <v>66.578946999999999</v>
      </c>
      <c r="BR165">
        <v>63.5</v>
      </c>
      <c r="CT165" s="11"/>
      <c r="CU165" s="11"/>
      <c r="CV165" s="11"/>
      <c r="CW165" s="11"/>
      <c r="CX165" s="11"/>
      <c r="DO165">
        <v>15</v>
      </c>
      <c r="DP165">
        <v>16</v>
      </c>
    </row>
    <row r="166" spans="1:121" x14ac:dyDescent="0.3">
      <c r="A166" t="str">
        <f t="shared" si="2"/>
        <v>Size_Grp-200 kW and above_Elect DA 1-4 (1PM-9PM)_44706_20-21</v>
      </c>
      <c r="B166" t="s">
        <v>61</v>
      </c>
      <c r="C166" t="s">
        <v>199</v>
      </c>
      <c r="D166" t="s">
        <v>60</v>
      </c>
      <c r="E166" t="s">
        <v>60</v>
      </c>
      <c r="F166" t="s">
        <v>60</v>
      </c>
      <c r="G166" t="s">
        <v>60</v>
      </c>
      <c r="H166" t="s">
        <v>60</v>
      </c>
      <c r="I166" t="s">
        <v>60</v>
      </c>
      <c r="J166" t="s">
        <v>101</v>
      </c>
      <c r="K166" t="s">
        <v>195</v>
      </c>
      <c r="L166" s="10">
        <v>44706</v>
      </c>
      <c r="M166">
        <v>20</v>
      </c>
      <c r="N166">
        <v>21</v>
      </c>
      <c r="O166" t="s">
        <v>245</v>
      </c>
      <c r="P166">
        <v>8</v>
      </c>
      <c r="Q166">
        <v>8</v>
      </c>
      <c r="R166">
        <v>0</v>
      </c>
      <c r="S166">
        <v>0</v>
      </c>
      <c r="T166">
        <v>1</v>
      </c>
      <c r="U166">
        <v>1</v>
      </c>
      <c r="V166">
        <v>1</v>
      </c>
      <c r="AU166">
        <v>75.25</v>
      </c>
      <c r="AV166">
        <v>73.5</v>
      </c>
      <c r="AW166">
        <v>72.3125</v>
      </c>
      <c r="AX166">
        <v>71.5625</v>
      </c>
      <c r="AY166">
        <v>70.8125</v>
      </c>
      <c r="AZ166">
        <v>69.875</v>
      </c>
      <c r="BA166">
        <v>70.5</v>
      </c>
      <c r="BB166">
        <v>73.4375</v>
      </c>
      <c r="BC166">
        <v>78</v>
      </c>
      <c r="BD166">
        <v>83.5625</v>
      </c>
      <c r="BE166">
        <v>87.4375</v>
      </c>
      <c r="BF166">
        <v>90.625</v>
      </c>
      <c r="BG166">
        <v>93.125</v>
      </c>
      <c r="BH166">
        <v>94.0625</v>
      </c>
      <c r="BI166">
        <v>94.625</v>
      </c>
      <c r="BJ166">
        <v>92.3125</v>
      </c>
      <c r="BK166">
        <v>88.4375</v>
      </c>
      <c r="BL166">
        <v>85.5</v>
      </c>
      <c r="BM166">
        <v>81.6875</v>
      </c>
      <c r="BN166">
        <v>76.75</v>
      </c>
      <c r="BO166">
        <v>71.125</v>
      </c>
      <c r="BP166">
        <v>67.5</v>
      </c>
      <c r="BQ166">
        <v>65.1875</v>
      </c>
      <c r="BR166">
        <v>63.125</v>
      </c>
      <c r="DO166">
        <v>20</v>
      </c>
      <c r="DP166">
        <v>21</v>
      </c>
    </row>
    <row r="167" spans="1:121" x14ac:dyDescent="0.3">
      <c r="A167" t="str">
        <f t="shared" si="2"/>
        <v>Industry_Type-4. Retail stores_Elect DA 1-4 (1PM-9PM)_44706_15-16</v>
      </c>
      <c r="B167" t="s">
        <v>61</v>
      </c>
      <c r="C167" t="s">
        <v>196</v>
      </c>
      <c r="D167" t="s">
        <v>60</v>
      </c>
      <c r="E167" t="s">
        <v>60</v>
      </c>
      <c r="F167" t="s">
        <v>60</v>
      </c>
      <c r="G167" t="s">
        <v>33</v>
      </c>
      <c r="H167" t="s">
        <v>60</v>
      </c>
      <c r="I167" t="s">
        <v>60</v>
      </c>
      <c r="J167" t="s">
        <v>60</v>
      </c>
      <c r="K167" t="s">
        <v>195</v>
      </c>
      <c r="L167" s="10">
        <v>44706</v>
      </c>
      <c r="M167">
        <v>15</v>
      </c>
      <c r="N167">
        <v>16</v>
      </c>
      <c r="O167" t="s">
        <v>245</v>
      </c>
      <c r="P167">
        <v>23</v>
      </c>
      <c r="Q167">
        <v>23</v>
      </c>
      <c r="R167">
        <v>0</v>
      </c>
      <c r="S167">
        <v>1</v>
      </c>
      <c r="T167">
        <v>0</v>
      </c>
      <c r="U167">
        <v>1</v>
      </c>
      <c r="V167">
        <v>1</v>
      </c>
      <c r="AU167">
        <v>70.978261000000003</v>
      </c>
      <c r="AV167">
        <v>69.456522000000007</v>
      </c>
      <c r="AW167">
        <v>67.956522000000007</v>
      </c>
      <c r="AX167">
        <v>65.5</v>
      </c>
      <c r="AY167">
        <v>64.760869999999997</v>
      </c>
      <c r="AZ167">
        <v>64</v>
      </c>
      <c r="BA167">
        <v>65.956522000000007</v>
      </c>
      <c r="BB167">
        <v>73.130435000000006</v>
      </c>
      <c r="BC167">
        <v>78.434782999999996</v>
      </c>
      <c r="BD167">
        <v>82.956522000000007</v>
      </c>
      <c r="BE167">
        <v>87.173912999999999</v>
      </c>
      <c r="BF167">
        <v>89.434782999999996</v>
      </c>
      <c r="BG167">
        <v>90.695651999999995</v>
      </c>
      <c r="BH167">
        <v>91.5</v>
      </c>
      <c r="BI167">
        <v>90.543477999999993</v>
      </c>
      <c r="BJ167">
        <v>87.326087000000001</v>
      </c>
      <c r="BK167">
        <v>83.565217000000004</v>
      </c>
      <c r="BL167">
        <v>82.891304000000005</v>
      </c>
      <c r="BM167">
        <v>79.869564999999994</v>
      </c>
      <c r="BN167">
        <v>76.521738999999997</v>
      </c>
      <c r="BO167">
        <v>73.717391000000006</v>
      </c>
      <c r="BP167">
        <v>69.956522000000007</v>
      </c>
      <c r="BQ167">
        <v>66.478261000000003</v>
      </c>
      <c r="BR167">
        <v>63.5</v>
      </c>
      <c r="CT167" s="11"/>
      <c r="CU167" s="11"/>
      <c r="CV167" s="11"/>
      <c r="CW167" s="11"/>
      <c r="CX167" s="11"/>
      <c r="DO167">
        <v>15</v>
      </c>
      <c r="DP167">
        <v>16</v>
      </c>
    </row>
    <row r="168" spans="1:121" x14ac:dyDescent="0.3">
      <c r="A168" t="str">
        <f t="shared" si="2"/>
        <v>Industry_Type-4. Retail stores_Elect DA 1-4 (1PM-9PM)_44706_Combined</v>
      </c>
      <c r="B168" t="s">
        <v>61</v>
      </c>
      <c r="C168" t="s">
        <v>196</v>
      </c>
      <c r="D168" t="s">
        <v>60</v>
      </c>
      <c r="E168" t="s">
        <v>60</v>
      </c>
      <c r="F168" t="s">
        <v>60</v>
      </c>
      <c r="G168" t="s">
        <v>33</v>
      </c>
      <c r="H168" t="s">
        <v>60</v>
      </c>
      <c r="I168" t="s">
        <v>60</v>
      </c>
      <c r="J168" t="s">
        <v>60</v>
      </c>
      <c r="K168" t="s">
        <v>195</v>
      </c>
      <c r="L168" s="10">
        <v>44706</v>
      </c>
      <c r="M168">
        <v>15</v>
      </c>
      <c r="N168">
        <v>21</v>
      </c>
      <c r="O168" t="s">
        <v>245</v>
      </c>
      <c r="P168">
        <v>53</v>
      </c>
      <c r="Q168">
        <v>53</v>
      </c>
      <c r="R168">
        <v>1</v>
      </c>
      <c r="S168">
        <v>0</v>
      </c>
      <c r="T168">
        <v>0</v>
      </c>
      <c r="U168">
        <v>0</v>
      </c>
      <c r="V168">
        <v>0</v>
      </c>
      <c r="W168">
        <v>1375.1925000000001</v>
      </c>
      <c r="X168">
        <v>1351.8295000000001</v>
      </c>
      <c r="Y168">
        <v>1332.7715000000001</v>
      </c>
      <c r="Z168">
        <v>1315.8779999999999</v>
      </c>
      <c r="AA168">
        <v>1349.1624999999999</v>
      </c>
      <c r="AB168">
        <v>1680.2135000000001</v>
      </c>
      <c r="AC168">
        <v>2783.2845000000002</v>
      </c>
      <c r="AD168">
        <v>3202.7824999999998</v>
      </c>
      <c r="AE168">
        <v>3322.8809999999999</v>
      </c>
      <c r="AF168">
        <v>3720.7195000000002</v>
      </c>
      <c r="AG168">
        <v>4775.1019999999999</v>
      </c>
      <c r="AH168">
        <v>5201.6364999999996</v>
      </c>
      <c r="AI168">
        <v>5543.6660000000002</v>
      </c>
      <c r="AJ168">
        <v>5588.6409999999996</v>
      </c>
      <c r="AK168">
        <v>5453.2529999999997</v>
      </c>
      <c r="AL168">
        <v>5421.7494999999999</v>
      </c>
      <c r="AM168">
        <v>5746.0474999999997</v>
      </c>
      <c r="AN168">
        <v>5744.9705000000004</v>
      </c>
      <c r="AO168">
        <v>5957.8765000000003</v>
      </c>
      <c r="AP168">
        <v>5701.9115000000002</v>
      </c>
      <c r="AQ168">
        <v>4310.2110000000002</v>
      </c>
      <c r="AR168">
        <v>2550.5810000000001</v>
      </c>
      <c r="AS168">
        <v>1543.431</v>
      </c>
      <c r="AT168">
        <v>1390.0025000000001</v>
      </c>
      <c r="AU168">
        <v>72.320755000000005</v>
      </c>
      <c r="AV168">
        <v>70.622641999999999</v>
      </c>
      <c r="AW168">
        <v>69.264150999999998</v>
      </c>
      <c r="AX168">
        <v>67.603774000000001</v>
      </c>
      <c r="AY168">
        <v>66.896225999999999</v>
      </c>
      <c r="AZ168">
        <v>66.056603999999993</v>
      </c>
      <c r="BA168">
        <v>67.377358000000001</v>
      </c>
      <c r="BB168">
        <v>72.386792</v>
      </c>
      <c r="BC168">
        <v>77.688678999999993</v>
      </c>
      <c r="BD168">
        <v>83.037735999999995</v>
      </c>
      <c r="BE168">
        <v>86.915093999999996</v>
      </c>
      <c r="BF168">
        <v>89.386792</v>
      </c>
      <c r="BG168">
        <v>91.084906000000004</v>
      </c>
      <c r="BH168">
        <v>92.028301999999996</v>
      </c>
      <c r="BI168">
        <v>91.613208</v>
      </c>
      <c r="BJ168">
        <v>89.028301999999996</v>
      </c>
      <c r="BK168">
        <v>85.566038000000006</v>
      </c>
      <c r="BL168">
        <v>83.924527999999995</v>
      </c>
      <c r="BM168">
        <v>80.452830000000006</v>
      </c>
      <c r="BN168">
        <v>76.622641999999999</v>
      </c>
      <c r="BO168">
        <v>72.594340000000003</v>
      </c>
      <c r="BP168">
        <v>69.084906000000004</v>
      </c>
      <c r="BQ168">
        <v>66.216981000000004</v>
      </c>
      <c r="BR168">
        <v>63.613208</v>
      </c>
      <c r="BS168">
        <v>58.143070000000002</v>
      </c>
      <c r="BT168">
        <v>30.227730000000001</v>
      </c>
      <c r="BU168">
        <v>29.69764</v>
      </c>
      <c r="BV168">
        <v>48.796579999999999</v>
      </c>
      <c r="BW168">
        <v>63.817019999999999</v>
      </c>
      <c r="BX168">
        <v>147.76159999999999</v>
      </c>
      <c r="BY168">
        <v>33.704070000000002</v>
      </c>
      <c r="BZ168">
        <v>-144.03219999999999</v>
      </c>
      <c r="CA168">
        <v>87.355530000000002</v>
      </c>
      <c r="CB168">
        <v>149.2133</v>
      </c>
      <c r="CC168">
        <v>51.860199999999999</v>
      </c>
      <c r="CD168">
        <v>59.456049999999998</v>
      </c>
      <c r="CE168">
        <v>-51.421810000000001</v>
      </c>
      <c r="CF168">
        <v>-4.3623120000000002</v>
      </c>
      <c r="CG168">
        <v>167.90549999999999</v>
      </c>
      <c r="CH168">
        <v>135.0907</v>
      </c>
      <c r="CI168">
        <v>-105.8019</v>
      </c>
      <c r="CJ168">
        <v>-227.19200000000001</v>
      </c>
      <c r="CK168">
        <v>-94.087590000000006</v>
      </c>
      <c r="CL168">
        <v>-13.81413</v>
      </c>
      <c r="CM168">
        <v>9.5994489999999999</v>
      </c>
      <c r="CN168">
        <v>-12.637689999999999</v>
      </c>
      <c r="CO168">
        <v>-22.604959999999998</v>
      </c>
      <c r="CP168">
        <v>-8.7619019999999992</v>
      </c>
      <c r="CQ168">
        <v>1883.393</v>
      </c>
      <c r="CR168">
        <v>949.77549999999997</v>
      </c>
      <c r="CS168">
        <v>1159.3589999999999</v>
      </c>
      <c r="CT168">
        <v>1043.2080000000001</v>
      </c>
      <c r="CU168">
        <v>1483.2380000000001</v>
      </c>
      <c r="CV168">
        <v>1531.546</v>
      </c>
      <c r="CW168">
        <v>880.56050000000005</v>
      </c>
      <c r="CX168">
        <v>1730.8009999999999</v>
      </c>
      <c r="CY168">
        <v>2706.74</v>
      </c>
      <c r="CZ168">
        <v>5554.0619999999999</v>
      </c>
      <c r="DA168">
        <v>5769.3249999999998</v>
      </c>
      <c r="DB168">
        <v>5536.9179999999997</v>
      </c>
      <c r="DC168">
        <v>5227.4989999999998</v>
      </c>
      <c r="DD168">
        <v>5242.5640000000003</v>
      </c>
      <c r="DE168">
        <v>4592.6499999999996</v>
      </c>
      <c r="DF168">
        <v>4762.5889999999999</v>
      </c>
      <c r="DG168">
        <v>4112.2969999999996</v>
      </c>
      <c r="DH168">
        <v>4447.1940000000004</v>
      </c>
      <c r="DI168">
        <v>5608.3850000000002</v>
      </c>
      <c r="DJ168">
        <v>8977.14</v>
      </c>
      <c r="DK168">
        <v>6986.1019999999999</v>
      </c>
      <c r="DL168">
        <v>4921.9989999999998</v>
      </c>
      <c r="DM168">
        <v>3078.9720000000002</v>
      </c>
      <c r="DN168">
        <v>2564.502</v>
      </c>
      <c r="DO168">
        <v>15</v>
      </c>
      <c r="DP168">
        <v>21</v>
      </c>
      <c r="DQ168">
        <v>0.63133329999999999</v>
      </c>
    </row>
    <row r="169" spans="1:121" x14ac:dyDescent="0.3">
      <c r="A169" t="str">
        <f t="shared" si="2"/>
        <v>Size_Grp-20 to 199.99 kW_Elect DA 1-4 (1PM-9PM)_44706_Combined</v>
      </c>
      <c r="B169" t="s">
        <v>61</v>
      </c>
      <c r="C169" t="s">
        <v>193</v>
      </c>
      <c r="D169" t="s">
        <v>60</v>
      </c>
      <c r="E169" t="s">
        <v>60</v>
      </c>
      <c r="F169" t="s">
        <v>60</v>
      </c>
      <c r="G169" t="s">
        <v>60</v>
      </c>
      <c r="H169" t="s">
        <v>60</v>
      </c>
      <c r="I169" t="s">
        <v>60</v>
      </c>
      <c r="J169" t="s">
        <v>100</v>
      </c>
      <c r="K169" t="s">
        <v>195</v>
      </c>
      <c r="L169" s="10">
        <v>44706</v>
      </c>
      <c r="M169">
        <v>15</v>
      </c>
      <c r="N169">
        <v>21</v>
      </c>
      <c r="O169" t="s">
        <v>245</v>
      </c>
      <c r="P169">
        <v>43</v>
      </c>
      <c r="Q169">
        <v>43</v>
      </c>
      <c r="R169">
        <v>1</v>
      </c>
      <c r="S169">
        <v>0</v>
      </c>
      <c r="T169">
        <v>0</v>
      </c>
      <c r="U169">
        <v>0</v>
      </c>
      <c r="V169">
        <v>0</v>
      </c>
      <c r="W169">
        <v>821.64250000000004</v>
      </c>
      <c r="X169">
        <v>807.84199999999998</v>
      </c>
      <c r="Y169">
        <v>792.13400000000001</v>
      </c>
      <c r="Z169">
        <v>775.31799999999998</v>
      </c>
      <c r="AA169">
        <v>800.19</v>
      </c>
      <c r="AB169">
        <v>812.46600000000001</v>
      </c>
      <c r="AC169">
        <v>867.90949999999998</v>
      </c>
      <c r="AD169">
        <v>1137.75</v>
      </c>
      <c r="AE169">
        <v>1562.606</v>
      </c>
      <c r="AF169">
        <v>1947.2695000000001</v>
      </c>
      <c r="AG169">
        <v>2136.462</v>
      </c>
      <c r="AH169">
        <v>2348.3815</v>
      </c>
      <c r="AI169">
        <v>2484.3735000000001</v>
      </c>
      <c r="AJ169">
        <v>2564.7460000000001</v>
      </c>
      <c r="AK169">
        <v>2505.4054999999998</v>
      </c>
      <c r="AL169">
        <v>2494.6819999999998</v>
      </c>
      <c r="AM169">
        <v>2541.8225000000002</v>
      </c>
      <c r="AN169">
        <v>2421.7179999999998</v>
      </c>
      <c r="AO169">
        <v>2280.3865000000001</v>
      </c>
      <c r="AP169">
        <v>1912.9465</v>
      </c>
      <c r="AQ169">
        <v>1764.6859999999999</v>
      </c>
      <c r="AR169">
        <v>1261.5260000000001</v>
      </c>
      <c r="AS169">
        <v>895.90599999999995</v>
      </c>
      <c r="AT169">
        <v>803.85</v>
      </c>
      <c r="AU169">
        <v>72.162790999999999</v>
      </c>
      <c r="AV169">
        <v>70.534884000000005</v>
      </c>
      <c r="AW169">
        <v>69.174419</v>
      </c>
      <c r="AX169">
        <v>67.406976999999998</v>
      </c>
      <c r="AY169">
        <v>66.651162999999997</v>
      </c>
      <c r="AZ169">
        <v>65.860465000000005</v>
      </c>
      <c r="BA169">
        <v>67.302325999999994</v>
      </c>
      <c r="BB169">
        <v>72.511628000000002</v>
      </c>
      <c r="BC169">
        <v>77.732557999999997</v>
      </c>
      <c r="BD169">
        <v>82.988371999999998</v>
      </c>
      <c r="BE169">
        <v>86.906976999999998</v>
      </c>
      <c r="BF169">
        <v>89.313952999999998</v>
      </c>
      <c r="BG169">
        <v>90.895348999999996</v>
      </c>
      <c r="BH169">
        <v>91.697674000000006</v>
      </c>
      <c r="BI169">
        <v>91.058139999999995</v>
      </c>
      <c r="BJ169">
        <v>88.302325999999994</v>
      </c>
      <c r="BK169">
        <v>84.895348999999996</v>
      </c>
      <c r="BL169">
        <v>83.232557999999997</v>
      </c>
      <c r="BM169">
        <v>79.802325999999994</v>
      </c>
      <c r="BN169">
        <v>76.232557999999997</v>
      </c>
      <c r="BO169">
        <v>72.360465000000005</v>
      </c>
      <c r="BP169">
        <v>68.872093000000007</v>
      </c>
      <c r="BQ169">
        <v>65.953487999999993</v>
      </c>
      <c r="BR169">
        <v>63.313952999999998</v>
      </c>
      <c r="BS169">
        <v>6.5474639999999997</v>
      </c>
      <c r="BT169">
        <v>-13.370039999999999</v>
      </c>
      <c r="BU169">
        <v>-19.968640000000001</v>
      </c>
      <c r="BV169">
        <v>-15.91783</v>
      </c>
      <c r="BW169">
        <v>-7.5830789999999997</v>
      </c>
      <c r="BX169">
        <v>39.195099999999996</v>
      </c>
      <c r="BY169">
        <v>45.157879999999999</v>
      </c>
      <c r="BZ169">
        <v>7.7150800000000005E-2</v>
      </c>
      <c r="CA169">
        <v>12.58605</v>
      </c>
      <c r="CB169">
        <v>59.375880000000002</v>
      </c>
      <c r="CC169">
        <v>7.759023</v>
      </c>
      <c r="CD169">
        <v>-20.094570000000001</v>
      </c>
      <c r="CE169">
        <v>-52.920830000000002</v>
      </c>
      <c r="CF169">
        <v>-26.50956</v>
      </c>
      <c r="CG169">
        <v>70.966710000000006</v>
      </c>
      <c r="CH169">
        <v>17.712399999999999</v>
      </c>
      <c r="CI169">
        <v>-79.064279999999997</v>
      </c>
      <c r="CJ169">
        <v>-70.742239999999995</v>
      </c>
      <c r="CK169">
        <v>-49.709130000000002</v>
      </c>
      <c r="CL169">
        <v>36.160490000000003</v>
      </c>
      <c r="CM169">
        <v>12.4907</v>
      </c>
      <c r="CN169">
        <v>-36.773119999999999</v>
      </c>
      <c r="CO169">
        <v>-54.979640000000003</v>
      </c>
      <c r="CP169">
        <v>-48.803440000000002</v>
      </c>
      <c r="CQ169">
        <v>353.25290000000001</v>
      </c>
      <c r="CR169">
        <v>320.274</v>
      </c>
      <c r="CS169">
        <v>194.3972</v>
      </c>
      <c r="CT169">
        <v>167.45920000000001</v>
      </c>
      <c r="CU169">
        <v>115.2046</v>
      </c>
      <c r="CV169">
        <v>91.268799999999999</v>
      </c>
      <c r="CW169">
        <v>74.496269999999996</v>
      </c>
      <c r="CX169">
        <v>145.39340000000001</v>
      </c>
      <c r="CY169">
        <v>662.15030000000002</v>
      </c>
      <c r="CZ169">
        <v>1222.319</v>
      </c>
      <c r="DA169">
        <v>442.55450000000002</v>
      </c>
      <c r="DB169">
        <v>282.62700000000001</v>
      </c>
      <c r="DC169">
        <v>223.6003</v>
      </c>
      <c r="DD169">
        <v>253.80690000000001</v>
      </c>
      <c r="DE169">
        <v>251.88380000000001</v>
      </c>
      <c r="DF169">
        <v>310.6302</v>
      </c>
      <c r="DG169">
        <v>218.94159999999999</v>
      </c>
      <c r="DH169">
        <v>248.4442</v>
      </c>
      <c r="DI169">
        <v>757.22149999999999</v>
      </c>
      <c r="DJ169">
        <v>1018.902</v>
      </c>
      <c r="DK169">
        <v>725.6268</v>
      </c>
      <c r="DL169">
        <v>281.98599999999999</v>
      </c>
      <c r="DM169">
        <v>189.6497</v>
      </c>
      <c r="DN169">
        <v>123.1452</v>
      </c>
      <c r="DO169">
        <v>15</v>
      </c>
      <c r="DP169">
        <v>21</v>
      </c>
      <c r="DQ169">
        <v>0.62375000000000003</v>
      </c>
    </row>
    <row r="170" spans="1:121" x14ac:dyDescent="0.3">
      <c r="A170" t="str">
        <f t="shared" si="2"/>
        <v>All_Elect DA 1-4 (1PM-9PM)_44706_Combined</v>
      </c>
      <c r="B170" t="s">
        <v>61</v>
      </c>
      <c r="C170" t="s">
        <v>60</v>
      </c>
      <c r="D170" t="s">
        <v>60</v>
      </c>
      <c r="E170" t="s">
        <v>60</v>
      </c>
      <c r="F170" t="s">
        <v>60</v>
      </c>
      <c r="G170" t="s">
        <v>60</v>
      </c>
      <c r="H170" t="s">
        <v>60</v>
      </c>
      <c r="I170" t="s">
        <v>60</v>
      </c>
      <c r="J170" t="s">
        <v>60</v>
      </c>
      <c r="K170" t="s">
        <v>195</v>
      </c>
      <c r="L170" s="10">
        <v>44706</v>
      </c>
      <c r="M170">
        <v>15</v>
      </c>
      <c r="N170">
        <v>21</v>
      </c>
      <c r="O170" t="s">
        <v>245</v>
      </c>
      <c r="P170">
        <v>56</v>
      </c>
      <c r="Q170">
        <v>56</v>
      </c>
      <c r="R170">
        <v>1</v>
      </c>
      <c r="S170">
        <v>0</v>
      </c>
      <c r="T170">
        <v>0</v>
      </c>
      <c r="U170">
        <v>0</v>
      </c>
      <c r="V170">
        <v>0</v>
      </c>
      <c r="W170">
        <v>2787.2835</v>
      </c>
      <c r="X170">
        <v>2747.9724999999999</v>
      </c>
      <c r="Y170">
        <v>2412.9875000000002</v>
      </c>
      <c r="Z170">
        <v>2323.77</v>
      </c>
      <c r="AA170">
        <v>2418.1554999999998</v>
      </c>
      <c r="AB170">
        <v>2982.3589999999999</v>
      </c>
      <c r="AC170">
        <v>4259.5079999999998</v>
      </c>
      <c r="AD170">
        <v>4751.8580000000002</v>
      </c>
      <c r="AE170">
        <v>4920.0600000000004</v>
      </c>
      <c r="AF170">
        <v>5416.5924999999997</v>
      </c>
      <c r="AG170">
        <v>6390.5344999999998</v>
      </c>
      <c r="AH170">
        <v>6842.3424999999997</v>
      </c>
      <c r="AI170">
        <v>7255.9549999999999</v>
      </c>
      <c r="AJ170">
        <v>7347.9430000000002</v>
      </c>
      <c r="AK170">
        <v>7082.6835000000001</v>
      </c>
      <c r="AL170">
        <v>6999.49</v>
      </c>
      <c r="AM170">
        <v>7251.7160000000003</v>
      </c>
      <c r="AN170">
        <v>7371.7865000000002</v>
      </c>
      <c r="AO170">
        <v>7607.7759999999998</v>
      </c>
      <c r="AP170">
        <v>7352.0884999999998</v>
      </c>
      <c r="AQ170">
        <v>5920.9139999999998</v>
      </c>
      <c r="AR170">
        <v>4195.6279999999997</v>
      </c>
      <c r="AS170">
        <v>3128.0940000000001</v>
      </c>
      <c r="AT170">
        <v>2943.3125</v>
      </c>
      <c r="AU170">
        <v>72.455357000000006</v>
      </c>
      <c r="AV170">
        <v>70.776786000000001</v>
      </c>
      <c r="AW170">
        <v>69.428571000000005</v>
      </c>
      <c r="AX170">
        <v>67.830357000000006</v>
      </c>
      <c r="AY170">
        <v>67.098213999999999</v>
      </c>
      <c r="AZ170">
        <v>66.267857000000006</v>
      </c>
      <c r="BA170">
        <v>67.553571000000005</v>
      </c>
      <c r="BB170">
        <v>72.464286000000001</v>
      </c>
      <c r="BC170">
        <v>77.705357000000006</v>
      </c>
      <c r="BD170">
        <v>82.982142999999994</v>
      </c>
      <c r="BE170">
        <v>86.857142999999994</v>
      </c>
      <c r="BF170">
        <v>89.383928999999995</v>
      </c>
      <c r="BG170">
        <v>91.089286000000001</v>
      </c>
      <c r="BH170">
        <v>92.017857000000006</v>
      </c>
      <c r="BI170">
        <v>91.607142999999994</v>
      </c>
      <c r="BJ170">
        <v>88.9375</v>
      </c>
      <c r="BK170">
        <v>85.410713999999999</v>
      </c>
      <c r="BL170">
        <v>83.803571000000005</v>
      </c>
      <c r="BM170">
        <v>80.3125</v>
      </c>
      <c r="BN170">
        <v>76.375</v>
      </c>
      <c r="BO170">
        <v>72.241071000000005</v>
      </c>
      <c r="BP170">
        <v>68.6875</v>
      </c>
      <c r="BQ170">
        <v>65.848213999999999</v>
      </c>
      <c r="BR170">
        <v>63.303570999999998</v>
      </c>
      <c r="BS170">
        <v>60.784140000000001</v>
      </c>
      <c r="BT170">
        <v>20.779419999999998</v>
      </c>
      <c r="BU170">
        <v>24.047940000000001</v>
      </c>
      <c r="BV170">
        <v>45.52563</v>
      </c>
      <c r="BW170">
        <v>58.177100000000003</v>
      </c>
      <c r="BX170">
        <v>142.0804</v>
      </c>
      <c r="BY170">
        <v>36.045540000000003</v>
      </c>
      <c r="BZ170">
        <v>-136.2175</v>
      </c>
      <c r="CA170">
        <v>95.000349999999997</v>
      </c>
      <c r="CB170">
        <v>143.02330000000001</v>
      </c>
      <c r="CC170">
        <v>46.204540000000001</v>
      </c>
      <c r="CD170">
        <v>66.354370000000003</v>
      </c>
      <c r="CE170">
        <v>-53.150869999999998</v>
      </c>
      <c r="CF170">
        <v>2.7560039999999999</v>
      </c>
      <c r="CG170">
        <v>243.08760000000001</v>
      </c>
      <c r="CH170">
        <v>194.33330000000001</v>
      </c>
      <c r="CI170">
        <v>-75.67407</v>
      </c>
      <c r="CJ170">
        <v>-211.38290000000001</v>
      </c>
      <c r="CK170">
        <v>-87.232609999999994</v>
      </c>
      <c r="CL170">
        <v>12.230549999999999</v>
      </c>
      <c r="CM170">
        <v>23.556539999999998</v>
      </c>
      <c r="CN170">
        <v>11.894450000000001</v>
      </c>
      <c r="CO170">
        <v>-0.34504079999999998</v>
      </c>
      <c r="CP170">
        <v>6.3397819999999996</v>
      </c>
      <c r="CQ170">
        <v>2878.105</v>
      </c>
      <c r="CR170">
        <v>6990.2939999999999</v>
      </c>
      <c r="CS170">
        <v>1532.204</v>
      </c>
      <c r="CT170">
        <v>1046.18</v>
      </c>
      <c r="CU170">
        <v>1485.68</v>
      </c>
      <c r="CV170">
        <v>1534.989</v>
      </c>
      <c r="CW170">
        <v>888.63459999999998</v>
      </c>
      <c r="CX170">
        <v>1752.11</v>
      </c>
      <c r="CY170">
        <v>2866.0949999999998</v>
      </c>
      <c r="CZ170">
        <v>6066.2349999999997</v>
      </c>
      <c r="DA170">
        <v>6418.4859999999999</v>
      </c>
      <c r="DB170">
        <v>6225.7849999999999</v>
      </c>
      <c r="DC170">
        <v>5951.2269999999999</v>
      </c>
      <c r="DD170">
        <v>6021.3850000000002</v>
      </c>
      <c r="DE170">
        <v>5020.8180000000002</v>
      </c>
      <c r="DF170">
        <v>6861.3890000000001</v>
      </c>
      <c r="DG170">
        <v>5960.9949999999999</v>
      </c>
      <c r="DH170">
        <v>5385.4579999999996</v>
      </c>
      <c r="DI170">
        <v>6114.2370000000001</v>
      </c>
      <c r="DJ170">
        <v>10023.59</v>
      </c>
      <c r="DK170">
        <v>7893.5410000000002</v>
      </c>
      <c r="DL170">
        <v>5490.5720000000001</v>
      </c>
      <c r="DM170">
        <v>4088.3589999999999</v>
      </c>
      <c r="DN170">
        <v>3250.0450000000001</v>
      </c>
      <c r="DO170">
        <v>15</v>
      </c>
      <c r="DP170">
        <v>21</v>
      </c>
      <c r="DQ170">
        <v>0.65218750000000003</v>
      </c>
    </row>
    <row r="171" spans="1:121" x14ac:dyDescent="0.3">
      <c r="A171" t="str">
        <f t="shared" si="2"/>
        <v>LCA-Greater Bay Area_Elect DA 1-4 (1PM-9PM)_44706_Combined</v>
      </c>
      <c r="B171" t="s">
        <v>61</v>
      </c>
      <c r="C171" t="s">
        <v>201</v>
      </c>
      <c r="D171" t="s">
        <v>36</v>
      </c>
      <c r="E171" t="s">
        <v>60</v>
      </c>
      <c r="F171" t="s">
        <v>60</v>
      </c>
      <c r="G171" t="s">
        <v>60</v>
      </c>
      <c r="H171" t="s">
        <v>60</v>
      </c>
      <c r="I171" t="s">
        <v>60</v>
      </c>
      <c r="J171" t="s">
        <v>60</v>
      </c>
      <c r="K171" t="s">
        <v>195</v>
      </c>
      <c r="L171" s="10">
        <v>44706</v>
      </c>
      <c r="M171">
        <v>15</v>
      </c>
      <c r="N171">
        <v>21</v>
      </c>
      <c r="O171" t="s">
        <v>245</v>
      </c>
      <c r="P171">
        <v>46</v>
      </c>
      <c r="Q171">
        <v>46</v>
      </c>
      <c r="R171">
        <v>1</v>
      </c>
      <c r="S171">
        <v>0</v>
      </c>
      <c r="T171">
        <v>0</v>
      </c>
      <c r="U171">
        <v>0</v>
      </c>
      <c r="V171">
        <v>0</v>
      </c>
      <c r="W171">
        <v>1405.7774999999999</v>
      </c>
      <c r="X171">
        <v>1363.3869999999999</v>
      </c>
      <c r="Y171">
        <v>1314.9614999999999</v>
      </c>
      <c r="Z171">
        <v>1271.6305</v>
      </c>
      <c r="AA171">
        <v>1300.56</v>
      </c>
      <c r="AB171">
        <v>1622.2935</v>
      </c>
      <c r="AC171">
        <v>2284.3494999999998</v>
      </c>
      <c r="AD171">
        <v>2661.93</v>
      </c>
      <c r="AE171">
        <v>2777.056</v>
      </c>
      <c r="AF171">
        <v>3153.0594999999998</v>
      </c>
      <c r="AG171">
        <v>4013.8969999999999</v>
      </c>
      <c r="AH171">
        <v>4380.2365</v>
      </c>
      <c r="AI171">
        <v>4699.3609999999999</v>
      </c>
      <c r="AJ171">
        <v>4778.2160000000003</v>
      </c>
      <c r="AK171">
        <v>4542.1854999999996</v>
      </c>
      <c r="AL171">
        <v>4595.7545</v>
      </c>
      <c r="AM171">
        <v>4953.84</v>
      </c>
      <c r="AN171">
        <v>4996.9830000000002</v>
      </c>
      <c r="AO171">
        <v>5266.4139999999998</v>
      </c>
      <c r="AP171">
        <v>5034.9615000000003</v>
      </c>
      <c r="AQ171">
        <v>3882.7384999999999</v>
      </c>
      <c r="AR171">
        <v>2475.2285000000002</v>
      </c>
      <c r="AS171">
        <v>1672.2535</v>
      </c>
      <c r="AT171">
        <v>1526.175</v>
      </c>
      <c r="AU171">
        <v>71.467391000000006</v>
      </c>
      <c r="AV171">
        <v>69.641304000000005</v>
      </c>
      <c r="AW171">
        <v>68.217391000000006</v>
      </c>
      <c r="AX171">
        <v>66.271738999999997</v>
      </c>
      <c r="AY171">
        <v>65.706522000000007</v>
      </c>
      <c r="AZ171">
        <v>64.804348000000005</v>
      </c>
      <c r="BA171">
        <v>66.260869999999997</v>
      </c>
      <c r="BB171">
        <v>71.804348000000005</v>
      </c>
      <c r="BC171">
        <v>77.532608999999994</v>
      </c>
      <c r="BD171">
        <v>83.195651999999995</v>
      </c>
      <c r="BE171">
        <v>87.043477999999993</v>
      </c>
      <c r="BF171">
        <v>89.25</v>
      </c>
      <c r="BG171">
        <v>90.891304000000005</v>
      </c>
      <c r="BH171">
        <v>92.021738999999997</v>
      </c>
      <c r="BI171">
        <v>91.630435000000006</v>
      </c>
      <c r="BJ171">
        <v>89.467391000000006</v>
      </c>
      <c r="BK171">
        <v>86.260869999999997</v>
      </c>
      <c r="BL171">
        <v>84.739130000000003</v>
      </c>
      <c r="BM171">
        <v>81.358695999999995</v>
      </c>
      <c r="BN171">
        <v>77.869564999999994</v>
      </c>
      <c r="BO171">
        <v>74.358695999999995</v>
      </c>
      <c r="BP171">
        <v>71.010869999999997</v>
      </c>
      <c r="BQ171">
        <v>67.989130000000003</v>
      </c>
      <c r="BR171">
        <v>65.108695999999995</v>
      </c>
      <c r="BS171">
        <v>60.784140000000001</v>
      </c>
      <c r="BT171">
        <v>20.779419999999998</v>
      </c>
      <c r="BU171">
        <v>24.047940000000001</v>
      </c>
      <c r="BV171">
        <v>45.52563</v>
      </c>
      <c r="BW171">
        <v>58.177100000000003</v>
      </c>
      <c r="BX171">
        <v>142.0804</v>
      </c>
      <c r="BY171">
        <v>36.045540000000003</v>
      </c>
      <c r="BZ171">
        <v>-136.2175</v>
      </c>
      <c r="CA171">
        <v>95.000349999999997</v>
      </c>
      <c r="CB171">
        <v>143.02330000000001</v>
      </c>
      <c r="CC171">
        <v>46.204540000000001</v>
      </c>
      <c r="CD171">
        <v>66.354370000000003</v>
      </c>
      <c r="CE171">
        <v>-53.150869999999998</v>
      </c>
      <c r="CF171">
        <v>2.7560039999999999</v>
      </c>
      <c r="CG171">
        <v>243.08760000000001</v>
      </c>
      <c r="CH171">
        <v>194.33330000000001</v>
      </c>
      <c r="CI171">
        <v>-75.67407</v>
      </c>
      <c r="CJ171">
        <v>-211.38290000000001</v>
      </c>
      <c r="CK171">
        <v>-87.232609999999994</v>
      </c>
      <c r="CL171">
        <v>12.230549999999999</v>
      </c>
      <c r="CM171">
        <v>23.556539999999998</v>
      </c>
      <c r="CN171">
        <v>11.894450000000001</v>
      </c>
      <c r="CO171">
        <v>-0.34504079999999998</v>
      </c>
      <c r="CP171">
        <v>6.3397819999999996</v>
      </c>
      <c r="CQ171">
        <v>1758.144</v>
      </c>
      <c r="CR171">
        <v>869.12170000000003</v>
      </c>
      <c r="CS171">
        <v>1147.453</v>
      </c>
      <c r="CT171">
        <v>1046.18</v>
      </c>
      <c r="CU171">
        <v>1485.68</v>
      </c>
      <c r="CV171">
        <v>1534.989</v>
      </c>
      <c r="CW171">
        <v>888.63459999999998</v>
      </c>
      <c r="CX171">
        <v>1752.11</v>
      </c>
      <c r="CY171">
        <v>2244.4720000000002</v>
      </c>
      <c r="CZ171">
        <v>4600.9359999999997</v>
      </c>
      <c r="DA171">
        <v>5096.5550000000003</v>
      </c>
      <c r="DB171">
        <v>4673.3850000000002</v>
      </c>
      <c r="DC171">
        <v>4261.1689999999999</v>
      </c>
      <c r="DD171">
        <v>4382.8180000000002</v>
      </c>
      <c r="DE171">
        <v>3580.9609999999998</v>
      </c>
      <c r="DF171">
        <v>3451.933</v>
      </c>
      <c r="DG171">
        <v>2970.7669999999998</v>
      </c>
      <c r="DH171">
        <v>3401.36</v>
      </c>
      <c r="DI171">
        <v>4258.9669999999996</v>
      </c>
      <c r="DJ171">
        <v>6589.97</v>
      </c>
      <c r="DK171">
        <v>5671.8720000000003</v>
      </c>
      <c r="DL171">
        <v>3986.3440000000001</v>
      </c>
      <c r="DM171">
        <v>2264.2510000000002</v>
      </c>
      <c r="DN171">
        <v>1513.954</v>
      </c>
      <c r="DO171">
        <v>15</v>
      </c>
      <c r="DP171">
        <v>21</v>
      </c>
      <c r="DQ171">
        <v>0.51</v>
      </c>
    </row>
    <row r="172" spans="1:121" x14ac:dyDescent="0.3">
      <c r="A172" t="str">
        <f t="shared" si="2"/>
        <v>AutoDR-No_Elect DA 1-4 (1PM-9PM)_44706_Combined</v>
      </c>
      <c r="B172" t="s">
        <v>61</v>
      </c>
      <c r="C172" t="s">
        <v>297</v>
      </c>
      <c r="D172" t="s">
        <v>60</v>
      </c>
      <c r="E172" t="s">
        <v>60</v>
      </c>
      <c r="F172" t="s">
        <v>60</v>
      </c>
      <c r="G172" t="s">
        <v>60</v>
      </c>
      <c r="H172" t="s">
        <v>96</v>
      </c>
      <c r="I172" t="s">
        <v>60</v>
      </c>
      <c r="J172" t="s">
        <v>60</v>
      </c>
      <c r="K172" t="s">
        <v>195</v>
      </c>
      <c r="L172" s="10">
        <v>44706</v>
      </c>
      <c r="M172">
        <v>15</v>
      </c>
      <c r="N172">
        <v>21</v>
      </c>
      <c r="O172" t="s">
        <v>245</v>
      </c>
      <c r="P172">
        <v>47</v>
      </c>
      <c r="Q172">
        <v>47</v>
      </c>
      <c r="R172">
        <v>1</v>
      </c>
      <c r="S172">
        <v>0</v>
      </c>
      <c r="T172">
        <v>0</v>
      </c>
      <c r="U172">
        <v>0</v>
      </c>
      <c r="V172">
        <v>0</v>
      </c>
      <c r="W172">
        <v>2393.3634999999999</v>
      </c>
      <c r="X172">
        <v>2372.7525000000001</v>
      </c>
      <c r="Y172">
        <v>2073.3074999999999</v>
      </c>
      <c r="Z172">
        <v>2019.95</v>
      </c>
      <c r="AA172">
        <v>2110.8355000000001</v>
      </c>
      <c r="AB172">
        <v>2675.259</v>
      </c>
      <c r="AC172">
        <v>3956.7080000000001</v>
      </c>
      <c r="AD172">
        <v>4398.9780000000001</v>
      </c>
      <c r="AE172">
        <v>4412.16</v>
      </c>
      <c r="AF172">
        <v>4767.9724999999999</v>
      </c>
      <c r="AG172">
        <v>5649.3145000000004</v>
      </c>
      <c r="AH172">
        <v>6042.0424999999996</v>
      </c>
      <c r="AI172">
        <v>6410.7190000000001</v>
      </c>
      <c r="AJ172">
        <v>6484.9189999999999</v>
      </c>
      <c r="AK172">
        <v>6335.4435000000003</v>
      </c>
      <c r="AL172">
        <v>6219.55</v>
      </c>
      <c r="AM172">
        <v>6405.7160000000003</v>
      </c>
      <c r="AN172">
        <v>6560.8864999999996</v>
      </c>
      <c r="AO172">
        <v>6793.9359999999997</v>
      </c>
      <c r="AP172">
        <v>6622.6485000000002</v>
      </c>
      <c r="AQ172">
        <v>5245.4539999999997</v>
      </c>
      <c r="AR172">
        <v>3594.268</v>
      </c>
      <c r="AS172">
        <v>2598.9140000000002</v>
      </c>
      <c r="AT172">
        <v>2444.4124999999999</v>
      </c>
      <c r="AU172">
        <v>72.542552999999998</v>
      </c>
      <c r="AV172">
        <v>70.851063999999994</v>
      </c>
      <c r="AW172">
        <v>69.521276999999998</v>
      </c>
      <c r="AX172">
        <v>68</v>
      </c>
      <c r="AY172">
        <v>67.255319</v>
      </c>
      <c r="AZ172">
        <v>66.425532000000004</v>
      </c>
      <c r="BA172">
        <v>67.648936000000006</v>
      </c>
      <c r="BB172">
        <v>72.329786999999996</v>
      </c>
      <c r="BC172">
        <v>77.585105999999996</v>
      </c>
      <c r="BD172">
        <v>82.968085000000002</v>
      </c>
      <c r="BE172">
        <v>86.808510999999996</v>
      </c>
      <c r="BF172">
        <v>89.340425999999994</v>
      </c>
      <c r="BG172">
        <v>91.074467999999996</v>
      </c>
      <c r="BH172">
        <v>92</v>
      </c>
      <c r="BI172">
        <v>91.595744999999994</v>
      </c>
      <c r="BJ172">
        <v>88.968085000000002</v>
      </c>
      <c r="BK172">
        <v>85.5</v>
      </c>
      <c r="BL172">
        <v>83.787233999999998</v>
      </c>
      <c r="BM172">
        <v>80.234043</v>
      </c>
      <c r="BN172">
        <v>76.297871999999998</v>
      </c>
      <c r="BO172">
        <v>72.053190999999998</v>
      </c>
      <c r="BP172">
        <v>68.531914999999998</v>
      </c>
      <c r="BQ172">
        <v>65.755319</v>
      </c>
      <c r="BR172">
        <v>63.244681</v>
      </c>
      <c r="BS172">
        <v>25.398710000000001</v>
      </c>
      <c r="BT172">
        <v>27.462890000000002</v>
      </c>
      <c r="BU172">
        <v>24.352709999999998</v>
      </c>
      <c r="BV172">
        <v>43.130670000000002</v>
      </c>
      <c r="BW172">
        <v>62.464100000000002</v>
      </c>
      <c r="BX172">
        <v>137.7123</v>
      </c>
      <c r="BY172">
        <v>23.095130000000001</v>
      </c>
      <c r="BZ172">
        <v>-142.7604</v>
      </c>
      <c r="CA172">
        <v>102.3768</v>
      </c>
      <c r="CB172">
        <v>132.95359999999999</v>
      </c>
      <c r="CC172">
        <v>41.401389999999999</v>
      </c>
      <c r="CD172">
        <v>58.421439999999997</v>
      </c>
      <c r="CE172">
        <v>-30.97016</v>
      </c>
      <c r="CF172">
        <v>-2.0113639999999999</v>
      </c>
      <c r="CG172">
        <v>108.9093</v>
      </c>
      <c r="CH172">
        <v>111.0873</v>
      </c>
      <c r="CI172">
        <v>-77.097080000000005</v>
      </c>
      <c r="CJ172">
        <v>-205.07929999999999</v>
      </c>
      <c r="CK172">
        <v>-55.995800000000003</v>
      </c>
      <c r="CL172">
        <v>22.401990000000001</v>
      </c>
      <c r="CM172">
        <v>34.981299999999997</v>
      </c>
      <c r="CN172">
        <v>-11.128220000000001</v>
      </c>
      <c r="CO172">
        <v>-24.117229999999999</v>
      </c>
      <c r="CP172">
        <v>-9.2987839999999995</v>
      </c>
      <c r="CQ172">
        <v>2755.8220000000001</v>
      </c>
      <c r="CR172">
        <v>6896.0990000000002</v>
      </c>
      <c r="CS172">
        <v>1517.8989999999999</v>
      </c>
      <c r="CT172">
        <v>1037.2460000000001</v>
      </c>
      <c r="CU172">
        <v>1477.925</v>
      </c>
      <c r="CV172">
        <v>1526.4929999999999</v>
      </c>
      <c r="CW172">
        <v>876.57560000000001</v>
      </c>
      <c r="CX172">
        <v>1715.819</v>
      </c>
      <c r="CY172">
        <v>2818.4229999999998</v>
      </c>
      <c r="CZ172">
        <v>5993.4709999999995</v>
      </c>
      <c r="DA172">
        <v>6334.5230000000001</v>
      </c>
      <c r="DB172">
        <v>6147.1639999999998</v>
      </c>
      <c r="DC172">
        <v>5887.57</v>
      </c>
      <c r="DD172">
        <v>5953.1869999999999</v>
      </c>
      <c r="DE172">
        <v>4956.1180000000004</v>
      </c>
      <c r="DF172">
        <v>6779.6139999999996</v>
      </c>
      <c r="DG172">
        <v>5889.7749999999996</v>
      </c>
      <c r="DH172">
        <v>5320.8559999999998</v>
      </c>
      <c r="DI172">
        <v>6052.6589999999997</v>
      </c>
      <c r="DJ172">
        <v>9941.5040000000008</v>
      </c>
      <c r="DK172">
        <v>7819.4880000000003</v>
      </c>
      <c r="DL172">
        <v>5389.6930000000002</v>
      </c>
      <c r="DM172">
        <v>4036.328</v>
      </c>
      <c r="DN172">
        <v>3203.6880000000001</v>
      </c>
      <c r="DO172">
        <v>15</v>
      </c>
      <c r="DP172">
        <v>21</v>
      </c>
      <c r="DQ172">
        <v>0.65120690000000003</v>
      </c>
    </row>
    <row r="173" spans="1:121" x14ac:dyDescent="0.3">
      <c r="A173" t="str">
        <f t="shared" si="2"/>
        <v>Size_Grp-200 kW and above_Elect DA 1-4 (1PM-9PM)_44706_Combined</v>
      </c>
      <c r="B173" t="s">
        <v>61</v>
      </c>
      <c r="C173" t="s">
        <v>199</v>
      </c>
      <c r="D173" t="s">
        <v>60</v>
      </c>
      <c r="E173" t="s">
        <v>60</v>
      </c>
      <c r="F173" t="s">
        <v>60</v>
      </c>
      <c r="G173" t="s">
        <v>60</v>
      </c>
      <c r="H173" t="s">
        <v>60</v>
      </c>
      <c r="I173" t="s">
        <v>60</v>
      </c>
      <c r="J173" t="s">
        <v>101</v>
      </c>
      <c r="K173" t="s">
        <v>195</v>
      </c>
      <c r="L173" s="10">
        <v>44706</v>
      </c>
      <c r="M173">
        <v>15</v>
      </c>
      <c r="N173">
        <v>21</v>
      </c>
      <c r="O173" t="s">
        <v>245</v>
      </c>
      <c r="P173">
        <v>13</v>
      </c>
      <c r="Q173">
        <v>13</v>
      </c>
      <c r="R173">
        <v>1</v>
      </c>
      <c r="S173">
        <v>0</v>
      </c>
      <c r="T173">
        <v>1</v>
      </c>
      <c r="U173">
        <v>0</v>
      </c>
      <c r="V173">
        <v>1</v>
      </c>
      <c r="AU173">
        <v>73.423077000000006</v>
      </c>
      <c r="AV173">
        <v>71.576922999999994</v>
      </c>
      <c r="AW173">
        <v>70.269231000000005</v>
      </c>
      <c r="AX173">
        <v>69.230768999999995</v>
      </c>
      <c r="AY173">
        <v>68.576922999999994</v>
      </c>
      <c r="AZ173">
        <v>67.615385000000003</v>
      </c>
      <c r="BA173">
        <v>68.384614999999997</v>
      </c>
      <c r="BB173">
        <v>72.307692000000003</v>
      </c>
      <c r="BC173">
        <v>77.615385000000003</v>
      </c>
      <c r="BD173">
        <v>82.961538000000004</v>
      </c>
      <c r="BE173">
        <v>86.692307999999997</v>
      </c>
      <c r="BF173">
        <v>89.615385000000003</v>
      </c>
      <c r="BG173">
        <v>91.730768999999995</v>
      </c>
      <c r="BH173">
        <v>93.076922999999994</v>
      </c>
      <c r="BI173">
        <v>93.423077000000006</v>
      </c>
      <c r="BJ173">
        <v>91.038461999999996</v>
      </c>
      <c r="BK173">
        <v>87.115385000000003</v>
      </c>
      <c r="BL173">
        <v>85.692307999999997</v>
      </c>
      <c r="BM173">
        <v>82</v>
      </c>
      <c r="BN173">
        <v>76.846153999999999</v>
      </c>
      <c r="BO173">
        <v>71.846153999999999</v>
      </c>
      <c r="BP173">
        <v>68.076922999999994</v>
      </c>
      <c r="BQ173">
        <v>65.5</v>
      </c>
      <c r="BR173">
        <v>63.269230999999998</v>
      </c>
      <c r="DO173">
        <v>15</v>
      </c>
      <c r="DP173">
        <v>21</v>
      </c>
    </row>
    <row r="174" spans="1:121" x14ac:dyDescent="0.3">
      <c r="A174" t="str">
        <f t="shared" si="2"/>
        <v>OtherDR-No_Elect DA 1-4 (1PM-9PM)_44706_Combined</v>
      </c>
      <c r="B174" t="s">
        <v>61</v>
      </c>
      <c r="C174" t="s">
        <v>299</v>
      </c>
      <c r="D174" t="s">
        <v>60</v>
      </c>
      <c r="E174" t="s">
        <v>60</v>
      </c>
      <c r="F174" t="s">
        <v>60</v>
      </c>
      <c r="G174" t="s">
        <v>60</v>
      </c>
      <c r="H174" t="s">
        <v>60</v>
      </c>
      <c r="I174" t="s">
        <v>96</v>
      </c>
      <c r="J174" t="s">
        <v>60</v>
      </c>
      <c r="K174" t="s">
        <v>195</v>
      </c>
      <c r="L174" s="10">
        <v>44706</v>
      </c>
      <c r="M174">
        <v>15</v>
      </c>
      <c r="N174">
        <v>21</v>
      </c>
      <c r="O174" t="s">
        <v>245</v>
      </c>
      <c r="P174">
        <v>56</v>
      </c>
      <c r="Q174">
        <v>56</v>
      </c>
      <c r="R174">
        <v>1</v>
      </c>
      <c r="S174">
        <v>0</v>
      </c>
      <c r="T174">
        <v>0</v>
      </c>
      <c r="U174">
        <v>0</v>
      </c>
      <c r="V174">
        <v>0</v>
      </c>
      <c r="W174">
        <v>2787.2835</v>
      </c>
      <c r="X174">
        <v>2747.9724999999999</v>
      </c>
      <c r="Y174">
        <v>2412.9875000000002</v>
      </c>
      <c r="Z174">
        <v>2323.77</v>
      </c>
      <c r="AA174">
        <v>2418.1554999999998</v>
      </c>
      <c r="AB174">
        <v>2982.3589999999999</v>
      </c>
      <c r="AC174">
        <v>4259.5079999999998</v>
      </c>
      <c r="AD174">
        <v>4751.8580000000002</v>
      </c>
      <c r="AE174">
        <v>4920.0600000000004</v>
      </c>
      <c r="AF174">
        <v>5416.5924999999997</v>
      </c>
      <c r="AG174">
        <v>6390.5344999999998</v>
      </c>
      <c r="AH174">
        <v>6842.3424999999997</v>
      </c>
      <c r="AI174">
        <v>7255.9549999999999</v>
      </c>
      <c r="AJ174">
        <v>7347.9430000000002</v>
      </c>
      <c r="AK174">
        <v>7082.6835000000001</v>
      </c>
      <c r="AL174">
        <v>6999.49</v>
      </c>
      <c r="AM174">
        <v>7251.7160000000003</v>
      </c>
      <c r="AN174">
        <v>7371.7865000000002</v>
      </c>
      <c r="AO174">
        <v>7607.7759999999998</v>
      </c>
      <c r="AP174">
        <v>7352.0884999999998</v>
      </c>
      <c r="AQ174">
        <v>5920.9139999999998</v>
      </c>
      <c r="AR174">
        <v>4195.6279999999997</v>
      </c>
      <c r="AS174">
        <v>3128.0940000000001</v>
      </c>
      <c r="AT174">
        <v>2943.3125</v>
      </c>
      <c r="AU174">
        <v>72.455357000000006</v>
      </c>
      <c r="AV174">
        <v>70.776786000000001</v>
      </c>
      <c r="AW174">
        <v>69.428571000000005</v>
      </c>
      <c r="AX174">
        <v>67.830357000000006</v>
      </c>
      <c r="AY174">
        <v>67.098213999999999</v>
      </c>
      <c r="AZ174">
        <v>66.267857000000006</v>
      </c>
      <c r="BA174">
        <v>67.553571000000005</v>
      </c>
      <c r="BB174">
        <v>72.464286000000001</v>
      </c>
      <c r="BC174">
        <v>77.705357000000006</v>
      </c>
      <c r="BD174">
        <v>82.982142999999994</v>
      </c>
      <c r="BE174">
        <v>86.857142999999994</v>
      </c>
      <c r="BF174">
        <v>89.383928999999995</v>
      </c>
      <c r="BG174">
        <v>91.089286000000001</v>
      </c>
      <c r="BH174">
        <v>92.017857000000006</v>
      </c>
      <c r="BI174">
        <v>91.607142999999994</v>
      </c>
      <c r="BJ174">
        <v>88.9375</v>
      </c>
      <c r="BK174">
        <v>85.410713999999999</v>
      </c>
      <c r="BL174">
        <v>83.803571000000005</v>
      </c>
      <c r="BM174">
        <v>80.3125</v>
      </c>
      <c r="BN174">
        <v>76.375</v>
      </c>
      <c r="BO174">
        <v>72.241071000000005</v>
      </c>
      <c r="BP174">
        <v>68.6875</v>
      </c>
      <c r="BQ174">
        <v>65.848213999999999</v>
      </c>
      <c r="BR174">
        <v>63.303570999999998</v>
      </c>
      <c r="BS174">
        <v>60.784140000000001</v>
      </c>
      <c r="BT174">
        <v>20.779419999999998</v>
      </c>
      <c r="BU174">
        <v>24.047940000000001</v>
      </c>
      <c r="BV174">
        <v>45.52563</v>
      </c>
      <c r="BW174">
        <v>58.177100000000003</v>
      </c>
      <c r="BX174">
        <v>142.0804</v>
      </c>
      <c r="BY174">
        <v>36.045540000000003</v>
      </c>
      <c r="BZ174">
        <v>-136.2175</v>
      </c>
      <c r="CA174">
        <v>95.000349999999997</v>
      </c>
      <c r="CB174">
        <v>143.02330000000001</v>
      </c>
      <c r="CC174">
        <v>46.204540000000001</v>
      </c>
      <c r="CD174">
        <v>66.354370000000003</v>
      </c>
      <c r="CE174">
        <v>-53.150869999999998</v>
      </c>
      <c r="CF174">
        <v>2.7560039999999999</v>
      </c>
      <c r="CG174">
        <v>243.08760000000001</v>
      </c>
      <c r="CH174">
        <v>194.33330000000001</v>
      </c>
      <c r="CI174">
        <v>-75.67407</v>
      </c>
      <c r="CJ174">
        <v>-211.38290000000001</v>
      </c>
      <c r="CK174">
        <v>-87.232609999999994</v>
      </c>
      <c r="CL174">
        <v>12.230549999999999</v>
      </c>
      <c r="CM174">
        <v>23.556539999999998</v>
      </c>
      <c r="CN174">
        <v>11.894450000000001</v>
      </c>
      <c r="CO174">
        <v>-0.34504079999999998</v>
      </c>
      <c r="CP174">
        <v>6.3397819999999996</v>
      </c>
      <c r="CQ174">
        <v>2878.105</v>
      </c>
      <c r="CR174">
        <v>6990.2939999999999</v>
      </c>
      <c r="CS174">
        <v>1532.204</v>
      </c>
      <c r="CT174">
        <v>1046.18</v>
      </c>
      <c r="CU174">
        <v>1485.68</v>
      </c>
      <c r="CV174">
        <v>1534.989</v>
      </c>
      <c r="CW174">
        <v>888.63459999999998</v>
      </c>
      <c r="CX174">
        <v>1752.11</v>
      </c>
      <c r="CY174">
        <v>2866.0949999999998</v>
      </c>
      <c r="CZ174">
        <v>6066.2349999999997</v>
      </c>
      <c r="DA174">
        <v>6418.4859999999999</v>
      </c>
      <c r="DB174">
        <v>6225.7849999999999</v>
      </c>
      <c r="DC174">
        <v>5951.2269999999999</v>
      </c>
      <c r="DD174">
        <v>6021.3850000000002</v>
      </c>
      <c r="DE174">
        <v>5020.8180000000002</v>
      </c>
      <c r="DF174">
        <v>6861.3890000000001</v>
      </c>
      <c r="DG174">
        <v>5960.9949999999999</v>
      </c>
      <c r="DH174">
        <v>5385.4579999999996</v>
      </c>
      <c r="DI174">
        <v>6114.2370000000001</v>
      </c>
      <c r="DJ174">
        <v>10023.59</v>
      </c>
      <c r="DK174">
        <v>7893.5410000000002</v>
      </c>
      <c r="DL174">
        <v>5490.5720000000001</v>
      </c>
      <c r="DM174">
        <v>4088.3589999999999</v>
      </c>
      <c r="DN174">
        <v>3250.0450000000001</v>
      </c>
      <c r="DO174">
        <v>15</v>
      </c>
      <c r="DP174">
        <v>21</v>
      </c>
      <c r="DQ174">
        <v>0.65218750000000003</v>
      </c>
    </row>
    <row r="175" spans="1:121" x14ac:dyDescent="0.3">
      <c r="A175" t="str">
        <f t="shared" si="2"/>
        <v>Aggregator-CPower_Elect DA 1-4 (1PM-9PM)_44706_Combined</v>
      </c>
      <c r="B175" t="s">
        <v>61</v>
      </c>
      <c r="C175" t="s">
        <v>207</v>
      </c>
      <c r="D175" t="s">
        <v>60</v>
      </c>
      <c r="E175" t="s">
        <v>60</v>
      </c>
      <c r="F175" t="s">
        <v>41</v>
      </c>
      <c r="G175" t="s">
        <v>60</v>
      </c>
      <c r="H175" t="s">
        <v>60</v>
      </c>
      <c r="I175" t="s">
        <v>60</v>
      </c>
      <c r="J175" t="s">
        <v>60</v>
      </c>
      <c r="K175" t="s">
        <v>195</v>
      </c>
      <c r="L175" s="10">
        <v>44706</v>
      </c>
      <c r="M175">
        <v>15</v>
      </c>
      <c r="N175">
        <v>21</v>
      </c>
      <c r="O175" t="s">
        <v>245</v>
      </c>
      <c r="P175">
        <v>56</v>
      </c>
      <c r="Q175">
        <v>56</v>
      </c>
      <c r="R175">
        <v>1</v>
      </c>
      <c r="S175">
        <v>0</v>
      </c>
      <c r="T175">
        <v>0</v>
      </c>
      <c r="U175">
        <v>0</v>
      </c>
      <c r="V175">
        <v>0</v>
      </c>
      <c r="W175">
        <v>2787.2835</v>
      </c>
      <c r="X175">
        <v>2747.9724999999999</v>
      </c>
      <c r="Y175">
        <v>2412.9875000000002</v>
      </c>
      <c r="Z175">
        <v>2323.77</v>
      </c>
      <c r="AA175">
        <v>2418.1554999999998</v>
      </c>
      <c r="AB175">
        <v>2982.3589999999999</v>
      </c>
      <c r="AC175">
        <v>4259.5079999999998</v>
      </c>
      <c r="AD175">
        <v>4751.8580000000002</v>
      </c>
      <c r="AE175">
        <v>4920.0600000000004</v>
      </c>
      <c r="AF175">
        <v>5416.5924999999997</v>
      </c>
      <c r="AG175">
        <v>6390.5344999999998</v>
      </c>
      <c r="AH175">
        <v>6842.3424999999997</v>
      </c>
      <c r="AI175">
        <v>7255.9549999999999</v>
      </c>
      <c r="AJ175">
        <v>7347.9430000000002</v>
      </c>
      <c r="AK175">
        <v>7082.6835000000001</v>
      </c>
      <c r="AL175">
        <v>6999.49</v>
      </c>
      <c r="AM175">
        <v>7251.7160000000003</v>
      </c>
      <c r="AN175">
        <v>7371.7865000000002</v>
      </c>
      <c r="AO175">
        <v>7607.7759999999998</v>
      </c>
      <c r="AP175">
        <v>7352.0884999999998</v>
      </c>
      <c r="AQ175">
        <v>5920.9139999999998</v>
      </c>
      <c r="AR175">
        <v>4195.6279999999997</v>
      </c>
      <c r="AS175">
        <v>3128.0940000000001</v>
      </c>
      <c r="AT175">
        <v>2943.3125</v>
      </c>
      <c r="AU175">
        <v>72.455357000000006</v>
      </c>
      <c r="AV175">
        <v>70.776786000000001</v>
      </c>
      <c r="AW175">
        <v>69.428571000000005</v>
      </c>
      <c r="AX175">
        <v>67.830357000000006</v>
      </c>
      <c r="AY175">
        <v>67.098213999999999</v>
      </c>
      <c r="AZ175">
        <v>66.267857000000006</v>
      </c>
      <c r="BA175">
        <v>67.553571000000005</v>
      </c>
      <c r="BB175">
        <v>72.464286000000001</v>
      </c>
      <c r="BC175">
        <v>77.705357000000006</v>
      </c>
      <c r="BD175">
        <v>82.982142999999994</v>
      </c>
      <c r="BE175">
        <v>86.857142999999994</v>
      </c>
      <c r="BF175">
        <v>89.383928999999995</v>
      </c>
      <c r="BG175">
        <v>91.089286000000001</v>
      </c>
      <c r="BH175">
        <v>92.017857000000006</v>
      </c>
      <c r="BI175">
        <v>91.607142999999994</v>
      </c>
      <c r="BJ175">
        <v>88.9375</v>
      </c>
      <c r="BK175">
        <v>85.410713999999999</v>
      </c>
      <c r="BL175">
        <v>83.803571000000005</v>
      </c>
      <c r="BM175">
        <v>80.3125</v>
      </c>
      <c r="BN175">
        <v>76.375</v>
      </c>
      <c r="BO175">
        <v>72.241071000000005</v>
      </c>
      <c r="BP175">
        <v>68.6875</v>
      </c>
      <c r="BQ175">
        <v>65.848213999999999</v>
      </c>
      <c r="BR175">
        <v>63.303570999999998</v>
      </c>
      <c r="BS175">
        <v>60.784140000000001</v>
      </c>
      <c r="BT175">
        <v>20.779419999999998</v>
      </c>
      <c r="BU175">
        <v>24.047940000000001</v>
      </c>
      <c r="BV175">
        <v>45.52563</v>
      </c>
      <c r="BW175">
        <v>58.177100000000003</v>
      </c>
      <c r="BX175">
        <v>142.0804</v>
      </c>
      <c r="BY175">
        <v>36.045540000000003</v>
      </c>
      <c r="BZ175">
        <v>-136.2175</v>
      </c>
      <c r="CA175">
        <v>95.000349999999997</v>
      </c>
      <c r="CB175">
        <v>143.02330000000001</v>
      </c>
      <c r="CC175">
        <v>46.204540000000001</v>
      </c>
      <c r="CD175">
        <v>66.354370000000003</v>
      </c>
      <c r="CE175">
        <v>-53.150869999999998</v>
      </c>
      <c r="CF175">
        <v>2.7560039999999999</v>
      </c>
      <c r="CG175">
        <v>243.08760000000001</v>
      </c>
      <c r="CH175">
        <v>194.33330000000001</v>
      </c>
      <c r="CI175">
        <v>-75.67407</v>
      </c>
      <c r="CJ175">
        <v>-211.38290000000001</v>
      </c>
      <c r="CK175">
        <v>-87.232609999999994</v>
      </c>
      <c r="CL175">
        <v>12.230549999999999</v>
      </c>
      <c r="CM175">
        <v>23.556539999999998</v>
      </c>
      <c r="CN175">
        <v>11.894450000000001</v>
      </c>
      <c r="CO175">
        <v>-0.34504079999999998</v>
      </c>
      <c r="CP175">
        <v>6.3397819999999996</v>
      </c>
      <c r="CQ175">
        <v>2878.105</v>
      </c>
      <c r="CR175">
        <v>6990.2939999999999</v>
      </c>
      <c r="CS175">
        <v>1532.204</v>
      </c>
      <c r="CT175">
        <v>1046.18</v>
      </c>
      <c r="CU175">
        <v>1485.68</v>
      </c>
      <c r="CV175">
        <v>1534.989</v>
      </c>
      <c r="CW175">
        <v>888.63459999999998</v>
      </c>
      <c r="CX175">
        <v>1752.11</v>
      </c>
      <c r="CY175">
        <v>2866.0949999999998</v>
      </c>
      <c r="CZ175">
        <v>6066.2349999999997</v>
      </c>
      <c r="DA175">
        <v>6418.4859999999999</v>
      </c>
      <c r="DB175">
        <v>6225.7849999999999</v>
      </c>
      <c r="DC175">
        <v>5951.2269999999999</v>
      </c>
      <c r="DD175">
        <v>6021.3850000000002</v>
      </c>
      <c r="DE175">
        <v>5020.8180000000002</v>
      </c>
      <c r="DF175">
        <v>6861.3890000000001</v>
      </c>
      <c r="DG175">
        <v>5960.9949999999999</v>
      </c>
      <c r="DH175">
        <v>5385.4579999999996</v>
      </c>
      <c r="DI175">
        <v>6114.2370000000001</v>
      </c>
      <c r="DJ175">
        <v>10023.59</v>
      </c>
      <c r="DK175">
        <v>7893.5410000000002</v>
      </c>
      <c r="DL175">
        <v>5490.5720000000001</v>
      </c>
      <c r="DM175">
        <v>4088.3589999999999</v>
      </c>
      <c r="DN175">
        <v>3250.0450000000001</v>
      </c>
      <c r="DO175">
        <v>15</v>
      </c>
      <c r="DP175">
        <v>21</v>
      </c>
      <c r="DQ175">
        <v>0.65218750000000003</v>
      </c>
    </row>
    <row r="176" spans="1:121" x14ac:dyDescent="0.3">
      <c r="A176" t="str">
        <f t="shared" si="2"/>
        <v>LCA-Greater Bay Area_All CBP_44720</v>
      </c>
      <c r="B176" t="s">
        <v>61</v>
      </c>
      <c r="C176" t="s">
        <v>201</v>
      </c>
      <c r="D176" t="s">
        <v>36</v>
      </c>
      <c r="E176" t="s">
        <v>60</v>
      </c>
      <c r="F176" t="s">
        <v>60</v>
      </c>
      <c r="G176" t="s">
        <v>60</v>
      </c>
      <c r="H176" t="s">
        <v>60</v>
      </c>
      <c r="I176" t="s">
        <v>60</v>
      </c>
      <c r="J176" t="s">
        <v>60</v>
      </c>
      <c r="K176" t="s">
        <v>190</v>
      </c>
      <c r="L176" s="10">
        <v>44720</v>
      </c>
      <c r="M176">
        <v>15</v>
      </c>
      <c r="N176">
        <v>15</v>
      </c>
      <c r="O176" t="s">
        <v>245</v>
      </c>
      <c r="P176">
        <v>38</v>
      </c>
      <c r="Q176">
        <v>38</v>
      </c>
      <c r="R176">
        <v>0</v>
      </c>
      <c r="S176">
        <v>0</v>
      </c>
      <c r="T176">
        <v>0</v>
      </c>
      <c r="U176">
        <v>0</v>
      </c>
      <c r="V176">
        <v>0</v>
      </c>
      <c r="W176">
        <v>3610.154</v>
      </c>
      <c r="X176">
        <v>3645.5509999999999</v>
      </c>
      <c r="Y176">
        <v>3614.8850000000002</v>
      </c>
      <c r="Z176">
        <v>3588.0459999999998</v>
      </c>
      <c r="AA176">
        <v>3771.5859999999998</v>
      </c>
      <c r="AB176">
        <v>3830.2150000000001</v>
      </c>
      <c r="AC176">
        <v>4136.8909999999996</v>
      </c>
      <c r="AD176">
        <v>4724.6329999999998</v>
      </c>
      <c r="AE176">
        <v>5330.3040000000001</v>
      </c>
      <c r="AF176">
        <v>5743.29</v>
      </c>
      <c r="AG176">
        <v>6736.5249999999996</v>
      </c>
      <c r="AH176">
        <v>7365.8379999999997</v>
      </c>
      <c r="AI176">
        <v>7749.5339999999997</v>
      </c>
      <c r="AJ176">
        <v>7909.3689999999997</v>
      </c>
      <c r="AK176">
        <v>7367.3429999999998</v>
      </c>
      <c r="AL176">
        <v>8058.6729999999998</v>
      </c>
      <c r="AM176">
        <v>8001.4939999999997</v>
      </c>
      <c r="AN176">
        <v>7980.9319999999998</v>
      </c>
      <c r="AO176">
        <v>7929.7160000000003</v>
      </c>
      <c r="AP176">
        <v>7744.51</v>
      </c>
      <c r="AQ176">
        <v>7046.6639999999998</v>
      </c>
      <c r="AR176">
        <v>5759.6149999999998</v>
      </c>
      <c r="AS176">
        <v>5128.1819999999998</v>
      </c>
      <c r="AT176">
        <v>4621.625</v>
      </c>
      <c r="AU176">
        <v>57.078946999999999</v>
      </c>
      <c r="AV176">
        <v>57.460526000000002</v>
      </c>
      <c r="AW176">
        <v>57.934210999999998</v>
      </c>
      <c r="AX176">
        <v>57.263157999999997</v>
      </c>
      <c r="AY176">
        <v>57.578946999999999</v>
      </c>
      <c r="AZ176">
        <v>57.421053000000001</v>
      </c>
      <c r="BA176">
        <v>58.052632000000003</v>
      </c>
      <c r="BB176">
        <v>61.552632000000003</v>
      </c>
      <c r="BC176">
        <v>64.605262999999994</v>
      </c>
      <c r="BD176">
        <v>66.421053000000001</v>
      </c>
      <c r="BE176">
        <v>67.328946999999999</v>
      </c>
      <c r="BF176">
        <v>68.736841999999996</v>
      </c>
      <c r="BG176">
        <v>68.868420999999998</v>
      </c>
      <c r="BH176">
        <v>69.078946999999999</v>
      </c>
      <c r="BI176">
        <v>68.289473999999998</v>
      </c>
      <c r="BJ176">
        <v>67.486841999999996</v>
      </c>
      <c r="BK176">
        <v>65.828946999999999</v>
      </c>
      <c r="BL176">
        <v>64.118420999999998</v>
      </c>
      <c r="BM176">
        <v>61.986842000000003</v>
      </c>
      <c r="BN176">
        <v>59.736842000000003</v>
      </c>
      <c r="BO176">
        <v>57.671053000000001</v>
      </c>
      <c r="BP176">
        <v>56.236842000000003</v>
      </c>
      <c r="BQ176">
        <v>55.855263000000001</v>
      </c>
      <c r="BR176">
        <v>55.328946999999999</v>
      </c>
      <c r="BS176">
        <v>13.09107</v>
      </c>
      <c r="BT176">
        <v>11.449020000000001</v>
      </c>
      <c r="BU176">
        <v>9.3114089999999994</v>
      </c>
      <c r="BV176">
        <v>5.5778160000000003</v>
      </c>
      <c r="BW176">
        <v>-11.710520000000001</v>
      </c>
      <c r="BX176">
        <v>13.446669999999999</v>
      </c>
      <c r="BY176">
        <v>11.672029999999999</v>
      </c>
      <c r="BZ176">
        <v>11.288679999999999</v>
      </c>
      <c r="CA176">
        <v>-45.963329999999999</v>
      </c>
      <c r="CB176">
        <v>33.719760000000001</v>
      </c>
      <c r="CC176">
        <v>-11.96115</v>
      </c>
      <c r="CD176">
        <v>-66.031980000000004</v>
      </c>
      <c r="CE176">
        <v>-184.56270000000001</v>
      </c>
      <c r="CF176">
        <v>-257.54360000000003</v>
      </c>
      <c r="CG176">
        <v>474.52409999999998</v>
      </c>
      <c r="CH176">
        <v>-66.053229999999999</v>
      </c>
      <c r="CI176">
        <v>-62.465910000000001</v>
      </c>
      <c r="CJ176">
        <v>-17.123460000000001</v>
      </c>
      <c r="CK176">
        <v>-35.246429999999997</v>
      </c>
      <c r="CL176">
        <v>-28.551279999999998</v>
      </c>
      <c r="CM176">
        <v>-47.547730000000001</v>
      </c>
      <c r="CN176">
        <v>18.200569999999999</v>
      </c>
      <c r="CO176">
        <v>27.138400000000001</v>
      </c>
      <c r="CP176">
        <v>29.56251</v>
      </c>
      <c r="CQ176">
        <v>6949.067</v>
      </c>
      <c r="CR176">
        <v>5753.1639999999998</v>
      </c>
      <c r="CS176">
        <v>3833.6770000000001</v>
      </c>
      <c r="CT176">
        <v>3032.59</v>
      </c>
      <c r="CU176">
        <v>2256.6570000000002</v>
      </c>
      <c r="CV176">
        <v>2052.297</v>
      </c>
      <c r="CW176">
        <v>1999.819</v>
      </c>
      <c r="CX176">
        <v>1524.011</v>
      </c>
      <c r="CY176">
        <v>1990.07</v>
      </c>
      <c r="CZ176">
        <v>3924.076</v>
      </c>
      <c r="DA176">
        <v>5571.2179999999998</v>
      </c>
      <c r="DB176">
        <v>8776.24</v>
      </c>
      <c r="DC176">
        <v>12311.37</v>
      </c>
      <c r="DD176">
        <v>12485.32</v>
      </c>
      <c r="DE176">
        <v>14429.77</v>
      </c>
      <c r="DF176">
        <v>20473.009999999998</v>
      </c>
      <c r="DG176">
        <v>25654.58</v>
      </c>
      <c r="DH176">
        <v>26428.74</v>
      </c>
      <c r="DI176">
        <v>33686.1</v>
      </c>
      <c r="DJ176">
        <v>36628.769999999997</v>
      </c>
      <c r="DK176">
        <v>32107.75</v>
      </c>
      <c r="DL176">
        <v>22937.279999999999</v>
      </c>
      <c r="DM176">
        <v>20485.66</v>
      </c>
      <c r="DN176">
        <v>17382.21</v>
      </c>
      <c r="DO176">
        <v>15</v>
      </c>
      <c r="DP176">
        <v>15</v>
      </c>
      <c r="DQ176">
        <v>0.1565</v>
      </c>
    </row>
    <row r="177" spans="1:121" x14ac:dyDescent="0.3">
      <c r="A177" t="str">
        <f t="shared" si="2"/>
        <v>Industry_Type-5. Offices, Hotels, Finance, Services_All CBP_44720</v>
      </c>
      <c r="B177" t="s">
        <v>61</v>
      </c>
      <c r="C177" t="s">
        <v>197</v>
      </c>
      <c r="D177" t="s">
        <v>60</v>
      </c>
      <c r="E177" t="s">
        <v>60</v>
      </c>
      <c r="F177" t="s">
        <v>60</v>
      </c>
      <c r="G177" t="s">
        <v>37</v>
      </c>
      <c r="H177" t="s">
        <v>60</v>
      </c>
      <c r="I177" t="s">
        <v>60</v>
      </c>
      <c r="J177" t="s">
        <v>60</v>
      </c>
      <c r="K177" t="s">
        <v>190</v>
      </c>
      <c r="L177" s="10">
        <v>44720</v>
      </c>
      <c r="M177">
        <v>15</v>
      </c>
      <c r="N177">
        <v>15</v>
      </c>
      <c r="O177" t="s">
        <v>245</v>
      </c>
      <c r="P177">
        <v>3</v>
      </c>
      <c r="Q177">
        <v>3</v>
      </c>
      <c r="R177">
        <v>0</v>
      </c>
      <c r="S177">
        <v>0</v>
      </c>
      <c r="T177">
        <v>1</v>
      </c>
      <c r="U177">
        <v>0</v>
      </c>
      <c r="V177">
        <v>1</v>
      </c>
      <c r="AU177">
        <v>56.666666999999997</v>
      </c>
      <c r="AV177">
        <v>56.833333000000003</v>
      </c>
      <c r="AW177">
        <v>57.5</v>
      </c>
      <c r="AX177">
        <v>56.833333000000003</v>
      </c>
      <c r="AY177">
        <v>57.166666999999997</v>
      </c>
      <c r="AZ177">
        <v>57</v>
      </c>
      <c r="BA177">
        <v>57.5</v>
      </c>
      <c r="BB177">
        <v>60.666666999999997</v>
      </c>
      <c r="BC177">
        <v>63.333333000000003</v>
      </c>
      <c r="BD177">
        <v>65.166667000000004</v>
      </c>
      <c r="BE177">
        <v>65.833332999999996</v>
      </c>
      <c r="BF177">
        <v>67.166667000000004</v>
      </c>
      <c r="BG177">
        <v>66.833332999999996</v>
      </c>
      <c r="BH177">
        <v>66.833332999999996</v>
      </c>
      <c r="BI177">
        <v>66.166667000000004</v>
      </c>
      <c r="BJ177">
        <v>65.5</v>
      </c>
      <c r="BK177">
        <v>63.833333000000003</v>
      </c>
      <c r="BL177">
        <v>62.333333000000003</v>
      </c>
      <c r="BM177">
        <v>60.166666999999997</v>
      </c>
      <c r="BN177">
        <v>58</v>
      </c>
      <c r="BO177">
        <v>56.333333000000003</v>
      </c>
      <c r="BP177">
        <v>55</v>
      </c>
      <c r="BQ177">
        <v>54.833333000000003</v>
      </c>
      <c r="BR177">
        <v>54.666666999999997</v>
      </c>
      <c r="DO177">
        <v>15</v>
      </c>
      <c r="DP177">
        <v>15</v>
      </c>
    </row>
    <row r="178" spans="1:121" x14ac:dyDescent="0.3">
      <c r="A178" t="str">
        <f t="shared" si="2"/>
        <v>Size_Grp-Below 20 kW_All CBP_44720</v>
      </c>
      <c r="B178" t="s">
        <v>61</v>
      </c>
      <c r="C178" t="s">
        <v>246</v>
      </c>
      <c r="D178" t="s">
        <v>60</v>
      </c>
      <c r="E178" t="s">
        <v>60</v>
      </c>
      <c r="F178" t="s">
        <v>60</v>
      </c>
      <c r="G178" t="s">
        <v>60</v>
      </c>
      <c r="H178" t="s">
        <v>60</v>
      </c>
      <c r="I178" t="s">
        <v>60</v>
      </c>
      <c r="J178" t="s">
        <v>247</v>
      </c>
      <c r="K178" t="s">
        <v>190</v>
      </c>
      <c r="L178" s="10">
        <v>44720</v>
      </c>
      <c r="M178">
        <v>15</v>
      </c>
      <c r="N178">
        <v>15</v>
      </c>
      <c r="O178" t="s">
        <v>245</v>
      </c>
      <c r="P178">
        <v>3</v>
      </c>
      <c r="Q178">
        <v>3</v>
      </c>
      <c r="R178">
        <v>0</v>
      </c>
      <c r="S178">
        <v>0</v>
      </c>
      <c r="T178">
        <v>1</v>
      </c>
      <c r="U178">
        <v>0</v>
      </c>
      <c r="V178">
        <v>1</v>
      </c>
      <c r="AU178">
        <v>58.666666999999997</v>
      </c>
      <c r="AV178">
        <v>59.333333000000003</v>
      </c>
      <c r="AW178">
        <v>60.166666999999997</v>
      </c>
      <c r="AX178">
        <v>59.333333000000003</v>
      </c>
      <c r="AY178">
        <v>60</v>
      </c>
      <c r="AZ178">
        <v>59.666666999999997</v>
      </c>
      <c r="BA178">
        <v>59.833333000000003</v>
      </c>
      <c r="BB178">
        <v>63.166666999999997</v>
      </c>
      <c r="BC178">
        <v>66.5</v>
      </c>
      <c r="BD178">
        <v>69</v>
      </c>
      <c r="BE178">
        <v>69.833332999999996</v>
      </c>
      <c r="BF178">
        <v>71.666667000000004</v>
      </c>
      <c r="BG178">
        <v>72.333332999999996</v>
      </c>
      <c r="BH178">
        <v>72.333332999999996</v>
      </c>
      <c r="BI178">
        <v>71.833332999999996</v>
      </c>
      <c r="BJ178">
        <v>70.833332999999996</v>
      </c>
      <c r="BK178">
        <v>68.333332999999996</v>
      </c>
      <c r="BL178">
        <v>66.666667000000004</v>
      </c>
      <c r="BM178">
        <v>64.166667000000004</v>
      </c>
      <c r="BN178">
        <v>61.166666999999997</v>
      </c>
      <c r="BO178">
        <v>59.166666999999997</v>
      </c>
      <c r="BP178">
        <v>57.333333000000003</v>
      </c>
      <c r="BQ178">
        <v>57.5</v>
      </c>
      <c r="BR178">
        <v>57.333333000000003</v>
      </c>
      <c r="DO178">
        <v>15</v>
      </c>
      <c r="DP178">
        <v>15</v>
      </c>
    </row>
    <row r="179" spans="1:121" x14ac:dyDescent="0.3">
      <c r="A179" t="str">
        <f t="shared" si="2"/>
        <v>sublap_id-SLAP_PGKN_All CBP_44720</v>
      </c>
      <c r="B179" t="s">
        <v>61</v>
      </c>
      <c r="C179" t="s">
        <v>260</v>
      </c>
      <c r="D179" t="s">
        <v>60</v>
      </c>
      <c r="E179" t="s">
        <v>261</v>
      </c>
      <c r="F179" t="s">
        <v>60</v>
      </c>
      <c r="G179" t="s">
        <v>60</v>
      </c>
      <c r="H179" t="s">
        <v>60</v>
      </c>
      <c r="I179" t="s">
        <v>60</v>
      </c>
      <c r="J179" t="s">
        <v>60</v>
      </c>
      <c r="K179" t="s">
        <v>190</v>
      </c>
      <c r="L179" s="10">
        <v>44720</v>
      </c>
      <c r="M179">
        <v>20</v>
      </c>
      <c r="N179">
        <v>21</v>
      </c>
      <c r="O179" t="s">
        <v>245</v>
      </c>
      <c r="P179">
        <v>8</v>
      </c>
      <c r="Q179">
        <v>8</v>
      </c>
      <c r="R179">
        <v>0</v>
      </c>
      <c r="S179">
        <v>0</v>
      </c>
      <c r="T179">
        <v>1</v>
      </c>
      <c r="U179">
        <v>0</v>
      </c>
      <c r="V179">
        <v>1</v>
      </c>
      <c r="AU179">
        <v>78</v>
      </c>
      <c r="AV179">
        <v>76</v>
      </c>
      <c r="AW179">
        <v>73.5</v>
      </c>
      <c r="AX179">
        <v>71.5</v>
      </c>
      <c r="AY179">
        <v>70.5</v>
      </c>
      <c r="AZ179">
        <v>69</v>
      </c>
      <c r="BA179">
        <v>67.5</v>
      </c>
      <c r="BB179">
        <v>71.5</v>
      </c>
      <c r="BC179">
        <v>76</v>
      </c>
      <c r="BD179">
        <v>79</v>
      </c>
      <c r="BE179">
        <v>82.5</v>
      </c>
      <c r="BF179">
        <v>84.5</v>
      </c>
      <c r="BG179">
        <v>86.5</v>
      </c>
      <c r="BH179">
        <v>89</v>
      </c>
      <c r="BI179">
        <v>91</v>
      </c>
      <c r="BJ179">
        <v>92.5</v>
      </c>
      <c r="BK179">
        <v>93</v>
      </c>
      <c r="BL179">
        <v>92.5</v>
      </c>
      <c r="BM179">
        <v>92.5</v>
      </c>
      <c r="BN179">
        <v>92</v>
      </c>
      <c r="BO179">
        <v>89.5</v>
      </c>
      <c r="BP179">
        <v>86.5</v>
      </c>
      <c r="BQ179">
        <v>84</v>
      </c>
      <c r="BR179">
        <v>81</v>
      </c>
      <c r="DO179">
        <v>20</v>
      </c>
      <c r="DP179">
        <v>21</v>
      </c>
    </row>
    <row r="180" spans="1:121" x14ac:dyDescent="0.3">
      <c r="A180" t="str">
        <f t="shared" si="2"/>
        <v>Size_Grp-200 kW and above_All CBP_44720</v>
      </c>
      <c r="B180" t="s">
        <v>61</v>
      </c>
      <c r="C180" t="s">
        <v>199</v>
      </c>
      <c r="D180" t="s">
        <v>60</v>
      </c>
      <c r="E180" t="s">
        <v>60</v>
      </c>
      <c r="F180" t="s">
        <v>60</v>
      </c>
      <c r="G180" t="s">
        <v>60</v>
      </c>
      <c r="H180" t="s">
        <v>60</v>
      </c>
      <c r="I180" t="s">
        <v>60</v>
      </c>
      <c r="J180" t="s">
        <v>101</v>
      </c>
      <c r="K180" t="s">
        <v>190</v>
      </c>
      <c r="L180" s="10">
        <v>44720</v>
      </c>
      <c r="M180">
        <v>15</v>
      </c>
      <c r="N180">
        <v>15</v>
      </c>
      <c r="O180" t="s">
        <v>245</v>
      </c>
      <c r="P180">
        <v>7</v>
      </c>
      <c r="Q180">
        <v>7</v>
      </c>
      <c r="R180">
        <v>0</v>
      </c>
      <c r="S180">
        <v>0</v>
      </c>
      <c r="T180">
        <v>1</v>
      </c>
      <c r="U180">
        <v>0</v>
      </c>
      <c r="V180">
        <v>1</v>
      </c>
      <c r="AU180">
        <v>56.357143000000001</v>
      </c>
      <c r="AV180">
        <v>56.357143000000001</v>
      </c>
      <c r="AW180">
        <v>56.785713999999999</v>
      </c>
      <c r="AX180">
        <v>56.214286000000001</v>
      </c>
      <c r="AY180">
        <v>56.357143000000001</v>
      </c>
      <c r="AZ180">
        <v>56.285713999999999</v>
      </c>
      <c r="BA180">
        <v>57</v>
      </c>
      <c r="BB180">
        <v>60.142856999999999</v>
      </c>
      <c r="BC180">
        <v>62.785713999999999</v>
      </c>
      <c r="BD180">
        <v>64.285713999999999</v>
      </c>
      <c r="BE180">
        <v>65.071428999999995</v>
      </c>
      <c r="BF180">
        <v>66.285713999999999</v>
      </c>
      <c r="BG180">
        <v>65.857142999999994</v>
      </c>
      <c r="BH180">
        <v>66</v>
      </c>
      <c r="BI180">
        <v>65.142857000000006</v>
      </c>
      <c r="BJ180">
        <v>64.571428999999995</v>
      </c>
      <c r="BK180">
        <v>63.428570999999998</v>
      </c>
      <c r="BL180">
        <v>62</v>
      </c>
      <c r="BM180">
        <v>59.928570999999998</v>
      </c>
      <c r="BN180">
        <v>58.071429000000002</v>
      </c>
      <c r="BO180">
        <v>56.214286000000001</v>
      </c>
      <c r="BP180">
        <v>55</v>
      </c>
      <c r="BQ180">
        <v>54.5</v>
      </c>
      <c r="BR180">
        <v>54.142856999999999</v>
      </c>
      <c r="DO180">
        <v>15</v>
      </c>
      <c r="DP180">
        <v>15</v>
      </c>
    </row>
    <row r="181" spans="1:121" x14ac:dyDescent="0.3">
      <c r="A181" t="str">
        <f t="shared" si="2"/>
        <v>sublap_id-SLAP_PGSF_All CBP_44720</v>
      </c>
      <c r="B181" t="s">
        <v>61</v>
      </c>
      <c r="C181" t="s">
        <v>278</v>
      </c>
      <c r="D181" t="s">
        <v>60</v>
      </c>
      <c r="E181" t="s">
        <v>279</v>
      </c>
      <c r="F181" t="s">
        <v>60</v>
      </c>
      <c r="G181" t="s">
        <v>60</v>
      </c>
      <c r="H181" t="s">
        <v>60</v>
      </c>
      <c r="I181" t="s">
        <v>60</v>
      </c>
      <c r="J181" t="s">
        <v>60</v>
      </c>
      <c r="K181" t="s">
        <v>190</v>
      </c>
      <c r="L181" s="10">
        <v>44720</v>
      </c>
      <c r="M181">
        <v>15</v>
      </c>
      <c r="N181">
        <v>15</v>
      </c>
      <c r="O181" t="s">
        <v>245</v>
      </c>
      <c r="P181">
        <v>19</v>
      </c>
      <c r="Q181">
        <v>19</v>
      </c>
      <c r="R181">
        <v>0</v>
      </c>
      <c r="S181">
        <v>0</v>
      </c>
      <c r="T181">
        <v>0</v>
      </c>
      <c r="U181">
        <v>0</v>
      </c>
      <c r="V181">
        <v>0</v>
      </c>
      <c r="W181">
        <v>3281.62</v>
      </c>
      <c r="X181">
        <v>3327.09</v>
      </c>
      <c r="Y181">
        <v>3299.14</v>
      </c>
      <c r="Z181">
        <v>3269.3049999999998</v>
      </c>
      <c r="AA181">
        <v>3315.915</v>
      </c>
      <c r="AB181">
        <v>3366.9749999999999</v>
      </c>
      <c r="AC181">
        <v>3571.7950000000001</v>
      </c>
      <c r="AD181">
        <v>4110.9399999999996</v>
      </c>
      <c r="AE181">
        <v>4703.24</v>
      </c>
      <c r="AF181">
        <v>5030.6899999999996</v>
      </c>
      <c r="AG181">
        <v>5716.7049999999999</v>
      </c>
      <c r="AH181">
        <v>6271.1149999999998</v>
      </c>
      <c r="AI181">
        <v>6481.81</v>
      </c>
      <c r="AJ181">
        <v>6560.6580000000004</v>
      </c>
      <c r="AK181">
        <v>6452.48</v>
      </c>
      <c r="AL181">
        <v>6728.0119999999997</v>
      </c>
      <c r="AM181">
        <v>6709.9889999999996</v>
      </c>
      <c r="AN181">
        <v>6758.2569999999996</v>
      </c>
      <c r="AO181">
        <v>6695.0410000000002</v>
      </c>
      <c r="AP181">
        <v>6525.5870000000004</v>
      </c>
      <c r="AQ181">
        <v>5997.6469999999999</v>
      </c>
      <c r="AR181">
        <v>5072.0969999999998</v>
      </c>
      <c r="AS181">
        <v>4724.357</v>
      </c>
      <c r="AT181">
        <v>4288.817</v>
      </c>
      <c r="AU181">
        <v>54.578946999999999</v>
      </c>
      <c r="AV181">
        <v>54.263157999999997</v>
      </c>
      <c r="AW181">
        <v>54.763157999999997</v>
      </c>
      <c r="AX181">
        <v>54.263157999999997</v>
      </c>
      <c r="AY181">
        <v>54.263157999999997</v>
      </c>
      <c r="AZ181">
        <v>54.263157999999997</v>
      </c>
      <c r="BA181">
        <v>55.105263000000001</v>
      </c>
      <c r="BB181">
        <v>58.131579000000002</v>
      </c>
      <c r="BC181">
        <v>60.131579000000002</v>
      </c>
      <c r="BD181">
        <v>61.289473999999998</v>
      </c>
      <c r="BE181">
        <v>61.789473999999998</v>
      </c>
      <c r="BF181">
        <v>62.605263000000001</v>
      </c>
      <c r="BG181">
        <v>61.263157999999997</v>
      </c>
      <c r="BH181">
        <v>61.263157999999997</v>
      </c>
      <c r="BI181">
        <v>60.421053000000001</v>
      </c>
      <c r="BJ181">
        <v>60.078946999999999</v>
      </c>
      <c r="BK181">
        <v>59.236842000000003</v>
      </c>
      <c r="BL181">
        <v>57.868420999999998</v>
      </c>
      <c r="BM181">
        <v>56.052632000000003</v>
      </c>
      <c r="BN181">
        <v>54.736842000000003</v>
      </c>
      <c r="BO181">
        <v>53.421053000000001</v>
      </c>
      <c r="BP181">
        <v>52.605263000000001</v>
      </c>
      <c r="BQ181">
        <v>52.105263000000001</v>
      </c>
      <c r="BR181">
        <v>51.921053000000001</v>
      </c>
      <c r="BS181">
        <v>20.47316</v>
      </c>
      <c r="BT181">
        <v>12.81363</v>
      </c>
      <c r="BU181">
        <v>10.441409999999999</v>
      </c>
      <c r="BV181">
        <v>7.9720620000000002</v>
      </c>
      <c r="BW181">
        <v>9.6700900000000001</v>
      </c>
      <c r="BX181">
        <v>16.168790000000001</v>
      </c>
      <c r="BY181">
        <v>15.61666</v>
      </c>
      <c r="BZ181">
        <v>-0.29231810000000003</v>
      </c>
      <c r="CA181">
        <v>-39.415010000000002</v>
      </c>
      <c r="CB181">
        <v>-2.4256989999999998</v>
      </c>
      <c r="CC181">
        <v>-74.984949999999998</v>
      </c>
      <c r="CD181">
        <v>-115.4366</v>
      </c>
      <c r="CE181">
        <v>-110.2559</v>
      </c>
      <c r="CF181">
        <v>-154.6824</v>
      </c>
      <c r="CG181">
        <v>111.1264</v>
      </c>
      <c r="CH181">
        <v>-20.055</v>
      </c>
      <c r="CI181">
        <v>-49.623550000000002</v>
      </c>
      <c r="CJ181">
        <v>-54.101170000000003</v>
      </c>
      <c r="CK181">
        <v>-58.849719999999998</v>
      </c>
      <c r="CL181">
        <v>-51.459099999999999</v>
      </c>
      <c r="CM181">
        <v>-65.069789999999998</v>
      </c>
      <c r="CN181">
        <v>-0.69283969999999995</v>
      </c>
      <c r="CO181">
        <v>4.2711509999999997</v>
      </c>
      <c r="CP181">
        <v>7.6813549999999999</v>
      </c>
      <c r="CQ181">
        <v>6917.6580000000004</v>
      </c>
      <c r="CR181">
        <v>5718.25</v>
      </c>
      <c r="CS181">
        <v>3803.6320000000001</v>
      </c>
      <c r="CT181">
        <v>3005.6010000000001</v>
      </c>
      <c r="CU181">
        <v>2166.4259999999999</v>
      </c>
      <c r="CV181">
        <v>2028.6010000000001</v>
      </c>
      <c r="CW181">
        <v>1965.973</v>
      </c>
      <c r="CX181">
        <v>1486.335</v>
      </c>
      <c r="CY181">
        <v>1945.441</v>
      </c>
      <c r="CZ181">
        <v>3835.5619999999999</v>
      </c>
      <c r="DA181">
        <v>5236.7809999999999</v>
      </c>
      <c r="DB181">
        <v>8420.1119999999992</v>
      </c>
      <c r="DC181">
        <v>11898.07</v>
      </c>
      <c r="DD181">
        <v>12125.95</v>
      </c>
      <c r="DE181">
        <v>14099.83</v>
      </c>
      <c r="DF181">
        <v>19933.310000000001</v>
      </c>
      <c r="DG181">
        <v>25180.44</v>
      </c>
      <c r="DH181">
        <v>26059.13</v>
      </c>
      <c r="DI181">
        <v>33384.839999999997</v>
      </c>
      <c r="DJ181">
        <v>36199.56</v>
      </c>
      <c r="DK181">
        <v>31598.98</v>
      </c>
      <c r="DL181">
        <v>22301.16</v>
      </c>
      <c r="DM181">
        <v>19781.88</v>
      </c>
      <c r="DN181">
        <v>16735.41</v>
      </c>
      <c r="DO181">
        <v>15</v>
      </c>
      <c r="DP181">
        <v>15</v>
      </c>
      <c r="DQ181">
        <v>0.14699999999999999</v>
      </c>
    </row>
    <row r="182" spans="1:121" x14ac:dyDescent="0.3">
      <c r="A182" t="str">
        <f t="shared" si="2"/>
        <v>sublap_id-SLAP_PGP2_All CBP_44720</v>
      </c>
      <c r="B182" t="s">
        <v>61</v>
      </c>
      <c r="C182" t="s">
        <v>282</v>
      </c>
      <c r="D182" t="s">
        <v>60</v>
      </c>
      <c r="E182" t="s">
        <v>283</v>
      </c>
      <c r="F182" t="s">
        <v>60</v>
      </c>
      <c r="G182" t="s">
        <v>60</v>
      </c>
      <c r="H182" t="s">
        <v>60</v>
      </c>
      <c r="I182" t="s">
        <v>60</v>
      </c>
      <c r="J182" t="s">
        <v>60</v>
      </c>
      <c r="K182" t="s">
        <v>190</v>
      </c>
      <c r="L182" s="10">
        <v>44720</v>
      </c>
      <c r="M182">
        <v>15</v>
      </c>
      <c r="N182">
        <v>15</v>
      </c>
      <c r="O182" t="s">
        <v>245</v>
      </c>
      <c r="P182">
        <v>19</v>
      </c>
      <c r="Q182">
        <v>19</v>
      </c>
      <c r="R182">
        <v>0</v>
      </c>
      <c r="S182">
        <v>0</v>
      </c>
      <c r="T182">
        <v>0</v>
      </c>
      <c r="U182">
        <v>0</v>
      </c>
      <c r="V182">
        <v>0</v>
      </c>
      <c r="W182">
        <v>328.53399999999999</v>
      </c>
      <c r="X182">
        <v>318.46100000000001</v>
      </c>
      <c r="Y182">
        <v>315.745</v>
      </c>
      <c r="Z182">
        <v>318.74099999999999</v>
      </c>
      <c r="AA182">
        <v>455.67099999999999</v>
      </c>
      <c r="AB182">
        <v>463.24</v>
      </c>
      <c r="AC182">
        <v>565.096</v>
      </c>
      <c r="AD182">
        <v>613.69299999999998</v>
      </c>
      <c r="AE182">
        <v>627.06399999999996</v>
      </c>
      <c r="AF182">
        <v>712.6</v>
      </c>
      <c r="AG182">
        <v>1019.82</v>
      </c>
      <c r="AH182">
        <v>1094.723</v>
      </c>
      <c r="AI182">
        <v>1267.7239999999999</v>
      </c>
      <c r="AJ182">
        <v>1348.711</v>
      </c>
      <c r="AK182">
        <v>914.86300000000006</v>
      </c>
      <c r="AL182">
        <v>1330.6610000000001</v>
      </c>
      <c r="AM182">
        <v>1291.5050000000001</v>
      </c>
      <c r="AN182">
        <v>1222.675</v>
      </c>
      <c r="AO182">
        <v>1234.675</v>
      </c>
      <c r="AP182">
        <v>1218.923</v>
      </c>
      <c r="AQ182">
        <v>1049.0170000000001</v>
      </c>
      <c r="AR182">
        <v>687.51800000000003</v>
      </c>
      <c r="AS182">
        <v>403.82499999999999</v>
      </c>
      <c r="AT182">
        <v>332.80799999999999</v>
      </c>
      <c r="AU182">
        <v>59.578946999999999</v>
      </c>
      <c r="AV182">
        <v>60.657895000000003</v>
      </c>
      <c r="AW182">
        <v>61.105263000000001</v>
      </c>
      <c r="AX182">
        <v>60.263157999999997</v>
      </c>
      <c r="AY182">
        <v>60.894736999999999</v>
      </c>
      <c r="AZ182">
        <v>60.578946999999999</v>
      </c>
      <c r="BA182">
        <v>61</v>
      </c>
      <c r="BB182">
        <v>64.973684000000006</v>
      </c>
      <c r="BC182">
        <v>69.078946999999999</v>
      </c>
      <c r="BD182">
        <v>71.552632000000003</v>
      </c>
      <c r="BE182">
        <v>72.868420999999998</v>
      </c>
      <c r="BF182">
        <v>74.868420999999998</v>
      </c>
      <c r="BG182">
        <v>76.473684000000006</v>
      </c>
      <c r="BH182">
        <v>76.894737000000006</v>
      </c>
      <c r="BI182">
        <v>76.157894999999996</v>
      </c>
      <c r="BJ182">
        <v>74.894737000000006</v>
      </c>
      <c r="BK182">
        <v>72.421053000000001</v>
      </c>
      <c r="BL182">
        <v>70.368420999999998</v>
      </c>
      <c r="BM182">
        <v>67.921053000000001</v>
      </c>
      <c r="BN182">
        <v>64.736841999999996</v>
      </c>
      <c r="BO182">
        <v>61.921053000000001</v>
      </c>
      <c r="BP182">
        <v>59.868420999999998</v>
      </c>
      <c r="BQ182">
        <v>59.605263000000001</v>
      </c>
      <c r="BR182">
        <v>58.736842000000003</v>
      </c>
      <c r="BS182">
        <v>-7.3820930000000002</v>
      </c>
      <c r="BT182">
        <v>-1.3646100000000001</v>
      </c>
      <c r="BU182">
        <v>-1.1299999999999999</v>
      </c>
      <c r="BV182">
        <v>-2.3942459999999999</v>
      </c>
      <c r="BW182">
        <v>-21.380610000000001</v>
      </c>
      <c r="BX182">
        <v>-2.7221109999999999</v>
      </c>
      <c r="BY182">
        <v>-3.9446319999999999</v>
      </c>
      <c r="BZ182">
        <v>11.581</v>
      </c>
      <c r="CA182">
        <v>-6.5483159999999998</v>
      </c>
      <c r="CB182">
        <v>36.145470000000003</v>
      </c>
      <c r="CC182">
        <v>63.023789999999998</v>
      </c>
      <c r="CD182">
        <v>49.404649999999997</v>
      </c>
      <c r="CE182">
        <v>-74.306839999999994</v>
      </c>
      <c r="CF182">
        <v>-102.8612</v>
      </c>
      <c r="CG182">
        <v>363.39760000000001</v>
      </c>
      <c r="CH182">
        <v>-45.99823</v>
      </c>
      <c r="CI182">
        <v>-12.842370000000001</v>
      </c>
      <c r="CJ182">
        <v>36.977710000000002</v>
      </c>
      <c r="CK182">
        <v>23.603300000000001</v>
      </c>
      <c r="CL182">
        <v>22.907830000000001</v>
      </c>
      <c r="CM182">
        <v>17.52206</v>
      </c>
      <c r="CN182">
        <v>18.893409999999999</v>
      </c>
      <c r="CO182">
        <v>22.867260000000002</v>
      </c>
      <c r="CP182">
        <v>21.881160000000001</v>
      </c>
      <c r="CQ182">
        <v>31.410049999999998</v>
      </c>
      <c r="CR182">
        <v>34.914119999999997</v>
      </c>
      <c r="CS182">
        <v>30.045059999999999</v>
      </c>
      <c r="CT182">
        <v>26.988250000000001</v>
      </c>
      <c r="CU182">
        <v>90.231120000000004</v>
      </c>
      <c r="CV182">
        <v>23.696210000000001</v>
      </c>
      <c r="CW182">
        <v>33.846240000000002</v>
      </c>
      <c r="CX182">
        <v>37.67568</v>
      </c>
      <c r="CY182">
        <v>44.629199999999997</v>
      </c>
      <c r="CZ182">
        <v>88.514880000000005</v>
      </c>
      <c r="DA182">
        <v>334.43650000000002</v>
      </c>
      <c r="DB182">
        <v>356.12819999999999</v>
      </c>
      <c r="DC182">
        <v>413.29239999999999</v>
      </c>
      <c r="DD182">
        <v>359.37040000000002</v>
      </c>
      <c r="DE182">
        <v>329.9357</v>
      </c>
      <c r="DF182">
        <v>539.70249999999999</v>
      </c>
      <c r="DG182">
        <v>474.14109999999999</v>
      </c>
      <c r="DH182">
        <v>369.6148</v>
      </c>
      <c r="DI182">
        <v>301.25540000000001</v>
      </c>
      <c r="DJ182">
        <v>429.20839999999998</v>
      </c>
      <c r="DK182">
        <v>508.76490000000001</v>
      </c>
      <c r="DL182">
        <v>636.11469999999997</v>
      </c>
      <c r="DM182">
        <v>703.78719999999998</v>
      </c>
      <c r="DN182">
        <v>646.8057</v>
      </c>
      <c r="DO182">
        <v>15</v>
      </c>
      <c r="DP182">
        <v>15</v>
      </c>
      <c r="DQ182">
        <v>0.16600000000000001</v>
      </c>
    </row>
    <row r="183" spans="1:121" x14ac:dyDescent="0.3">
      <c r="A183" t="str">
        <f t="shared" si="2"/>
        <v>LCA-Kern_All CBP_44720</v>
      </c>
      <c r="B183" t="s">
        <v>61</v>
      </c>
      <c r="C183" t="s">
        <v>202</v>
      </c>
      <c r="D183" t="s">
        <v>29</v>
      </c>
      <c r="E183" t="s">
        <v>60</v>
      </c>
      <c r="F183" t="s">
        <v>60</v>
      </c>
      <c r="G183" t="s">
        <v>60</v>
      </c>
      <c r="H183" t="s">
        <v>60</v>
      </c>
      <c r="I183" t="s">
        <v>60</v>
      </c>
      <c r="J183" t="s">
        <v>60</v>
      </c>
      <c r="K183" t="s">
        <v>190</v>
      </c>
      <c r="L183" s="10">
        <v>44720</v>
      </c>
      <c r="M183">
        <v>20</v>
      </c>
      <c r="N183">
        <v>21</v>
      </c>
      <c r="O183" t="s">
        <v>245</v>
      </c>
      <c r="P183">
        <v>8</v>
      </c>
      <c r="Q183">
        <v>8</v>
      </c>
      <c r="R183">
        <v>0</v>
      </c>
      <c r="S183">
        <v>0</v>
      </c>
      <c r="T183">
        <v>1</v>
      </c>
      <c r="U183">
        <v>0</v>
      </c>
      <c r="V183">
        <v>1</v>
      </c>
      <c r="AU183">
        <v>78</v>
      </c>
      <c r="AV183">
        <v>76</v>
      </c>
      <c r="AW183">
        <v>73.5</v>
      </c>
      <c r="AX183">
        <v>71.5</v>
      </c>
      <c r="AY183">
        <v>70.5</v>
      </c>
      <c r="AZ183">
        <v>69</v>
      </c>
      <c r="BA183">
        <v>67.5</v>
      </c>
      <c r="BB183">
        <v>71.5</v>
      </c>
      <c r="BC183">
        <v>76</v>
      </c>
      <c r="BD183">
        <v>79</v>
      </c>
      <c r="BE183">
        <v>82.5</v>
      </c>
      <c r="BF183">
        <v>84.5</v>
      </c>
      <c r="BG183">
        <v>86.5</v>
      </c>
      <c r="BH183">
        <v>89</v>
      </c>
      <c r="BI183">
        <v>91</v>
      </c>
      <c r="BJ183">
        <v>92.5</v>
      </c>
      <c r="BK183">
        <v>93</v>
      </c>
      <c r="BL183">
        <v>92.5</v>
      </c>
      <c r="BM183">
        <v>92.5</v>
      </c>
      <c r="BN183">
        <v>92</v>
      </c>
      <c r="BO183">
        <v>89.5</v>
      </c>
      <c r="BP183">
        <v>86.5</v>
      </c>
      <c r="BQ183">
        <v>84</v>
      </c>
      <c r="BR183">
        <v>81</v>
      </c>
      <c r="DO183">
        <v>20</v>
      </c>
      <c r="DP183">
        <v>21</v>
      </c>
    </row>
    <row r="184" spans="1:121" x14ac:dyDescent="0.3">
      <c r="A184" t="str">
        <f t="shared" si="2"/>
        <v>Aggregator-CPower_All CBP_44720</v>
      </c>
      <c r="B184" t="s">
        <v>61</v>
      </c>
      <c r="C184" t="s">
        <v>207</v>
      </c>
      <c r="D184" t="s">
        <v>60</v>
      </c>
      <c r="E184" t="s">
        <v>60</v>
      </c>
      <c r="F184" t="s">
        <v>41</v>
      </c>
      <c r="G184" t="s">
        <v>60</v>
      </c>
      <c r="H184" t="s">
        <v>60</v>
      </c>
      <c r="I184" t="s">
        <v>60</v>
      </c>
      <c r="J184" t="s">
        <v>60</v>
      </c>
      <c r="K184" t="s">
        <v>190</v>
      </c>
      <c r="L184" s="10">
        <v>44720</v>
      </c>
      <c r="M184">
        <v>15</v>
      </c>
      <c r="N184">
        <v>21</v>
      </c>
      <c r="O184" t="s">
        <v>245</v>
      </c>
      <c r="P184">
        <v>46</v>
      </c>
      <c r="Q184">
        <v>46</v>
      </c>
      <c r="R184">
        <v>1</v>
      </c>
      <c r="S184">
        <v>0</v>
      </c>
      <c r="T184">
        <v>0</v>
      </c>
      <c r="U184">
        <v>0</v>
      </c>
      <c r="V184">
        <v>0</v>
      </c>
      <c r="W184">
        <v>3775.6812</v>
      </c>
      <c r="X184">
        <v>3810.9638</v>
      </c>
      <c r="Y184">
        <v>3779.5682000000002</v>
      </c>
      <c r="Z184">
        <v>3789.2828</v>
      </c>
      <c r="AA184">
        <v>3971.9484000000002</v>
      </c>
      <c r="AB184">
        <v>4035.7438000000002</v>
      </c>
      <c r="AC184">
        <v>4349.3509999999997</v>
      </c>
      <c r="AD184">
        <v>4995.9225999999999</v>
      </c>
      <c r="AE184">
        <v>5625.6080000000002</v>
      </c>
      <c r="AF184">
        <v>6092.5267999999996</v>
      </c>
      <c r="AG184">
        <v>7112.4593999999997</v>
      </c>
      <c r="AH184">
        <v>7783.9484000000002</v>
      </c>
      <c r="AI184">
        <v>8191.7452000000003</v>
      </c>
      <c r="AJ184">
        <v>8372.9457999999995</v>
      </c>
      <c r="AK184">
        <v>7839.5973999999997</v>
      </c>
      <c r="AL184">
        <v>8533.4434000000001</v>
      </c>
      <c r="AM184">
        <v>8479.6092000000008</v>
      </c>
      <c r="AN184">
        <v>8457.7423999999992</v>
      </c>
      <c r="AO184">
        <v>8369.4871999999996</v>
      </c>
      <c r="AP184">
        <v>8074.1412</v>
      </c>
      <c r="AQ184">
        <v>7398.5024000000003</v>
      </c>
      <c r="AR184">
        <v>6089.7950000000001</v>
      </c>
      <c r="AS184">
        <v>5336.4228000000003</v>
      </c>
      <c r="AT184">
        <v>4799.6185999999998</v>
      </c>
      <c r="AU184">
        <v>60.717390999999999</v>
      </c>
      <c r="AV184">
        <v>60.684783000000003</v>
      </c>
      <c r="AW184">
        <v>60.641303999999998</v>
      </c>
      <c r="AX184">
        <v>59.739130000000003</v>
      </c>
      <c r="AY184">
        <v>59.826087000000001</v>
      </c>
      <c r="AZ184">
        <v>59.434783000000003</v>
      </c>
      <c r="BA184">
        <v>59.695652000000003</v>
      </c>
      <c r="BB184">
        <v>63.282609000000001</v>
      </c>
      <c r="BC184">
        <v>66.586956999999998</v>
      </c>
      <c r="BD184">
        <v>68.608695999999995</v>
      </c>
      <c r="BE184">
        <v>69.967391000000006</v>
      </c>
      <c r="BF184">
        <v>71.478261000000003</v>
      </c>
      <c r="BG184">
        <v>71.934782999999996</v>
      </c>
      <c r="BH184">
        <v>72.543477999999993</v>
      </c>
      <c r="BI184">
        <v>72.239130000000003</v>
      </c>
      <c r="BJ184">
        <v>71.836956999999998</v>
      </c>
      <c r="BK184">
        <v>70.554348000000005</v>
      </c>
      <c r="BL184">
        <v>69.054348000000005</v>
      </c>
      <c r="BM184">
        <v>67.293477999999993</v>
      </c>
      <c r="BN184">
        <v>65.347825999999998</v>
      </c>
      <c r="BO184">
        <v>63.206522</v>
      </c>
      <c r="BP184">
        <v>61.5</v>
      </c>
      <c r="BQ184">
        <v>60.75</v>
      </c>
      <c r="BR184">
        <v>59.793478</v>
      </c>
      <c r="BS184">
        <v>32.774590000000003</v>
      </c>
      <c r="BT184">
        <v>20.896370000000001</v>
      </c>
      <c r="BU184">
        <v>23.21463</v>
      </c>
      <c r="BV184">
        <v>7.6534409999999999</v>
      </c>
      <c r="BW184">
        <v>-3.7639459999999998</v>
      </c>
      <c r="BX184">
        <v>16.469650000000001</v>
      </c>
      <c r="BY184">
        <v>15.533849999999999</v>
      </c>
      <c r="BZ184">
        <v>13.36036</v>
      </c>
      <c r="CA184">
        <v>-50.148009999999999</v>
      </c>
      <c r="CB184">
        <v>21.623909999999999</v>
      </c>
      <c r="CC184">
        <v>-23.25704</v>
      </c>
      <c r="CD184">
        <v>-81.57244</v>
      </c>
      <c r="CE184">
        <v>-201.72499999999999</v>
      </c>
      <c r="CF184">
        <v>-268.44040000000001</v>
      </c>
      <c r="CG184">
        <v>466.65820000000002</v>
      </c>
      <c r="CH184">
        <v>-82.032730000000001</v>
      </c>
      <c r="CI184">
        <v>-68.187169999999995</v>
      </c>
      <c r="CJ184">
        <v>-27.47944</v>
      </c>
      <c r="CK184">
        <v>-26.70844</v>
      </c>
      <c r="CL184">
        <v>69.51249</v>
      </c>
      <c r="CM184">
        <v>0.2573433</v>
      </c>
      <c r="CN184">
        <v>-14.268409999999999</v>
      </c>
      <c r="CO184">
        <v>16.989090000000001</v>
      </c>
      <c r="CP184">
        <v>27.35258</v>
      </c>
      <c r="CQ184">
        <v>7027.9279999999999</v>
      </c>
      <c r="CR184">
        <v>6026.8339999999998</v>
      </c>
      <c r="CS184">
        <v>3993.913</v>
      </c>
      <c r="CT184">
        <v>3041.9189999999999</v>
      </c>
      <c r="CU184">
        <v>2263.41</v>
      </c>
      <c r="CV184">
        <v>2060.91</v>
      </c>
      <c r="CW184">
        <v>2006.0630000000001</v>
      </c>
      <c r="CX184">
        <v>1541.7570000000001</v>
      </c>
      <c r="CY184">
        <v>2026.3520000000001</v>
      </c>
      <c r="CZ184">
        <v>3941.1889999999999</v>
      </c>
      <c r="DA184">
        <v>5596.1369999999997</v>
      </c>
      <c r="DB184">
        <v>8794.018</v>
      </c>
      <c r="DC184">
        <v>12335.28</v>
      </c>
      <c r="DD184">
        <v>12513.01</v>
      </c>
      <c r="DE184">
        <v>14455.74</v>
      </c>
      <c r="DF184">
        <v>20515.91</v>
      </c>
      <c r="DG184">
        <v>25692.41</v>
      </c>
      <c r="DH184">
        <v>26454.81</v>
      </c>
      <c r="DI184">
        <v>33716.980000000003</v>
      </c>
      <c r="DJ184">
        <v>36658.300000000003</v>
      </c>
      <c r="DK184">
        <v>32155.52</v>
      </c>
      <c r="DL184">
        <v>22972.48</v>
      </c>
      <c r="DM184">
        <v>20497.38</v>
      </c>
      <c r="DN184">
        <v>17395.68</v>
      </c>
      <c r="DO184">
        <v>15</v>
      </c>
      <c r="DP184">
        <v>21</v>
      </c>
      <c r="DQ184">
        <v>0.26150000000000001</v>
      </c>
    </row>
    <row r="185" spans="1:121" x14ac:dyDescent="0.3">
      <c r="A185" t="str">
        <f t="shared" si="2"/>
        <v>AutoDR-No_All CBP_44720</v>
      </c>
      <c r="B185" t="s">
        <v>61</v>
      </c>
      <c r="C185" t="s">
        <v>297</v>
      </c>
      <c r="D185" t="s">
        <v>60</v>
      </c>
      <c r="E185" t="s">
        <v>60</v>
      </c>
      <c r="F185" t="s">
        <v>60</v>
      </c>
      <c r="G185" t="s">
        <v>60</v>
      </c>
      <c r="H185" t="s">
        <v>96</v>
      </c>
      <c r="I185" t="s">
        <v>60</v>
      </c>
      <c r="J185" t="s">
        <v>60</v>
      </c>
      <c r="K185" t="s">
        <v>190</v>
      </c>
      <c r="L185" s="10">
        <v>44720</v>
      </c>
      <c r="M185">
        <v>15</v>
      </c>
      <c r="N185">
        <v>21</v>
      </c>
      <c r="O185" t="s">
        <v>245</v>
      </c>
      <c r="P185">
        <v>41</v>
      </c>
      <c r="Q185">
        <v>41</v>
      </c>
      <c r="R185">
        <v>1</v>
      </c>
      <c r="S185">
        <v>0</v>
      </c>
      <c r="T185">
        <v>0</v>
      </c>
      <c r="U185">
        <v>0</v>
      </c>
      <c r="V185">
        <v>0</v>
      </c>
      <c r="W185">
        <v>3550.0412000000001</v>
      </c>
      <c r="X185">
        <v>3598.1237999999998</v>
      </c>
      <c r="Y185">
        <v>3572.1082000000001</v>
      </c>
      <c r="Z185">
        <v>3591.1828</v>
      </c>
      <c r="AA185">
        <v>3783.3683999999998</v>
      </c>
      <c r="AB185">
        <v>3859.0437999999999</v>
      </c>
      <c r="AC185">
        <v>4170.5709999999999</v>
      </c>
      <c r="AD185">
        <v>4777.4625999999998</v>
      </c>
      <c r="AE185">
        <v>5354.348</v>
      </c>
      <c r="AF185">
        <v>5753.0868</v>
      </c>
      <c r="AG185">
        <v>6730.6394</v>
      </c>
      <c r="AH185">
        <v>7377.2683999999999</v>
      </c>
      <c r="AI185">
        <v>7796.7251999999999</v>
      </c>
      <c r="AJ185">
        <v>7972.4858000000004</v>
      </c>
      <c r="AK185">
        <v>7455.4974000000002</v>
      </c>
      <c r="AL185">
        <v>8104.6833999999999</v>
      </c>
      <c r="AM185">
        <v>8085.5291999999999</v>
      </c>
      <c r="AN185">
        <v>8038.0424000000003</v>
      </c>
      <c r="AO185">
        <v>7953.2672000000002</v>
      </c>
      <c r="AP185">
        <v>7689.6012000000001</v>
      </c>
      <c r="AQ185">
        <v>7019.3424000000005</v>
      </c>
      <c r="AR185">
        <v>5714.5950000000003</v>
      </c>
      <c r="AS185">
        <v>4997.3227999999999</v>
      </c>
      <c r="AT185">
        <v>4471.3585999999996</v>
      </c>
      <c r="AU185">
        <v>60.719512000000002</v>
      </c>
      <c r="AV185">
        <v>60.682926999999999</v>
      </c>
      <c r="AW185">
        <v>60.658537000000003</v>
      </c>
      <c r="AX185">
        <v>59.756098000000001</v>
      </c>
      <c r="AY185">
        <v>59.853659</v>
      </c>
      <c r="AZ185">
        <v>59.463414999999998</v>
      </c>
      <c r="BA185">
        <v>59.719512000000002</v>
      </c>
      <c r="BB185">
        <v>63.292682999999997</v>
      </c>
      <c r="BC185">
        <v>66.585365999999993</v>
      </c>
      <c r="BD185">
        <v>68.621950999999996</v>
      </c>
      <c r="BE185">
        <v>69.963414999999998</v>
      </c>
      <c r="BF185">
        <v>71.487804999999994</v>
      </c>
      <c r="BG185">
        <v>71.939024000000003</v>
      </c>
      <c r="BH185">
        <v>72.536585000000002</v>
      </c>
      <c r="BI185">
        <v>72.243902000000006</v>
      </c>
      <c r="BJ185">
        <v>71.841463000000005</v>
      </c>
      <c r="BK185">
        <v>70.536585000000002</v>
      </c>
      <c r="BL185">
        <v>69.060975999999997</v>
      </c>
      <c r="BM185">
        <v>67.280488000000005</v>
      </c>
      <c r="BN185">
        <v>65.304878000000002</v>
      </c>
      <c r="BO185">
        <v>63.158537000000003</v>
      </c>
      <c r="BP185">
        <v>61.439024000000003</v>
      </c>
      <c r="BQ185">
        <v>60.707317000000003</v>
      </c>
      <c r="BR185">
        <v>59.780487999999998</v>
      </c>
      <c r="BS185">
        <v>5.6153909999999998</v>
      </c>
      <c r="BT185">
        <v>3.2206350000000001</v>
      </c>
      <c r="BU185">
        <v>7.144787</v>
      </c>
      <c r="BV185">
        <v>1.6564970000000001</v>
      </c>
      <c r="BW185">
        <v>-10.795450000000001</v>
      </c>
      <c r="BX185">
        <v>6.4880079999999998</v>
      </c>
      <c r="BY185">
        <v>10.232430000000001</v>
      </c>
      <c r="BZ185">
        <v>18.90287</v>
      </c>
      <c r="CA185">
        <v>-44.928159999999998</v>
      </c>
      <c r="CB185">
        <v>34.655380000000001</v>
      </c>
      <c r="CC185">
        <v>-3.9859879999999999</v>
      </c>
      <c r="CD185">
        <v>-64.276430000000005</v>
      </c>
      <c r="CE185">
        <v>-204.012</v>
      </c>
      <c r="CF185">
        <v>-288.34249999999997</v>
      </c>
      <c r="CG185">
        <v>424.4821</v>
      </c>
      <c r="CH185">
        <v>-71.311310000000006</v>
      </c>
      <c r="CI185">
        <v>-96.633359999999996</v>
      </c>
      <c r="CJ185">
        <v>-43.202460000000002</v>
      </c>
      <c r="CK185">
        <v>-34.993560000000002</v>
      </c>
      <c r="CL185">
        <v>43.023850000000003</v>
      </c>
      <c r="CM185">
        <v>-14.43465</v>
      </c>
      <c r="CN185">
        <v>-17.519960000000001</v>
      </c>
      <c r="CO185">
        <v>-1.4870410000000001</v>
      </c>
      <c r="CP185">
        <v>5.0484439999999999</v>
      </c>
      <c r="CQ185">
        <v>6990.585</v>
      </c>
      <c r="CR185">
        <v>5996.1480000000001</v>
      </c>
      <c r="CS185">
        <v>3985.9630000000002</v>
      </c>
      <c r="CT185">
        <v>3034.26</v>
      </c>
      <c r="CU185">
        <v>2256.739</v>
      </c>
      <c r="CV185">
        <v>2055.556</v>
      </c>
      <c r="CW185">
        <v>1999.742</v>
      </c>
      <c r="CX185">
        <v>1536.143</v>
      </c>
      <c r="CY185">
        <v>2012.0260000000001</v>
      </c>
      <c r="CZ185">
        <v>3927.8229999999999</v>
      </c>
      <c r="DA185">
        <v>5578.0990000000002</v>
      </c>
      <c r="DB185">
        <v>8773.2000000000007</v>
      </c>
      <c r="DC185">
        <v>12311.25</v>
      </c>
      <c r="DD185">
        <v>12490.46</v>
      </c>
      <c r="DE185">
        <v>14422.53</v>
      </c>
      <c r="DF185">
        <v>20470</v>
      </c>
      <c r="DG185">
        <v>25656.799999999999</v>
      </c>
      <c r="DH185">
        <v>26427.54</v>
      </c>
      <c r="DI185">
        <v>33685.35</v>
      </c>
      <c r="DJ185">
        <v>36621.94</v>
      </c>
      <c r="DK185">
        <v>32111.56</v>
      </c>
      <c r="DL185">
        <v>22930.26</v>
      </c>
      <c r="DM185">
        <v>20459.43</v>
      </c>
      <c r="DN185">
        <v>17363.45</v>
      </c>
      <c r="DO185">
        <v>15</v>
      </c>
      <c r="DP185">
        <v>21</v>
      </c>
      <c r="DQ185">
        <v>0.26150000000000001</v>
      </c>
    </row>
    <row r="186" spans="1:121" x14ac:dyDescent="0.3">
      <c r="A186" t="str">
        <f t="shared" si="2"/>
        <v>OtherDR-No_All CBP_44720</v>
      </c>
      <c r="B186" t="s">
        <v>61</v>
      </c>
      <c r="C186" t="s">
        <v>299</v>
      </c>
      <c r="D186" t="s">
        <v>60</v>
      </c>
      <c r="E186" t="s">
        <v>60</v>
      </c>
      <c r="F186" t="s">
        <v>60</v>
      </c>
      <c r="G186" t="s">
        <v>60</v>
      </c>
      <c r="H186" t="s">
        <v>60</v>
      </c>
      <c r="I186" t="s">
        <v>96</v>
      </c>
      <c r="J186" t="s">
        <v>60</v>
      </c>
      <c r="K186" t="s">
        <v>190</v>
      </c>
      <c r="L186" s="10">
        <v>44720</v>
      </c>
      <c r="M186">
        <v>15</v>
      </c>
      <c r="N186">
        <v>21</v>
      </c>
      <c r="O186" t="s">
        <v>245</v>
      </c>
      <c r="P186">
        <v>46</v>
      </c>
      <c r="Q186">
        <v>46</v>
      </c>
      <c r="R186">
        <v>1</v>
      </c>
      <c r="S186">
        <v>0</v>
      </c>
      <c r="T186">
        <v>0</v>
      </c>
      <c r="U186">
        <v>0</v>
      </c>
      <c r="V186">
        <v>0</v>
      </c>
      <c r="W186">
        <v>3775.6812</v>
      </c>
      <c r="X186">
        <v>3810.9638</v>
      </c>
      <c r="Y186">
        <v>3779.5682000000002</v>
      </c>
      <c r="Z186">
        <v>3789.2828</v>
      </c>
      <c r="AA186">
        <v>3971.9484000000002</v>
      </c>
      <c r="AB186">
        <v>4035.7438000000002</v>
      </c>
      <c r="AC186">
        <v>4349.3509999999997</v>
      </c>
      <c r="AD186">
        <v>4995.9225999999999</v>
      </c>
      <c r="AE186">
        <v>5625.6080000000002</v>
      </c>
      <c r="AF186">
        <v>6092.5267999999996</v>
      </c>
      <c r="AG186">
        <v>7112.4593999999997</v>
      </c>
      <c r="AH186">
        <v>7783.9484000000002</v>
      </c>
      <c r="AI186">
        <v>8191.7452000000003</v>
      </c>
      <c r="AJ186">
        <v>8372.9457999999995</v>
      </c>
      <c r="AK186">
        <v>7839.5973999999997</v>
      </c>
      <c r="AL186">
        <v>8533.4434000000001</v>
      </c>
      <c r="AM186">
        <v>8479.6092000000008</v>
      </c>
      <c r="AN186">
        <v>8457.7423999999992</v>
      </c>
      <c r="AO186">
        <v>8369.4871999999996</v>
      </c>
      <c r="AP186">
        <v>8074.1412</v>
      </c>
      <c r="AQ186">
        <v>7398.5024000000003</v>
      </c>
      <c r="AR186">
        <v>6089.7950000000001</v>
      </c>
      <c r="AS186">
        <v>5336.4228000000003</v>
      </c>
      <c r="AT186">
        <v>4799.6185999999998</v>
      </c>
      <c r="AU186">
        <v>60.717390999999999</v>
      </c>
      <c r="AV186">
        <v>60.684783000000003</v>
      </c>
      <c r="AW186">
        <v>60.641303999999998</v>
      </c>
      <c r="AX186">
        <v>59.739130000000003</v>
      </c>
      <c r="AY186">
        <v>59.826087000000001</v>
      </c>
      <c r="AZ186">
        <v>59.434783000000003</v>
      </c>
      <c r="BA186">
        <v>59.695652000000003</v>
      </c>
      <c r="BB186">
        <v>63.282609000000001</v>
      </c>
      <c r="BC186">
        <v>66.586956999999998</v>
      </c>
      <c r="BD186">
        <v>68.608695999999995</v>
      </c>
      <c r="BE186">
        <v>69.967391000000006</v>
      </c>
      <c r="BF186">
        <v>71.478261000000003</v>
      </c>
      <c r="BG186">
        <v>71.934782999999996</v>
      </c>
      <c r="BH186">
        <v>72.543477999999993</v>
      </c>
      <c r="BI186">
        <v>72.239130000000003</v>
      </c>
      <c r="BJ186">
        <v>71.836956999999998</v>
      </c>
      <c r="BK186">
        <v>70.554348000000005</v>
      </c>
      <c r="BL186">
        <v>69.054348000000005</v>
      </c>
      <c r="BM186">
        <v>67.293477999999993</v>
      </c>
      <c r="BN186">
        <v>65.347825999999998</v>
      </c>
      <c r="BO186">
        <v>63.206522</v>
      </c>
      <c r="BP186">
        <v>61.5</v>
      </c>
      <c r="BQ186">
        <v>60.75</v>
      </c>
      <c r="BR186">
        <v>59.793478</v>
      </c>
      <c r="BS186">
        <v>32.774590000000003</v>
      </c>
      <c r="BT186">
        <v>20.896370000000001</v>
      </c>
      <c r="BU186">
        <v>23.21463</v>
      </c>
      <c r="BV186">
        <v>7.6534409999999999</v>
      </c>
      <c r="BW186">
        <v>-3.7639459999999998</v>
      </c>
      <c r="BX186">
        <v>16.469650000000001</v>
      </c>
      <c r="BY186">
        <v>15.533849999999999</v>
      </c>
      <c r="BZ186">
        <v>13.36036</v>
      </c>
      <c r="CA186">
        <v>-50.148009999999999</v>
      </c>
      <c r="CB186">
        <v>21.623909999999999</v>
      </c>
      <c r="CC186">
        <v>-23.25704</v>
      </c>
      <c r="CD186">
        <v>-81.57244</v>
      </c>
      <c r="CE186">
        <v>-201.72499999999999</v>
      </c>
      <c r="CF186">
        <v>-268.44040000000001</v>
      </c>
      <c r="CG186">
        <v>466.65820000000002</v>
      </c>
      <c r="CH186">
        <v>-82.032730000000001</v>
      </c>
      <c r="CI186">
        <v>-68.187169999999995</v>
      </c>
      <c r="CJ186">
        <v>-27.47944</v>
      </c>
      <c r="CK186">
        <v>-26.70844</v>
      </c>
      <c r="CL186">
        <v>69.51249</v>
      </c>
      <c r="CM186">
        <v>0.2573433</v>
      </c>
      <c r="CN186">
        <v>-14.268409999999999</v>
      </c>
      <c r="CO186">
        <v>16.989090000000001</v>
      </c>
      <c r="CP186">
        <v>27.35258</v>
      </c>
      <c r="CQ186">
        <v>7027.9279999999999</v>
      </c>
      <c r="CR186">
        <v>6026.8339999999998</v>
      </c>
      <c r="CS186">
        <v>3993.913</v>
      </c>
      <c r="CT186">
        <v>3041.9189999999999</v>
      </c>
      <c r="CU186">
        <v>2263.41</v>
      </c>
      <c r="CV186">
        <v>2060.91</v>
      </c>
      <c r="CW186">
        <v>2006.0630000000001</v>
      </c>
      <c r="CX186">
        <v>1541.7570000000001</v>
      </c>
      <c r="CY186">
        <v>2026.3520000000001</v>
      </c>
      <c r="CZ186">
        <v>3941.1889999999999</v>
      </c>
      <c r="DA186">
        <v>5596.1369999999997</v>
      </c>
      <c r="DB186">
        <v>8794.018</v>
      </c>
      <c r="DC186">
        <v>12335.28</v>
      </c>
      <c r="DD186">
        <v>12513.01</v>
      </c>
      <c r="DE186">
        <v>14455.74</v>
      </c>
      <c r="DF186">
        <v>20515.91</v>
      </c>
      <c r="DG186">
        <v>25692.41</v>
      </c>
      <c r="DH186">
        <v>26454.81</v>
      </c>
      <c r="DI186">
        <v>33716.980000000003</v>
      </c>
      <c r="DJ186">
        <v>36658.300000000003</v>
      </c>
      <c r="DK186">
        <v>32155.52</v>
      </c>
      <c r="DL186">
        <v>22972.48</v>
      </c>
      <c r="DM186">
        <v>20497.38</v>
      </c>
      <c r="DN186">
        <v>17395.68</v>
      </c>
      <c r="DO186">
        <v>15</v>
      </c>
      <c r="DP186">
        <v>21</v>
      </c>
      <c r="DQ186">
        <v>0.26150000000000001</v>
      </c>
    </row>
    <row r="187" spans="1:121" x14ac:dyDescent="0.3">
      <c r="A187" t="str">
        <f t="shared" si="2"/>
        <v>All_All CBP_44720</v>
      </c>
      <c r="B187" t="s">
        <v>61</v>
      </c>
      <c r="C187" t="s">
        <v>60</v>
      </c>
      <c r="D187" t="s">
        <v>60</v>
      </c>
      <c r="E187" t="s">
        <v>60</v>
      </c>
      <c r="F187" t="s">
        <v>60</v>
      </c>
      <c r="G187" t="s">
        <v>60</v>
      </c>
      <c r="H187" t="s">
        <v>60</v>
      </c>
      <c r="I187" t="s">
        <v>60</v>
      </c>
      <c r="J187" t="s">
        <v>60</v>
      </c>
      <c r="K187" t="s">
        <v>190</v>
      </c>
      <c r="L187" s="10">
        <v>44720</v>
      </c>
      <c r="M187">
        <v>15</v>
      </c>
      <c r="N187">
        <v>21</v>
      </c>
      <c r="O187" t="s">
        <v>245</v>
      </c>
      <c r="P187">
        <v>46</v>
      </c>
      <c r="Q187">
        <v>46</v>
      </c>
      <c r="R187">
        <v>1</v>
      </c>
      <c r="S187">
        <v>0</v>
      </c>
      <c r="T187">
        <v>0</v>
      </c>
      <c r="U187">
        <v>0</v>
      </c>
      <c r="V187">
        <v>0</v>
      </c>
      <c r="W187">
        <v>3775.6812</v>
      </c>
      <c r="X187">
        <v>3810.9638</v>
      </c>
      <c r="Y187">
        <v>3779.5682000000002</v>
      </c>
      <c r="Z187">
        <v>3789.2828</v>
      </c>
      <c r="AA187">
        <v>3971.9484000000002</v>
      </c>
      <c r="AB187">
        <v>4035.7438000000002</v>
      </c>
      <c r="AC187">
        <v>4349.3509999999997</v>
      </c>
      <c r="AD187">
        <v>4995.9225999999999</v>
      </c>
      <c r="AE187">
        <v>5625.6080000000002</v>
      </c>
      <c r="AF187">
        <v>6092.5267999999996</v>
      </c>
      <c r="AG187">
        <v>7112.4593999999997</v>
      </c>
      <c r="AH187">
        <v>7783.9484000000002</v>
      </c>
      <c r="AI187">
        <v>8191.7452000000003</v>
      </c>
      <c r="AJ187">
        <v>8372.9457999999995</v>
      </c>
      <c r="AK187">
        <v>7839.5973999999997</v>
      </c>
      <c r="AL187">
        <v>8533.4434000000001</v>
      </c>
      <c r="AM187">
        <v>8479.6092000000008</v>
      </c>
      <c r="AN187">
        <v>8457.7423999999992</v>
      </c>
      <c r="AO187">
        <v>8369.4871999999996</v>
      </c>
      <c r="AP187">
        <v>8074.1412</v>
      </c>
      <c r="AQ187">
        <v>7398.5024000000003</v>
      </c>
      <c r="AR187">
        <v>6089.7950000000001</v>
      </c>
      <c r="AS187">
        <v>5336.4228000000003</v>
      </c>
      <c r="AT187">
        <v>4799.6185999999998</v>
      </c>
      <c r="AU187">
        <v>60.717390999999999</v>
      </c>
      <c r="AV187">
        <v>60.684783000000003</v>
      </c>
      <c r="AW187">
        <v>60.641303999999998</v>
      </c>
      <c r="AX187">
        <v>59.739130000000003</v>
      </c>
      <c r="AY187">
        <v>59.826087000000001</v>
      </c>
      <c r="AZ187">
        <v>59.434783000000003</v>
      </c>
      <c r="BA187">
        <v>59.695652000000003</v>
      </c>
      <c r="BB187">
        <v>63.282609000000001</v>
      </c>
      <c r="BC187">
        <v>66.586956999999998</v>
      </c>
      <c r="BD187">
        <v>68.608695999999995</v>
      </c>
      <c r="BE187">
        <v>69.967391000000006</v>
      </c>
      <c r="BF187">
        <v>71.478261000000003</v>
      </c>
      <c r="BG187">
        <v>71.934782999999996</v>
      </c>
      <c r="BH187">
        <v>72.543477999999993</v>
      </c>
      <c r="BI187">
        <v>72.239130000000003</v>
      </c>
      <c r="BJ187">
        <v>71.836956999999998</v>
      </c>
      <c r="BK187">
        <v>70.554348000000005</v>
      </c>
      <c r="BL187">
        <v>69.054348000000005</v>
      </c>
      <c r="BM187">
        <v>67.293477999999993</v>
      </c>
      <c r="BN187">
        <v>65.347825999999998</v>
      </c>
      <c r="BO187">
        <v>63.206522</v>
      </c>
      <c r="BP187">
        <v>61.5</v>
      </c>
      <c r="BQ187">
        <v>60.75</v>
      </c>
      <c r="BR187">
        <v>59.793478</v>
      </c>
      <c r="BS187">
        <v>32.774590000000003</v>
      </c>
      <c r="BT187">
        <v>20.896370000000001</v>
      </c>
      <c r="BU187">
        <v>23.21463</v>
      </c>
      <c r="BV187">
        <v>7.6534409999999999</v>
      </c>
      <c r="BW187">
        <v>-3.7639459999999998</v>
      </c>
      <c r="BX187">
        <v>16.469650000000001</v>
      </c>
      <c r="BY187">
        <v>15.533849999999999</v>
      </c>
      <c r="BZ187">
        <v>13.36036</v>
      </c>
      <c r="CA187">
        <v>-50.148009999999999</v>
      </c>
      <c r="CB187">
        <v>21.623909999999999</v>
      </c>
      <c r="CC187">
        <v>-23.25704</v>
      </c>
      <c r="CD187">
        <v>-81.57244</v>
      </c>
      <c r="CE187">
        <v>-201.72499999999999</v>
      </c>
      <c r="CF187">
        <v>-268.44040000000001</v>
      </c>
      <c r="CG187">
        <v>466.65820000000002</v>
      </c>
      <c r="CH187">
        <v>-82.032730000000001</v>
      </c>
      <c r="CI187">
        <v>-68.187169999999995</v>
      </c>
      <c r="CJ187">
        <v>-27.47944</v>
      </c>
      <c r="CK187">
        <v>-26.70844</v>
      </c>
      <c r="CL187">
        <v>69.51249</v>
      </c>
      <c r="CM187">
        <v>0.2573433</v>
      </c>
      <c r="CN187">
        <v>-14.268409999999999</v>
      </c>
      <c r="CO187">
        <v>16.989090000000001</v>
      </c>
      <c r="CP187">
        <v>27.35258</v>
      </c>
      <c r="CQ187">
        <v>7027.9279999999999</v>
      </c>
      <c r="CR187">
        <v>6026.8339999999998</v>
      </c>
      <c r="CS187">
        <v>3993.913</v>
      </c>
      <c r="CT187">
        <v>3041.9189999999999</v>
      </c>
      <c r="CU187">
        <v>2263.41</v>
      </c>
      <c r="CV187">
        <v>2060.91</v>
      </c>
      <c r="CW187">
        <v>2006.0630000000001</v>
      </c>
      <c r="CX187">
        <v>1541.7570000000001</v>
      </c>
      <c r="CY187">
        <v>2026.3520000000001</v>
      </c>
      <c r="CZ187">
        <v>3941.1889999999999</v>
      </c>
      <c r="DA187">
        <v>5596.1369999999997</v>
      </c>
      <c r="DB187">
        <v>8794.018</v>
      </c>
      <c r="DC187">
        <v>12335.28</v>
      </c>
      <c r="DD187">
        <v>12513.01</v>
      </c>
      <c r="DE187">
        <v>14455.74</v>
      </c>
      <c r="DF187">
        <v>20515.91</v>
      </c>
      <c r="DG187">
        <v>25692.41</v>
      </c>
      <c r="DH187">
        <v>26454.81</v>
      </c>
      <c r="DI187">
        <v>33716.980000000003</v>
      </c>
      <c r="DJ187">
        <v>36658.300000000003</v>
      </c>
      <c r="DK187">
        <v>32155.52</v>
      </c>
      <c r="DL187">
        <v>22972.48</v>
      </c>
      <c r="DM187">
        <v>20497.38</v>
      </c>
      <c r="DN187">
        <v>17395.68</v>
      </c>
      <c r="DO187">
        <v>15</v>
      </c>
      <c r="DP187">
        <v>21</v>
      </c>
      <c r="DQ187">
        <v>0.26150000000000001</v>
      </c>
    </row>
    <row r="188" spans="1:121" x14ac:dyDescent="0.3">
      <c r="A188" t="str">
        <f t="shared" si="2"/>
        <v>AutoDR-Yes_All CBP_44720</v>
      </c>
      <c r="B188" t="s">
        <v>61</v>
      </c>
      <c r="C188" t="s">
        <v>298</v>
      </c>
      <c r="D188" t="s">
        <v>60</v>
      </c>
      <c r="E188" t="s">
        <v>60</v>
      </c>
      <c r="F188" t="s">
        <v>60</v>
      </c>
      <c r="G188" t="s">
        <v>60</v>
      </c>
      <c r="H188" t="s">
        <v>97</v>
      </c>
      <c r="I188" t="s">
        <v>60</v>
      </c>
      <c r="J188" t="s">
        <v>60</v>
      </c>
      <c r="K188" t="s">
        <v>190</v>
      </c>
      <c r="L188" s="10">
        <v>44720</v>
      </c>
      <c r="M188">
        <v>15</v>
      </c>
      <c r="N188">
        <v>21</v>
      </c>
      <c r="O188" t="s">
        <v>245</v>
      </c>
      <c r="P188">
        <v>5</v>
      </c>
      <c r="Q188">
        <v>5</v>
      </c>
      <c r="R188">
        <v>1</v>
      </c>
      <c r="S188">
        <v>0</v>
      </c>
      <c r="T188">
        <v>1</v>
      </c>
      <c r="U188">
        <v>0</v>
      </c>
      <c r="V188">
        <v>1</v>
      </c>
      <c r="AU188">
        <v>60.7</v>
      </c>
      <c r="AV188">
        <v>60.7</v>
      </c>
      <c r="AW188">
        <v>60.5</v>
      </c>
      <c r="AX188">
        <v>59.6</v>
      </c>
      <c r="AY188">
        <v>59.6</v>
      </c>
      <c r="AZ188">
        <v>59.2</v>
      </c>
      <c r="BA188">
        <v>59.5</v>
      </c>
      <c r="BB188">
        <v>63.2</v>
      </c>
      <c r="BC188">
        <v>66.599999999999994</v>
      </c>
      <c r="BD188">
        <v>68.5</v>
      </c>
      <c r="BE188">
        <v>70</v>
      </c>
      <c r="BF188">
        <v>71.400000000000006</v>
      </c>
      <c r="BG188">
        <v>71.900000000000006</v>
      </c>
      <c r="BH188">
        <v>72.599999999999994</v>
      </c>
      <c r="BI188">
        <v>72.2</v>
      </c>
      <c r="BJ188">
        <v>71.8</v>
      </c>
      <c r="BK188">
        <v>70.7</v>
      </c>
      <c r="BL188">
        <v>69</v>
      </c>
      <c r="BM188">
        <v>67.400000000000006</v>
      </c>
      <c r="BN188">
        <v>65.7</v>
      </c>
      <c r="BO188">
        <v>63.6</v>
      </c>
      <c r="BP188">
        <v>62</v>
      </c>
      <c r="BQ188">
        <v>61.1</v>
      </c>
      <c r="BR188">
        <v>59.9</v>
      </c>
      <c r="DO188">
        <v>15</v>
      </c>
      <c r="DP188">
        <v>21</v>
      </c>
    </row>
    <row r="189" spans="1:121" x14ac:dyDescent="0.3">
      <c r="A189" t="str">
        <f t="shared" si="2"/>
        <v>Industry_Type-4. Retail stores_All CBP_44720</v>
      </c>
      <c r="B189" t="s">
        <v>61</v>
      </c>
      <c r="C189" t="s">
        <v>196</v>
      </c>
      <c r="D189" t="s">
        <v>60</v>
      </c>
      <c r="E189" t="s">
        <v>60</v>
      </c>
      <c r="F189" t="s">
        <v>60</v>
      </c>
      <c r="G189" t="s">
        <v>33</v>
      </c>
      <c r="H189" t="s">
        <v>60</v>
      </c>
      <c r="I189" t="s">
        <v>60</v>
      </c>
      <c r="J189" t="s">
        <v>60</v>
      </c>
      <c r="K189" t="s">
        <v>190</v>
      </c>
      <c r="L189" s="10">
        <v>44720</v>
      </c>
      <c r="M189">
        <v>15</v>
      </c>
      <c r="N189">
        <v>21</v>
      </c>
      <c r="O189" t="s">
        <v>245</v>
      </c>
      <c r="P189">
        <v>43</v>
      </c>
      <c r="Q189">
        <v>43</v>
      </c>
      <c r="R189">
        <v>1</v>
      </c>
      <c r="S189">
        <v>0</v>
      </c>
      <c r="T189">
        <v>0</v>
      </c>
      <c r="U189">
        <v>0</v>
      </c>
      <c r="V189">
        <v>0</v>
      </c>
      <c r="W189">
        <v>1126.1812</v>
      </c>
      <c r="X189">
        <v>1105.0437999999999</v>
      </c>
      <c r="Y189">
        <v>1105.0082</v>
      </c>
      <c r="Z189">
        <v>1135.2828</v>
      </c>
      <c r="AA189">
        <v>1312.2084</v>
      </c>
      <c r="AB189">
        <v>1335.9638</v>
      </c>
      <c r="AC189">
        <v>1519.0509999999999</v>
      </c>
      <c r="AD189">
        <v>1770.8226</v>
      </c>
      <c r="AE189">
        <v>2031.1880000000001</v>
      </c>
      <c r="AF189">
        <v>2211.1867999999999</v>
      </c>
      <c r="AG189">
        <v>2987.0194000000001</v>
      </c>
      <c r="AH189">
        <v>3292.3283999999999</v>
      </c>
      <c r="AI189">
        <v>3548.8652000000002</v>
      </c>
      <c r="AJ189">
        <v>3743.5657999999999</v>
      </c>
      <c r="AK189">
        <v>3078.7574</v>
      </c>
      <c r="AL189">
        <v>3557.4434000000001</v>
      </c>
      <c r="AM189">
        <v>3571.6691999999998</v>
      </c>
      <c r="AN189">
        <v>3476.0823999999998</v>
      </c>
      <c r="AO189">
        <v>3426.0672</v>
      </c>
      <c r="AP189">
        <v>3249.2811999999999</v>
      </c>
      <c r="AQ189">
        <v>2855.9623999999999</v>
      </c>
      <c r="AR189">
        <v>1914.1949999999999</v>
      </c>
      <c r="AS189">
        <v>1336.4028000000001</v>
      </c>
      <c r="AT189">
        <v>1164.7585999999999</v>
      </c>
      <c r="AU189">
        <v>61</v>
      </c>
      <c r="AV189">
        <v>60.953488</v>
      </c>
      <c r="AW189">
        <v>60.860464999999998</v>
      </c>
      <c r="AX189">
        <v>59.941859999999998</v>
      </c>
      <c r="AY189">
        <v>60.011628000000002</v>
      </c>
      <c r="AZ189">
        <v>59.604650999999997</v>
      </c>
      <c r="BA189">
        <v>59.848837000000003</v>
      </c>
      <c r="BB189">
        <v>63.465116000000002</v>
      </c>
      <c r="BC189">
        <v>66.813952999999998</v>
      </c>
      <c r="BD189">
        <v>68.848837000000003</v>
      </c>
      <c r="BE189">
        <v>70.255814000000001</v>
      </c>
      <c r="BF189">
        <v>71.779070000000004</v>
      </c>
      <c r="BG189">
        <v>72.290698000000006</v>
      </c>
      <c r="BH189">
        <v>72.941860000000005</v>
      </c>
      <c r="BI189">
        <v>72.662790999999999</v>
      </c>
      <c r="BJ189">
        <v>72.279070000000004</v>
      </c>
      <c r="BK189">
        <v>71.023256000000003</v>
      </c>
      <c r="BL189">
        <v>69.523256000000003</v>
      </c>
      <c r="BM189">
        <v>67.790698000000006</v>
      </c>
      <c r="BN189">
        <v>65.860465000000005</v>
      </c>
      <c r="BO189">
        <v>63.686047000000002</v>
      </c>
      <c r="BP189">
        <v>61.953488</v>
      </c>
      <c r="BQ189">
        <v>61.162790999999999</v>
      </c>
      <c r="BR189">
        <v>60.151162999999997</v>
      </c>
      <c r="BS189">
        <v>4.9615039999999997</v>
      </c>
      <c r="BT189">
        <v>5.456582</v>
      </c>
      <c r="BU189">
        <v>3.4320520000000001</v>
      </c>
      <c r="BV189">
        <v>-0.38855240000000002</v>
      </c>
      <c r="BW189">
        <v>-9.2877410000000005</v>
      </c>
      <c r="BX189">
        <v>10.984159999999999</v>
      </c>
      <c r="BY189">
        <v>13.94195</v>
      </c>
      <c r="BZ189">
        <v>18.05725</v>
      </c>
      <c r="CA189">
        <v>-45.472000000000001</v>
      </c>
      <c r="CB189">
        <v>23.864909999999998</v>
      </c>
      <c r="CC189">
        <v>-9.4842370000000003</v>
      </c>
      <c r="CD189">
        <v>-59.39331</v>
      </c>
      <c r="CE189">
        <v>-208.43809999999999</v>
      </c>
      <c r="CF189">
        <v>-281.72719999999998</v>
      </c>
      <c r="CG189">
        <v>428.16489999999999</v>
      </c>
      <c r="CH189">
        <v>-85.109070000000003</v>
      </c>
      <c r="CI189">
        <v>-92.662850000000006</v>
      </c>
      <c r="CJ189">
        <v>-39.212470000000003</v>
      </c>
      <c r="CK189">
        <v>-31.624939999999999</v>
      </c>
      <c r="CL189">
        <v>63.562710000000003</v>
      </c>
      <c r="CM189">
        <v>-14.728440000000001</v>
      </c>
      <c r="CN189">
        <v>-28.764720000000001</v>
      </c>
      <c r="CO189">
        <v>-3.9677020000000001</v>
      </c>
      <c r="CP189">
        <v>6.1625589999999999</v>
      </c>
      <c r="CQ189">
        <v>170.54050000000001</v>
      </c>
      <c r="CR189">
        <v>365.53750000000002</v>
      </c>
      <c r="CS189">
        <v>249.49</v>
      </c>
      <c r="CT189">
        <v>113.17610000000001</v>
      </c>
      <c r="CU189">
        <v>182.03960000000001</v>
      </c>
      <c r="CV189">
        <v>147.89519999999999</v>
      </c>
      <c r="CW189">
        <v>166.0223</v>
      </c>
      <c r="CX189">
        <v>353.16950000000003</v>
      </c>
      <c r="CY189">
        <v>274.50810000000001</v>
      </c>
      <c r="CZ189">
        <v>398.05520000000001</v>
      </c>
      <c r="DA189">
        <v>836.4982</v>
      </c>
      <c r="DB189">
        <v>989.68939999999998</v>
      </c>
      <c r="DC189">
        <v>1048.8009999999999</v>
      </c>
      <c r="DD189">
        <v>878.8854</v>
      </c>
      <c r="DE189">
        <v>831.74310000000003</v>
      </c>
      <c r="DF189">
        <v>1029.807</v>
      </c>
      <c r="DG189">
        <v>905.18910000000005</v>
      </c>
      <c r="DH189">
        <v>725.31489999999997</v>
      </c>
      <c r="DI189">
        <v>649.68740000000003</v>
      </c>
      <c r="DJ189">
        <v>1226.011</v>
      </c>
      <c r="DK189">
        <v>1324.636</v>
      </c>
      <c r="DL189">
        <v>1008.2910000000001</v>
      </c>
      <c r="DM189">
        <v>812.17690000000005</v>
      </c>
      <c r="DN189">
        <v>725.99149999999997</v>
      </c>
      <c r="DO189">
        <v>15</v>
      </c>
      <c r="DP189">
        <v>21</v>
      </c>
      <c r="DQ189">
        <v>0.26177139999999999</v>
      </c>
    </row>
    <row r="190" spans="1:121" x14ac:dyDescent="0.3">
      <c r="A190" t="str">
        <f t="shared" si="2"/>
        <v>Size_Grp-20 to 199.99 kW_Elect DA 1-4 (1PM-9PM)_44720_15-15</v>
      </c>
      <c r="B190" t="s">
        <v>61</v>
      </c>
      <c r="C190" t="s">
        <v>193</v>
      </c>
      <c r="D190" t="s">
        <v>60</v>
      </c>
      <c r="E190" t="s">
        <v>60</v>
      </c>
      <c r="F190" t="s">
        <v>60</v>
      </c>
      <c r="G190" t="s">
        <v>60</v>
      </c>
      <c r="H190" t="s">
        <v>60</v>
      </c>
      <c r="I190" t="s">
        <v>60</v>
      </c>
      <c r="J190" t="s">
        <v>100</v>
      </c>
      <c r="K190" t="s">
        <v>195</v>
      </c>
      <c r="L190" s="10">
        <v>44720</v>
      </c>
      <c r="M190">
        <v>15</v>
      </c>
      <c r="N190">
        <v>15</v>
      </c>
      <c r="O190" t="s">
        <v>245</v>
      </c>
      <c r="P190">
        <v>28</v>
      </c>
      <c r="Q190">
        <v>28</v>
      </c>
      <c r="R190">
        <v>0</v>
      </c>
      <c r="S190">
        <v>0</v>
      </c>
      <c r="T190">
        <v>0</v>
      </c>
      <c r="U190">
        <v>1</v>
      </c>
      <c r="V190">
        <v>1</v>
      </c>
      <c r="AU190">
        <v>57.089286000000001</v>
      </c>
      <c r="AV190">
        <v>57.535713999999999</v>
      </c>
      <c r="AW190">
        <v>57.982143000000001</v>
      </c>
      <c r="AX190">
        <v>57.303570999999998</v>
      </c>
      <c r="AY190">
        <v>57.625</v>
      </c>
      <c r="AZ190">
        <v>57.464286000000001</v>
      </c>
      <c r="BA190">
        <v>58.125</v>
      </c>
      <c r="BB190">
        <v>61.732143000000001</v>
      </c>
      <c r="BC190">
        <v>64.857142999999994</v>
      </c>
      <c r="BD190">
        <v>66.678571000000005</v>
      </c>
      <c r="BE190">
        <v>67.625</v>
      </c>
      <c r="BF190">
        <v>69.035713999999999</v>
      </c>
      <c r="BG190">
        <v>69.25</v>
      </c>
      <c r="BH190">
        <v>69.5</v>
      </c>
      <c r="BI190">
        <v>68.696428999999995</v>
      </c>
      <c r="BJ190">
        <v>67.857142999999994</v>
      </c>
      <c r="BK190">
        <v>66.160713999999999</v>
      </c>
      <c r="BL190">
        <v>64.375</v>
      </c>
      <c r="BM190">
        <v>62.267856999999999</v>
      </c>
      <c r="BN190">
        <v>60</v>
      </c>
      <c r="BO190">
        <v>57.875</v>
      </c>
      <c r="BP190">
        <v>56.428570999999998</v>
      </c>
      <c r="BQ190">
        <v>56.017856999999999</v>
      </c>
      <c r="BR190">
        <v>55.410713999999999</v>
      </c>
      <c r="DO190">
        <v>15</v>
      </c>
      <c r="DP190">
        <v>15</v>
      </c>
    </row>
    <row r="191" spans="1:121" x14ac:dyDescent="0.3">
      <c r="A191" t="str">
        <f t="shared" si="2"/>
        <v>OtherDR-No_Elect DA 1-4 (1PM-9PM)_44720_20-21</v>
      </c>
      <c r="B191" t="s">
        <v>61</v>
      </c>
      <c r="C191" t="s">
        <v>299</v>
      </c>
      <c r="D191" t="s">
        <v>60</v>
      </c>
      <c r="E191" t="s">
        <v>60</v>
      </c>
      <c r="F191" t="s">
        <v>60</v>
      </c>
      <c r="G191" t="s">
        <v>60</v>
      </c>
      <c r="H191" t="s">
        <v>60</v>
      </c>
      <c r="I191" t="s">
        <v>96</v>
      </c>
      <c r="J191" t="s">
        <v>60</v>
      </c>
      <c r="K191" t="s">
        <v>195</v>
      </c>
      <c r="L191" s="10">
        <v>44720</v>
      </c>
      <c r="M191">
        <v>20</v>
      </c>
      <c r="N191">
        <v>21</v>
      </c>
      <c r="O191" t="s">
        <v>245</v>
      </c>
      <c r="P191">
        <v>8</v>
      </c>
      <c r="Q191">
        <v>8</v>
      </c>
      <c r="R191">
        <v>0</v>
      </c>
      <c r="S191">
        <v>0</v>
      </c>
      <c r="T191">
        <v>1</v>
      </c>
      <c r="U191">
        <v>1</v>
      </c>
      <c r="V191">
        <v>1</v>
      </c>
      <c r="AU191">
        <v>78</v>
      </c>
      <c r="AV191">
        <v>76</v>
      </c>
      <c r="AW191">
        <v>73.5</v>
      </c>
      <c r="AX191">
        <v>71.5</v>
      </c>
      <c r="AY191">
        <v>70.5</v>
      </c>
      <c r="AZ191">
        <v>69</v>
      </c>
      <c r="BA191">
        <v>67.5</v>
      </c>
      <c r="BB191">
        <v>71.5</v>
      </c>
      <c r="BC191">
        <v>76</v>
      </c>
      <c r="BD191">
        <v>79</v>
      </c>
      <c r="BE191">
        <v>82.5</v>
      </c>
      <c r="BF191">
        <v>84.5</v>
      </c>
      <c r="BG191">
        <v>86.5</v>
      </c>
      <c r="BH191">
        <v>89</v>
      </c>
      <c r="BI191">
        <v>91</v>
      </c>
      <c r="BJ191">
        <v>92.5</v>
      </c>
      <c r="BK191">
        <v>93</v>
      </c>
      <c r="BL191">
        <v>92.5</v>
      </c>
      <c r="BM191">
        <v>92.5</v>
      </c>
      <c r="BN191">
        <v>92</v>
      </c>
      <c r="BO191">
        <v>89.5</v>
      </c>
      <c r="BP191">
        <v>86.5</v>
      </c>
      <c r="BQ191">
        <v>84</v>
      </c>
      <c r="BR191">
        <v>81</v>
      </c>
      <c r="DO191">
        <v>20</v>
      </c>
      <c r="DP191">
        <v>21</v>
      </c>
    </row>
    <row r="192" spans="1:121" x14ac:dyDescent="0.3">
      <c r="A192" t="str">
        <f t="shared" si="2"/>
        <v>All_Elect DA 1-4 (1PM-9PM)_44720_15-15</v>
      </c>
      <c r="B192" t="s">
        <v>61</v>
      </c>
      <c r="C192" t="s">
        <v>60</v>
      </c>
      <c r="D192" t="s">
        <v>60</v>
      </c>
      <c r="E192" t="s">
        <v>60</v>
      </c>
      <c r="F192" t="s">
        <v>60</v>
      </c>
      <c r="G192" t="s">
        <v>60</v>
      </c>
      <c r="H192" t="s">
        <v>60</v>
      </c>
      <c r="I192" t="s">
        <v>60</v>
      </c>
      <c r="J192" t="s">
        <v>60</v>
      </c>
      <c r="K192" t="s">
        <v>195</v>
      </c>
      <c r="L192" s="10">
        <v>44720</v>
      </c>
      <c r="M192">
        <v>15</v>
      </c>
      <c r="N192">
        <v>15</v>
      </c>
      <c r="O192" t="s">
        <v>245</v>
      </c>
      <c r="P192">
        <v>38</v>
      </c>
      <c r="Q192">
        <v>38</v>
      </c>
      <c r="R192">
        <v>0</v>
      </c>
      <c r="S192">
        <v>1</v>
      </c>
      <c r="T192">
        <v>0</v>
      </c>
      <c r="U192">
        <v>1</v>
      </c>
      <c r="V192">
        <v>1</v>
      </c>
      <c r="AU192">
        <v>57.078946999999999</v>
      </c>
      <c r="AV192">
        <v>57.460526000000002</v>
      </c>
      <c r="AW192">
        <v>57.934210999999998</v>
      </c>
      <c r="AX192">
        <v>57.263157999999997</v>
      </c>
      <c r="AY192">
        <v>57.578946999999999</v>
      </c>
      <c r="AZ192">
        <v>57.421053000000001</v>
      </c>
      <c r="BA192">
        <v>58.052632000000003</v>
      </c>
      <c r="BB192">
        <v>61.552632000000003</v>
      </c>
      <c r="BC192">
        <v>64.605262999999994</v>
      </c>
      <c r="BD192">
        <v>66.421053000000001</v>
      </c>
      <c r="BE192">
        <v>67.328946999999999</v>
      </c>
      <c r="BF192">
        <v>68.736841999999996</v>
      </c>
      <c r="BG192">
        <v>68.868420999999998</v>
      </c>
      <c r="BH192">
        <v>69.078946999999999</v>
      </c>
      <c r="BI192">
        <v>68.289473999999998</v>
      </c>
      <c r="BJ192">
        <v>67.486841999999996</v>
      </c>
      <c r="BK192">
        <v>65.828946999999999</v>
      </c>
      <c r="BL192">
        <v>64.118420999999998</v>
      </c>
      <c r="BM192">
        <v>61.986842000000003</v>
      </c>
      <c r="BN192">
        <v>59.736842000000003</v>
      </c>
      <c r="BO192">
        <v>57.671053000000001</v>
      </c>
      <c r="BP192">
        <v>56.236842000000003</v>
      </c>
      <c r="BQ192">
        <v>55.855263000000001</v>
      </c>
      <c r="BR192">
        <v>55.328946999999999</v>
      </c>
      <c r="DO192">
        <v>15</v>
      </c>
      <c r="DP192">
        <v>15</v>
      </c>
    </row>
    <row r="193" spans="1:120" x14ac:dyDescent="0.3">
      <c r="A193" t="str">
        <f t="shared" si="2"/>
        <v>Size_Grp-200 kW and above_Elect DA 1-4 (1PM-9PM)_44720_15-15</v>
      </c>
      <c r="B193" t="s">
        <v>61</v>
      </c>
      <c r="C193" t="s">
        <v>199</v>
      </c>
      <c r="D193" t="s">
        <v>60</v>
      </c>
      <c r="E193" t="s">
        <v>60</v>
      </c>
      <c r="F193" t="s">
        <v>60</v>
      </c>
      <c r="G193" t="s">
        <v>60</v>
      </c>
      <c r="H193" t="s">
        <v>60</v>
      </c>
      <c r="I193" t="s">
        <v>60</v>
      </c>
      <c r="J193" t="s">
        <v>101</v>
      </c>
      <c r="K193" t="s">
        <v>195</v>
      </c>
      <c r="L193" s="10">
        <v>44720</v>
      </c>
      <c r="M193">
        <v>15</v>
      </c>
      <c r="N193">
        <v>15</v>
      </c>
      <c r="O193" t="s">
        <v>245</v>
      </c>
      <c r="P193">
        <v>7</v>
      </c>
      <c r="Q193">
        <v>7</v>
      </c>
      <c r="R193">
        <v>0</v>
      </c>
      <c r="S193">
        <v>1</v>
      </c>
      <c r="T193">
        <v>1</v>
      </c>
      <c r="U193">
        <v>1</v>
      </c>
      <c r="V193">
        <v>1</v>
      </c>
      <c r="AU193">
        <v>56.357143000000001</v>
      </c>
      <c r="AV193">
        <v>56.357143000000001</v>
      </c>
      <c r="AW193">
        <v>56.785713999999999</v>
      </c>
      <c r="AX193">
        <v>56.214286000000001</v>
      </c>
      <c r="AY193">
        <v>56.357143000000001</v>
      </c>
      <c r="AZ193">
        <v>56.285713999999999</v>
      </c>
      <c r="BA193">
        <v>57</v>
      </c>
      <c r="BB193">
        <v>60.142856999999999</v>
      </c>
      <c r="BC193">
        <v>62.785713999999999</v>
      </c>
      <c r="BD193">
        <v>64.285713999999999</v>
      </c>
      <c r="BE193">
        <v>65.071428999999995</v>
      </c>
      <c r="BF193">
        <v>66.285713999999999</v>
      </c>
      <c r="BG193">
        <v>65.857142999999994</v>
      </c>
      <c r="BH193">
        <v>66</v>
      </c>
      <c r="BI193">
        <v>65.142857000000006</v>
      </c>
      <c r="BJ193">
        <v>64.571428999999995</v>
      </c>
      <c r="BK193">
        <v>63.428570999999998</v>
      </c>
      <c r="BL193">
        <v>62</v>
      </c>
      <c r="BM193">
        <v>59.928570999999998</v>
      </c>
      <c r="BN193">
        <v>58.071429000000002</v>
      </c>
      <c r="BO193">
        <v>56.214286000000001</v>
      </c>
      <c r="BP193">
        <v>55</v>
      </c>
      <c r="BQ193">
        <v>54.5</v>
      </c>
      <c r="BR193">
        <v>54.142856999999999</v>
      </c>
      <c r="DO193">
        <v>15</v>
      </c>
      <c r="DP193">
        <v>15</v>
      </c>
    </row>
    <row r="194" spans="1:120" x14ac:dyDescent="0.3">
      <c r="A194" t="str">
        <f t="shared" si="2"/>
        <v>sublap_id-SLAP_PGKN_Elect DA 1-4 (1PM-9PM)_44720_20-21</v>
      </c>
      <c r="B194" t="s">
        <v>61</v>
      </c>
      <c r="C194" t="s">
        <v>260</v>
      </c>
      <c r="D194" t="s">
        <v>60</v>
      </c>
      <c r="E194" t="s">
        <v>261</v>
      </c>
      <c r="F194" t="s">
        <v>60</v>
      </c>
      <c r="G194" t="s">
        <v>60</v>
      </c>
      <c r="H194" t="s">
        <v>60</v>
      </c>
      <c r="I194" t="s">
        <v>60</v>
      </c>
      <c r="J194" t="s">
        <v>60</v>
      </c>
      <c r="K194" t="s">
        <v>195</v>
      </c>
      <c r="L194" s="10">
        <v>44720</v>
      </c>
      <c r="M194">
        <v>20</v>
      </c>
      <c r="N194">
        <v>21</v>
      </c>
      <c r="O194" t="s">
        <v>245</v>
      </c>
      <c r="P194">
        <v>8</v>
      </c>
      <c r="Q194">
        <v>8</v>
      </c>
      <c r="R194">
        <v>0</v>
      </c>
      <c r="S194">
        <v>0</v>
      </c>
      <c r="T194">
        <v>1</v>
      </c>
      <c r="U194">
        <v>1</v>
      </c>
      <c r="V194">
        <v>1</v>
      </c>
      <c r="AU194">
        <v>78</v>
      </c>
      <c r="AV194">
        <v>76</v>
      </c>
      <c r="AW194">
        <v>73.5</v>
      </c>
      <c r="AX194">
        <v>71.5</v>
      </c>
      <c r="AY194">
        <v>70.5</v>
      </c>
      <c r="AZ194">
        <v>69</v>
      </c>
      <c r="BA194">
        <v>67.5</v>
      </c>
      <c r="BB194">
        <v>71.5</v>
      </c>
      <c r="BC194">
        <v>76</v>
      </c>
      <c r="BD194">
        <v>79</v>
      </c>
      <c r="BE194">
        <v>82.5</v>
      </c>
      <c r="BF194">
        <v>84.5</v>
      </c>
      <c r="BG194">
        <v>86.5</v>
      </c>
      <c r="BH194">
        <v>89</v>
      </c>
      <c r="BI194">
        <v>91</v>
      </c>
      <c r="BJ194">
        <v>92.5</v>
      </c>
      <c r="BK194">
        <v>93</v>
      </c>
      <c r="BL194">
        <v>92.5</v>
      </c>
      <c r="BM194">
        <v>92.5</v>
      </c>
      <c r="BN194">
        <v>92</v>
      </c>
      <c r="BO194">
        <v>89.5</v>
      </c>
      <c r="BP194">
        <v>86.5</v>
      </c>
      <c r="BQ194">
        <v>84</v>
      </c>
      <c r="BR194">
        <v>81</v>
      </c>
      <c r="DO194">
        <v>20</v>
      </c>
      <c r="DP194">
        <v>21</v>
      </c>
    </row>
    <row r="195" spans="1:120" x14ac:dyDescent="0.3">
      <c r="A195" t="str">
        <f t="shared" si="2"/>
        <v>AutoDR-No_Elect DA 1-4 (1PM-9PM)_44720_15-15</v>
      </c>
      <c r="B195" t="s">
        <v>61</v>
      </c>
      <c r="C195" t="s">
        <v>297</v>
      </c>
      <c r="D195" t="s">
        <v>60</v>
      </c>
      <c r="E195" t="s">
        <v>60</v>
      </c>
      <c r="F195" t="s">
        <v>60</v>
      </c>
      <c r="G195" t="s">
        <v>60</v>
      </c>
      <c r="H195" t="s">
        <v>96</v>
      </c>
      <c r="I195" t="s">
        <v>60</v>
      </c>
      <c r="J195" t="s">
        <v>60</v>
      </c>
      <c r="K195" t="s">
        <v>195</v>
      </c>
      <c r="L195" s="10">
        <v>44720</v>
      </c>
      <c r="M195">
        <v>15</v>
      </c>
      <c r="N195">
        <v>15</v>
      </c>
      <c r="O195" t="s">
        <v>245</v>
      </c>
      <c r="P195">
        <v>34</v>
      </c>
      <c r="Q195">
        <v>34</v>
      </c>
      <c r="R195">
        <v>0</v>
      </c>
      <c r="S195">
        <v>1</v>
      </c>
      <c r="T195">
        <v>0</v>
      </c>
      <c r="U195">
        <v>1</v>
      </c>
      <c r="V195">
        <v>1</v>
      </c>
      <c r="AU195">
        <v>57.161765000000003</v>
      </c>
      <c r="AV195">
        <v>57.529412000000001</v>
      </c>
      <c r="AW195">
        <v>58.014705999999997</v>
      </c>
      <c r="AX195">
        <v>57.338234999999997</v>
      </c>
      <c r="AY195">
        <v>57.661765000000003</v>
      </c>
      <c r="AZ195">
        <v>57.5</v>
      </c>
      <c r="BA195">
        <v>58.117646999999998</v>
      </c>
      <c r="BB195">
        <v>61.602941000000001</v>
      </c>
      <c r="BC195">
        <v>64.647058999999999</v>
      </c>
      <c r="BD195">
        <v>66.485293999999996</v>
      </c>
      <c r="BE195">
        <v>67.382352999999995</v>
      </c>
      <c r="BF195">
        <v>68.808824000000001</v>
      </c>
      <c r="BG195">
        <v>68.941175999999999</v>
      </c>
      <c r="BH195">
        <v>69.147058999999999</v>
      </c>
      <c r="BI195">
        <v>68.382352999999995</v>
      </c>
      <c r="BJ195">
        <v>67.588234999999997</v>
      </c>
      <c r="BK195">
        <v>65.911765000000003</v>
      </c>
      <c r="BL195">
        <v>64.235293999999996</v>
      </c>
      <c r="BM195">
        <v>62.088234999999997</v>
      </c>
      <c r="BN195">
        <v>59.808824000000001</v>
      </c>
      <c r="BO195">
        <v>57.735294000000003</v>
      </c>
      <c r="BP195">
        <v>56.279412000000001</v>
      </c>
      <c r="BQ195">
        <v>55.911765000000003</v>
      </c>
      <c r="BR195">
        <v>55.411765000000003</v>
      </c>
      <c r="DO195">
        <v>15</v>
      </c>
      <c r="DP195">
        <v>15</v>
      </c>
    </row>
    <row r="196" spans="1:120" x14ac:dyDescent="0.3">
      <c r="A196" t="str">
        <f t="shared" ref="A196:A259" si="3">C196&amp;"_"&amp;K196&amp;"_"&amp;IF(L196="",O196,L196&amp;IF(LEFT(K196,3)="All","",IF(R196=1,"_Combined","_"&amp;M196&amp;"-"&amp;N196)))</f>
        <v>Industry_Type-4. Retail stores_Elect DA 1-4 (1PM-9PM)_44720_15-15</v>
      </c>
      <c r="B196" t="s">
        <v>61</v>
      </c>
      <c r="C196" t="s">
        <v>196</v>
      </c>
      <c r="D196" t="s">
        <v>60</v>
      </c>
      <c r="E196" t="s">
        <v>60</v>
      </c>
      <c r="F196" t="s">
        <v>60</v>
      </c>
      <c r="G196" t="s">
        <v>33</v>
      </c>
      <c r="H196" t="s">
        <v>60</v>
      </c>
      <c r="I196" t="s">
        <v>60</v>
      </c>
      <c r="J196" t="s">
        <v>60</v>
      </c>
      <c r="K196" t="s">
        <v>195</v>
      </c>
      <c r="L196" s="10">
        <v>44720</v>
      </c>
      <c r="M196">
        <v>15</v>
      </c>
      <c r="N196">
        <v>15</v>
      </c>
      <c r="O196" t="s">
        <v>245</v>
      </c>
      <c r="P196">
        <v>35</v>
      </c>
      <c r="Q196">
        <v>35</v>
      </c>
      <c r="R196">
        <v>0</v>
      </c>
      <c r="S196">
        <v>1</v>
      </c>
      <c r="T196">
        <v>0</v>
      </c>
      <c r="U196">
        <v>1</v>
      </c>
      <c r="V196">
        <v>1</v>
      </c>
      <c r="AU196">
        <v>57.114286</v>
      </c>
      <c r="AV196">
        <v>57.514285999999998</v>
      </c>
      <c r="AW196">
        <v>57.971429000000001</v>
      </c>
      <c r="AX196">
        <v>57.3</v>
      </c>
      <c r="AY196">
        <v>57.614286</v>
      </c>
      <c r="AZ196">
        <v>57.457143000000002</v>
      </c>
      <c r="BA196">
        <v>58.1</v>
      </c>
      <c r="BB196">
        <v>61.628571000000001</v>
      </c>
      <c r="BC196">
        <v>64.714286000000001</v>
      </c>
      <c r="BD196">
        <v>66.528570999999999</v>
      </c>
      <c r="BE196">
        <v>67.457143000000002</v>
      </c>
      <c r="BF196">
        <v>68.871429000000006</v>
      </c>
      <c r="BG196">
        <v>69.042856999999998</v>
      </c>
      <c r="BH196">
        <v>69.271428999999998</v>
      </c>
      <c r="BI196">
        <v>68.471429000000001</v>
      </c>
      <c r="BJ196">
        <v>67.657143000000005</v>
      </c>
      <c r="BK196">
        <v>66</v>
      </c>
      <c r="BL196">
        <v>64.271428999999998</v>
      </c>
      <c r="BM196">
        <v>62.142856999999999</v>
      </c>
      <c r="BN196">
        <v>59.885714</v>
      </c>
      <c r="BO196">
        <v>57.785713999999999</v>
      </c>
      <c r="BP196">
        <v>56.342857000000002</v>
      </c>
      <c r="BQ196">
        <v>55.942856999999997</v>
      </c>
      <c r="BR196">
        <v>55.385714</v>
      </c>
      <c r="DO196">
        <v>15</v>
      </c>
      <c r="DP196">
        <v>15</v>
      </c>
    </row>
    <row r="197" spans="1:120" x14ac:dyDescent="0.3">
      <c r="A197" t="str">
        <f t="shared" si="3"/>
        <v>Industry_Type-5. Offices, Hotels, Finance, Services_Elect DA 1-4 (1PM-9PM)_44720_15-15</v>
      </c>
      <c r="B197" t="s">
        <v>61</v>
      </c>
      <c r="C197" t="s">
        <v>197</v>
      </c>
      <c r="D197" t="s">
        <v>60</v>
      </c>
      <c r="E197" t="s">
        <v>60</v>
      </c>
      <c r="F197" t="s">
        <v>60</v>
      </c>
      <c r="G197" t="s">
        <v>37</v>
      </c>
      <c r="H197" t="s">
        <v>60</v>
      </c>
      <c r="I197" t="s">
        <v>60</v>
      </c>
      <c r="J197" t="s">
        <v>60</v>
      </c>
      <c r="K197" t="s">
        <v>195</v>
      </c>
      <c r="L197" s="10">
        <v>44720</v>
      </c>
      <c r="M197">
        <v>15</v>
      </c>
      <c r="N197">
        <v>15</v>
      </c>
      <c r="O197" t="s">
        <v>245</v>
      </c>
      <c r="P197">
        <v>3</v>
      </c>
      <c r="Q197">
        <v>3</v>
      </c>
      <c r="R197">
        <v>0</v>
      </c>
      <c r="S197">
        <v>1</v>
      </c>
      <c r="T197">
        <v>1</v>
      </c>
      <c r="U197">
        <v>1</v>
      </c>
      <c r="V197">
        <v>1</v>
      </c>
      <c r="AU197">
        <v>56.666666999999997</v>
      </c>
      <c r="AV197">
        <v>56.833333000000003</v>
      </c>
      <c r="AW197">
        <v>57.5</v>
      </c>
      <c r="AX197">
        <v>56.833333000000003</v>
      </c>
      <c r="AY197">
        <v>57.166666999999997</v>
      </c>
      <c r="AZ197">
        <v>57</v>
      </c>
      <c r="BA197">
        <v>57.5</v>
      </c>
      <c r="BB197">
        <v>60.666666999999997</v>
      </c>
      <c r="BC197">
        <v>63.333333000000003</v>
      </c>
      <c r="BD197">
        <v>65.166667000000004</v>
      </c>
      <c r="BE197">
        <v>65.833332999999996</v>
      </c>
      <c r="BF197">
        <v>67.166667000000004</v>
      </c>
      <c r="BG197">
        <v>66.833332999999996</v>
      </c>
      <c r="BH197">
        <v>66.833332999999996</v>
      </c>
      <c r="BI197">
        <v>66.166667000000004</v>
      </c>
      <c r="BJ197">
        <v>65.5</v>
      </c>
      <c r="BK197">
        <v>63.833333000000003</v>
      </c>
      <c r="BL197">
        <v>62.333333000000003</v>
      </c>
      <c r="BM197">
        <v>60.166666999999997</v>
      </c>
      <c r="BN197">
        <v>58</v>
      </c>
      <c r="BO197">
        <v>56.333333000000003</v>
      </c>
      <c r="BP197">
        <v>55</v>
      </c>
      <c r="BQ197">
        <v>54.833333000000003</v>
      </c>
      <c r="BR197">
        <v>54.666666999999997</v>
      </c>
      <c r="DO197">
        <v>15</v>
      </c>
      <c r="DP197">
        <v>15</v>
      </c>
    </row>
    <row r="198" spans="1:120" x14ac:dyDescent="0.3">
      <c r="A198" t="str">
        <f t="shared" si="3"/>
        <v>Size_Grp-20 to 199.99 kW_Elect DA 1-4 (1PM-9PM)_44720_20-21</v>
      </c>
      <c r="B198" t="s">
        <v>61</v>
      </c>
      <c r="C198" t="s">
        <v>193</v>
      </c>
      <c r="D198" t="s">
        <v>60</v>
      </c>
      <c r="E198" t="s">
        <v>60</v>
      </c>
      <c r="F198" t="s">
        <v>60</v>
      </c>
      <c r="G198" t="s">
        <v>60</v>
      </c>
      <c r="H198" t="s">
        <v>60</v>
      </c>
      <c r="I198" t="s">
        <v>60</v>
      </c>
      <c r="J198" t="s">
        <v>100</v>
      </c>
      <c r="K198" t="s">
        <v>195</v>
      </c>
      <c r="L198" s="10">
        <v>44720</v>
      </c>
      <c r="M198">
        <v>20</v>
      </c>
      <c r="N198">
        <v>21</v>
      </c>
      <c r="O198" t="s">
        <v>245</v>
      </c>
      <c r="P198">
        <v>8</v>
      </c>
      <c r="Q198">
        <v>8</v>
      </c>
      <c r="R198">
        <v>0</v>
      </c>
      <c r="S198">
        <v>0</v>
      </c>
      <c r="T198">
        <v>1</v>
      </c>
      <c r="U198">
        <v>1</v>
      </c>
      <c r="V198">
        <v>1</v>
      </c>
      <c r="AU198">
        <v>78</v>
      </c>
      <c r="AV198">
        <v>76</v>
      </c>
      <c r="AW198">
        <v>73.5</v>
      </c>
      <c r="AX198">
        <v>71.5</v>
      </c>
      <c r="AY198">
        <v>70.5</v>
      </c>
      <c r="AZ198">
        <v>69</v>
      </c>
      <c r="BA198">
        <v>67.5</v>
      </c>
      <c r="BB198">
        <v>71.5</v>
      </c>
      <c r="BC198">
        <v>76</v>
      </c>
      <c r="BD198">
        <v>79</v>
      </c>
      <c r="BE198">
        <v>82.5</v>
      </c>
      <c r="BF198">
        <v>84.5</v>
      </c>
      <c r="BG198">
        <v>86.5</v>
      </c>
      <c r="BH198">
        <v>89</v>
      </c>
      <c r="BI198">
        <v>91</v>
      </c>
      <c r="BJ198">
        <v>92.5</v>
      </c>
      <c r="BK198">
        <v>93</v>
      </c>
      <c r="BL198">
        <v>92.5</v>
      </c>
      <c r="BM198">
        <v>92.5</v>
      </c>
      <c r="BN198">
        <v>92</v>
      </c>
      <c r="BO198">
        <v>89.5</v>
      </c>
      <c r="BP198">
        <v>86.5</v>
      </c>
      <c r="BQ198">
        <v>84</v>
      </c>
      <c r="BR198">
        <v>81</v>
      </c>
      <c r="DO198">
        <v>20</v>
      </c>
      <c r="DP198">
        <v>21</v>
      </c>
    </row>
    <row r="199" spans="1:120" x14ac:dyDescent="0.3">
      <c r="A199" t="str">
        <f t="shared" si="3"/>
        <v>AutoDR-Yes_Elect DA 1-4 (1PM-9PM)_44720_20-21</v>
      </c>
      <c r="B199" t="s">
        <v>61</v>
      </c>
      <c r="C199" t="s">
        <v>298</v>
      </c>
      <c r="D199" t="s">
        <v>60</v>
      </c>
      <c r="E199" t="s">
        <v>60</v>
      </c>
      <c r="F199" t="s">
        <v>60</v>
      </c>
      <c r="G199" t="s">
        <v>60</v>
      </c>
      <c r="H199" t="s">
        <v>97</v>
      </c>
      <c r="I199" t="s">
        <v>60</v>
      </c>
      <c r="J199" t="s">
        <v>60</v>
      </c>
      <c r="K199" t="s">
        <v>195</v>
      </c>
      <c r="L199" s="10">
        <v>44720</v>
      </c>
      <c r="M199">
        <v>20</v>
      </c>
      <c r="N199">
        <v>21</v>
      </c>
      <c r="O199" t="s">
        <v>245</v>
      </c>
      <c r="P199">
        <v>1</v>
      </c>
      <c r="Q199">
        <v>1</v>
      </c>
      <c r="R199">
        <v>0</v>
      </c>
      <c r="S199">
        <v>0</v>
      </c>
      <c r="T199">
        <v>1</v>
      </c>
      <c r="U199">
        <v>0</v>
      </c>
      <c r="V199">
        <v>1</v>
      </c>
      <c r="AU199">
        <v>78</v>
      </c>
      <c r="AV199">
        <v>76</v>
      </c>
      <c r="AW199">
        <v>73.5</v>
      </c>
      <c r="AX199">
        <v>71.5</v>
      </c>
      <c r="AY199">
        <v>70.5</v>
      </c>
      <c r="AZ199">
        <v>69</v>
      </c>
      <c r="BA199">
        <v>67.5</v>
      </c>
      <c r="BB199">
        <v>71.5</v>
      </c>
      <c r="BC199">
        <v>76</v>
      </c>
      <c r="BD199">
        <v>79</v>
      </c>
      <c r="BE199">
        <v>82.5</v>
      </c>
      <c r="BF199">
        <v>84.5</v>
      </c>
      <c r="BG199">
        <v>86.5</v>
      </c>
      <c r="BH199">
        <v>89</v>
      </c>
      <c r="BI199">
        <v>91</v>
      </c>
      <c r="BJ199">
        <v>92.5</v>
      </c>
      <c r="BK199">
        <v>93</v>
      </c>
      <c r="BL199">
        <v>92.5</v>
      </c>
      <c r="BM199">
        <v>92.5</v>
      </c>
      <c r="BN199">
        <v>92</v>
      </c>
      <c r="BO199">
        <v>89.5</v>
      </c>
      <c r="BP199">
        <v>86.5</v>
      </c>
      <c r="BQ199">
        <v>84</v>
      </c>
      <c r="BR199">
        <v>81</v>
      </c>
      <c r="DO199">
        <v>20</v>
      </c>
      <c r="DP199">
        <v>21</v>
      </c>
    </row>
    <row r="200" spans="1:120" x14ac:dyDescent="0.3">
      <c r="A200" t="str">
        <f t="shared" si="3"/>
        <v>Aggregator-CPower_Elect DA 1-4 (1PM-9PM)_44720_20-21</v>
      </c>
      <c r="B200" t="s">
        <v>61</v>
      </c>
      <c r="C200" t="s">
        <v>207</v>
      </c>
      <c r="D200" t="s">
        <v>60</v>
      </c>
      <c r="E200" t="s">
        <v>60</v>
      </c>
      <c r="F200" t="s">
        <v>41</v>
      </c>
      <c r="G200" t="s">
        <v>60</v>
      </c>
      <c r="H200" t="s">
        <v>60</v>
      </c>
      <c r="I200" t="s">
        <v>60</v>
      </c>
      <c r="J200" t="s">
        <v>60</v>
      </c>
      <c r="K200" t="s">
        <v>195</v>
      </c>
      <c r="L200" s="10">
        <v>44720</v>
      </c>
      <c r="M200">
        <v>20</v>
      </c>
      <c r="N200">
        <v>21</v>
      </c>
      <c r="O200" t="s">
        <v>245</v>
      </c>
      <c r="P200">
        <v>8</v>
      </c>
      <c r="Q200">
        <v>8</v>
      </c>
      <c r="R200">
        <v>0</v>
      </c>
      <c r="S200">
        <v>0</v>
      </c>
      <c r="T200">
        <v>1</v>
      </c>
      <c r="U200">
        <v>1</v>
      </c>
      <c r="V200">
        <v>1</v>
      </c>
      <c r="AU200">
        <v>78</v>
      </c>
      <c r="AV200">
        <v>76</v>
      </c>
      <c r="AW200">
        <v>73.5</v>
      </c>
      <c r="AX200">
        <v>71.5</v>
      </c>
      <c r="AY200">
        <v>70.5</v>
      </c>
      <c r="AZ200">
        <v>69</v>
      </c>
      <c r="BA200">
        <v>67.5</v>
      </c>
      <c r="BB200">
        <v>71.5</v>
      </c>
      <c r="BC200">
        <v>76</v>
      </c>
      <c r="BD200">
        <v>79</v>
      </c>
      <c r="BE200">
        <v>82.5</v>
      </c>
      <c r="BF200">
        <v>84.5</v>
      </c>
      <c r="BG200">
        <v>86.5</v>
      </c>
      <c r="BH200">
        <v>89</v>
      </c>
      <c r="BI200">
        <v>91</v>
      </c>
      <c r="BJ200">
        <v>92.5</v>
      </c>
      <c r="BK200">
        <v>93</v>
      </c>
      <c r="BL200">
        <v>92.5</v>
      </c>
      <c r="BM200">
        <v>92.5</v>
      </c>
      <c r="BN200">
        <v>92</v>
      </c>
      <c r="BO200">
        <v>89.5</v>
      </c>
      <c r="BP200">
        <v>86.5</v>
      </c>
      <c r="BQ200">
        <v>84</v>
      </c>
      <c r="BR200">
        <v>81</v>
      </c>
      <c r="DO200">
        <v>20</v>
      </c>
      <c r="DP200">
        <v>21</v>
      </c>
    </row>
    <row r="201" spans="1:120" x14ac:dyDescent="0.3">
      <c r="A201" t="str">
        <f t="shared" si="3"/>
        <v>Size_Grp-Below 20 kW_Elect DA 1-4 (1PM-9PM)_44720_15-15</v>
      </c>
      <c r="B201" t="s">
        <v>61</v>
      </c>
      <c r="C201" t="s">
        <v>246</v>
      </c>
      <c r="D201" t="s">
        <v>60</v>
      </c>
      <c r="E201" t="s">
        <v>60</v>
      </c>
      <c r="F201" t="s">
        <v>60</v>
      </c>
      <c r="G201" t="s">
        <v>60</v>
      </c>
      <c r="H201" t="s">
        <v>60</v>
      </c>
      <c r="I201" t="s">
        <v>60</v>
      </c>
      <c r="J201" t="s">
        <v>247</v>
      </c>
      <c r="K201" t="s">
        <v>195</v>
      </c>
      <c r="L201" s="10">
        <v>44720</v>
      </c>
      <c r="M201">
        <v>15</v>
      </c>
      <c r="N201">
        <v>15</v>
      </c>
      <c r="O201" t="s">
        <v>245</v>
      </c>
      <c r="P201">
        <v>3</v>
      </c>
      <c r="Q201">
        <v>3</v>
      </c>
      <c r="R201">
        <v>0</v>
      </c>
      <c r="S201">
        <v>0</v>
      </c>
      <c r="T201">
        <v>1</v>
      </c>
      <c r="U201">
        <v>1</v>
      </c>
      <c r="V201">
        <v>1</v>
      </c>
      <c r="AU201">
        <v>58.666666999999997</v>
      </c>
      <c r="AV201">
        <v>59.333333000000003</v>
      </c>
      <c r="AW201">
        <v>60.166666999999997</v>
      </c>
      <c r="AX201">
        <v>59.333333000000003</v>
      </c>
      <c r="AY201">
        <v>60</v>
      </c>
      <c r="AZ201">
        <v>59.666666999999997</v>
      </c>
      <c r="BA201">
        <v>59.833333000000003</v>
      </c>
      <c r="BB201">
        <v>63.166666999999997</v>
      </c>
      <c r="BC201">
        <v>66.5</v>
      </c>
      <c r="BD201">
        <v>69</v>
      </c>
      <c r="BE201">
        <v>69.833332999999996</v>
      </c>
      <c r="BF201">
        <v>71.666667000000004</v>
      </c>
      <c r="BG201">
        <v>72.333332999999996</v>
      </c>
      <c r="BH201">
        <v>72.333332999999996</v>
      </c>
      <c r="BI201">
        <v>71.833332999999996</v>
      </c>
      <c r="BJ201">
        <v>70.833332999999996</v>
      </c>
      <c r="BK201">
        <v>68.333332999999996</v>
      </c>
      <c r="BL201">
        <v>66.666667000000004</v>
      </c>
      <c r="BM201">
        <v>64.166667000000004</v>
      </c>
      <c r="BN201">
        <v>61.166666999999997</v>
      </c>
      <c r="BO201">
        <v>59.166666999999997</v>
      </c>
      <c r="BP201">
        <v>57.333333000000003</v>
      </c>
      <c r="BQ201">
        <v>57.5</v>
      </c>
      <c r="BR201">
        <v>57.333333000000003</v>
      </c>
      <c r="DO201">
        <v>15</v>
      </c>
      <c r="DP201">
        <v>15</v>
      </c>
    </row>
    <row r="202" spans="1:120" x14ac:dyDescent="0.3">
      <c r="A202" t="str">
        <f t="shared" si="3"/>
        <v>LCA-Greater Bay Area_Elect DA 1-4 (1PM-9PM)_44720_15-15</v>
      </c>
      <c r="B202" t="s">
        <v>61</v>
      </c>
      <c r="C202" t="s">
        <v>201</v>
      </c>
      <c r="D202" t="s">
        <v>36</v>
      </c>
      <c r="E202" t="s">
        <v>60</v>
      </c>
      <c r="F202" t="s">
        <v>60</v>
      </c>
      <c r="G202" t="s">
        <v>60</v>
      </c>
      <c r="H202" t="s">
        <v>60</v>
      </c>
      <c r="I202" t="s">
        <v>60</v>
      </c>
      <c r="J202" t="s">
        <v>60</v>
      </c>
      <c r="K202" t="s">
        <v>195</v>
      </c>
      <c r="L202" s="10">
        <v>44720</v>
      </c>
      <c r="M202">
        <v>15</v>
      </c>
      <c r="N202">
        <v>15</v>
      </c>
      <c r="O202" t="s">
        <v>245</v>
      </c>
      <c r="P202">
        <v>38</v>
      </c>
      <c r="Q202">
        <v>38</v>
      </c>
      <c r="R202">
        <v>0</v>
      </c>
      <c r="S202">
        <v>1</v>
      </c>
      <c r="T202">
        <v>0</v>
      </c>
      <c r="U202">
        <v>1</v>
      </c>
      <c r="V202">
        <v>1</v>
      </c>
      <c r="AU202">
        <v>57.078946999999999</v>
      </c>
      <c r="AV202">
        <v>57.460526000000002</v>
      </c>
      <c r="AW202">
        <v>57.934210999999998</v>
      </c>
      <c r="AX202">
        <v>57.263157999999997</v>
      </c>
      <c r="AY202">
        <v>57.578946999999999</v>
      </c>
      <c r="AZ202">
        <v>57.421053000000001</v>
      </c>
      <c r="BA202">
        <v>58.052632000000003</v>
      </c>
      <c r="BB202">
        <v>61.552632000000003</v>
      </c>
      <c r="BC202">
        <v>64.605262999999994</v>
      </c>
      <c r="BD202">
        <v>66.421053000000001</v>
      </c>
      <c r="BE202">
        <v>67.328946999999999</v>
      </c>
      <c r="BF202">
        <v>68.736841999999996</v>
      </c>
      <c r="BG202">
        <v>68.868420999999998</v>
      </c>
      <c r="BH202">
        <v>69.078946999999999</v>
      </c>
      <c r="BI202">
        <v>68.289473999999998</v>
      </c>
      <c r="BJ202">
        <v>67.486841999999996</v>
      </c>
      <c r="BK202">
        <v>65.828946999999999</v>
      </c>
      <c r="BL202">
        <v>64.118420999999998</v>
      </c>
      <c r="BM202">
        <v>61.986842000000003</v>
      </c>
      <c r="BN202">
        <v>59.736842000000003</v>
      </c>
      <c r="BO202">
        <v>57.671053000000001</v>
      </c>
      <c r="BP202">
        <v>56.236842000000003</v>
      </c>
      <c r="BQ202">
        <v>55.855263000000001</v>
      </c>
      <c r="BR202">
        <v>55.328946999999999</v>
      </c>
      <c r="DO202">
        <v>15</v>
      </c>
      <c r="DP202">
        <v>15</v>
      </c>
    </row>
    <row r="203" spans="1:120" x14ac:dyDescent="0.3">
      <c r="A203" t="str">
        <f t="shared" si="3"/>
        <v>LCA-Kern_Elect DA 1-4 (1PM-9PM)_44720_20-21</v>
      </c>
      <c r="B203" t="s">
        <v>61</v>
      </c>
      <c r="C203" t="s">
        <v>202</v>
      </c>
      <c r="D203" t="s">
        <v>29</v>
      </c>
      <c r="E203" t="s">
        <v>60</v>
      </c>
      <c r="F203" t="s">
        <v>60</v>
      </c>
      <c r="G203" t="s">
        <v>60</v>
      </c>
      <c r="H203" t="s">
        <v>60</v>
      </c>
      <c r="I203" t="s">
        <v>60</v>
      </c>
      <c r="J203" t="s">
        <v>60</v>
      </c>
      <c r="K203" t="s">
        <v>195</v>
      </c>
      <c r="L203" s="10">
        <v>44720</v>
      </c>
      <c r="M203">
        <v>20</v>
      </c>
      <c r="N203">
        <v>21</v>
      </c>
      <c r="O203" t="s">
        <v>245</v>
      </c>
      <c r="P203">
        <v>8</v>
      </c>
      <c r="Q203">
        <v>8</v>
      </c>
      <c r="R203">
        <v>0</v>
      </c>
      <c r="S203">
        <v>0</v>
      </c>
      <c r="T203">
        <v>1</v>
      </c>
      <c r="U203">
        <v>1</v>
      </c>
      <c r="V203">
        <v>1</v>
      </c>
      <c r="AU203">
        <v>78</v>
      </c>
      <c r="AV203">
        <v>76</v>
      </c>
      <c r="AW203">
        <v>73.5</v>
      </c>
      <c r="AX203">
        <v>71.5</v>
      </c>
      <c r="AY203">
        <v>70.5</v>
      </c>
      <c r="AZ203">
        <v>69</v>
      </c>
      <c r="BA203">
        <v>67.5</v>
      </c>
      <c r="BB203">
        <v>71.5</v>
      </c>
      <c r="BC203">
        <v>76</v>
      </c>
      <c r="BD203">
        <v>79</v>
      </c>
      <c r="BE203">
        <v>82.5</v>
      </c>
      <c r="BF203">
        <v>84.5</v>
      </c>
      <c r="BG203">
        <v>86.5</v>
      </c>
      <c r="BH203">
        <v>89</v>
      </c>
      <c r="BI203">
        <v>91</v>
      </c>
      <c r="BJ203">
        <v>92.5</v>
      </c>
      <c r="BK203">
        <v>93</v>
      </c>
      <c r="BL203">
        <v>92.5</v>
      </c>
      <c r="BM203">
        <v>92.5</v>
      </c>
      <c r="BN203">
        <v>92</v>
      </c>
      <c r="BO203">
        <v>89.5</v>
      </c>
      <c r="BP203">
        <v>86.5</v>
      </c>
      <c r="BQ203">
        <v>84</v>
      </c>
      <c r="BR203">
        <v>81</v>
      </c>
      <c r="DO203">
        <v>20</v>
      </c>
      <c r="DP203">
        <v>21</v>
      </c>
    </row>
    <row r="204" spans="1:120" x14ac:dyDescent="0.3">
      <c r="A204" t="str">
        <f t="shared" si="3"/>
        <v>AutoDR-No_Elect DA 1-4 (1PM-9PM)_44720_20-21</v>
      </c>
      <c r="B204" t="s">
        <v>61</v>
      </c>
      <c r="C204" t="s">
        <v>297</v>
      </c>
      <c r="D204" t="s">
        <v>60</v>
      </c>
      <c r="E204" t="s">
        <v>60</v>
      </c>
      <c r="F204" t="s">
        <v>60</v>
      </c>
      <c r="G204" t="s">
        <v>60</v>
      </c>
      <c r="H204" t="s">
        <v>96</v>
      </c>
      <c r="I204" t="s">
        <v>60</v>
      </c>
      <c r="J204" t="s">
        <v>60</v>
      </c>
      <c r="K204" t="s">
        <v>195</v>
      </c>
      <c r="L204" s="10">
        <v>44720</v>
      </c>
      <c r="M204">
        <v>20</v>
      </c>
      <c r="N204">
        <v>21</v>
      </c>
      <c r="O204" t="s">
        <v>245</v>
      </c>
      <c r="P204">
        <v>7</v>
      </c>
      <c r="Q204">
        <v>7</v>
      </c>
      <c r="R204">
        <v>0</v>
      </c>
      <c r="S204">
        <v>0</v>
      </c>
      <c r="T204">
        <v>1</v>
      </c>
      <c r="U204">
        <v>1</v>
      </c>
      <c r="V204">
        <v>1</v>
      </c>
      <c r="AU204">
        <v>78</v>
      </c>
      <c r="AV204">
        <v>76</v>
      </c>
      <c r="AW204">
        <v>73.5</v>
      </c>
      <c r="AX204">
        <v>71.5</v>
      </c>
      <c r="AY204">
        <v>70.5</v>
      </c>
      <c r="AZ204">
        <v>69</v>
      </c>
      <c r="BA204">
        <v>67.5</v>
      </c>
      <c r="BB204">
        <v>71.5</v>
      </c>
      <c r="BC204">
        <v>76</v>
      </c>
      <c r="BD204">
        <v>79</v>
      </c>
      <c r="BE204">
        <v>82.5</v>
      </c>
      <c r="BF204">
        <v>84.5</v>
      </c>
      <c r="BG204">
        <v>86.5</v>
      </c>
      <c r="BH204">
        <v>89</v>
      </c>
      <c r="BI204">
        <v>91</v>
      </c>
      <c r="BJ204">
        <v>92.5</v>
      </c>
      <c r="BK204">
        <v>93</v>
      </c>
      <c r="BL204">
        <v>92.5</v>
      </c>
      <c r="BM204">
        <v>92.5</v>
      </c>
      <c r="BN204">
        <v>92</v>
      </c>
      <c r="BO204">
        <v>89.5</v>
      </c>
      <c r="BP204">
        <v>86.5</v>
      </c>
      <c r="BQ204">
        <v>84</v>
      </c>
      <c r="BR204">
        <v>81</v>
      </c>
      <c r="DO204">
        <v>20</v>
      </c>
      <c r="DP204">
        <v>21</v>
      </c>
    </row>
    <row r="205" spans="1:120" x14ac:dyDescent="0.3">
      <c r="A205" t="str">
        <f t="shared" si="3"/>
        <v>Aggregator-CPower_Elect DA 1-4 (1PM-9PM)_44720_15-15</v>
      </c>
      <c r="B205" t="s">
        <v>61</v>
      </c>
      <c r="C205" t="s">
        <v>207</v>
      </c>
      <c r="D205" t="s">
        <v>60</v>
      </c>
      <c r="E205" t="s">
        <v>60</v>
      </c>
      <c r="F205" t="s">
        <v>41</v>
      </c>
      <c r="G205" t="s">
        <v>60</v>
      </c>
      <c r="H205" t="s">
        <v>60</v>
      </c>
      <c r="I205" t="s">
        <v>60</v>
      </c>
      <c r="J205" t="s">
        <v>60</v>
      </c>
      <c r="K205" t="s">
        <v>195</v>
      </c>
      <c r="L205" s="10">
        <v>44720</v>
      </c>
      <c r="M205">
        <v>15</v>
      </c>
      <c r="N205">
        <v>15</v>
      </c>
      <c r="O205" t="s">
        <v>245</v>
      </c>
      <c r="P205">
        <v>38</v>
      </c>
      <c r="Q205">
        <v>38</v>
      </c>
      <c r="R205">
        <v>0</v>
      </c>
      <c r="S205">
        <v>1</v>
      </c>
      <c r="T205">
        <v>0</v>
      </c>
      <c r="U205">
        <v>1</v>
      </c>
      <c r="V205">
        <v>1</v>
      </c>
      <c r="AU205">
        <v>57.078946999999999</v>
      </c>
      <c r="AV205">
        <v>57.460526000000002</v>
      </c>
      <c r="AW205">
        <v>57.934210999999998</v>
      </c>
      <c r="AX205">
        <v>57.263157999999997</v>
      </c>
      <c r="AY205">
        <v>57.578946999999999</v>
      </c>
      <c r="AZ205">
        <v>57.421053000000001</v>
      </c>
      <c r="BA205">
        <v>58.052632000000003</v>
      </c>
      <c r="BB205">
        <v>61.552632000000003</v>
      </c>
      <c r="BC205">
        <v>64.605262999999994</v>
      </c>
      <c r="BD205">
        <v>66.421053000000001</v>
      </c>
      <c r="BE205">
        <v>67.328946999999999</v>
      </c>
      <c r="BF205">
        <v>68.736841999999996</v>
      </c>
      <c r="BG205">
        <v>68.868420999999998</v>
      </c>
      <c r="BH205">
        <v>69.078946999999999</v>
      </c>
      <c r="BI205">
        <v>68.289473999999998</v>
      </c>
      <c r="BJ205">
        <v>67.486841999999996</v>
      </c>
      <c r="BK205">
        <v>65.828946999999999</v>
      </c>
      <c r="BL205">
        <v>64.118420999999998</v>
      </c>
      <c r="BM205">
        <v>61.986842000000003</v>
      </c>
      <c r="BN205">
        <v>59.736842000000003</v>
      </c>
      <c r="BO205">
        <v>57.671053000000001</v>
      </c>
      <c r="BP205">
        <v>56.236842000000003</v>
      </c>
      <c r="BQ205">
        <v>55.855263000000001</v>
      </c>
      <c r="BR205">
        <v>55.328946999999999</v>
      </c>
      <c r="DO205">
        <v>15</v>
      </c>
      <c r="DP205">
        <v>15</v>
      </c>
    </row>
    <row r="206" spans="1:120" x14ac:dyDescent="0.3">
      <c r="A206" t="str">
        <f t="shared" si="3"/>
        <v>AutoDR-Yes_Elect DA 1-4 (1PM-9PM)_44720_15-15</v>
      </c>
      <c r="B206" t="s">
        <v>61</v>
      </c>
      <c r="C206" t="s">
        <v>298</v>
      </c>
      <c r="D206" t="s">
        <v>60</v>
      </c>
      <c r="E206" t="s">
        <v>60</v>
      </c>
      <c r="F206" t="s">
        <v>60</v>
      </c>
      <c r="G206" t="s">
        <v>60</v>
      </c>
      <c r="H206" t="s">
        <v>97</v>
      </c>
      <c r="I206" t="s">
        <v>60</v>
      </c>
      <c r="J206" t="s">
        <v>60</v>
      </c>
      <c r="K206" t="s">
        <v>195</v>
      </c>
      <c r="L206" s="10">
        <v>44720</v>
      </c>
      <c r="M206">
        <v>15</v>
      </c>
      <c r="N206">
        <v>15</v>
      </c>
      <c r="O206" t="s">
        <v>245</v>
      </c>
      <c r="P206">
        <v>4</v>
      </c>
      <c r="Q206">
        <v>4</v>
      </c>
      <c r="R206">
        <v>0</v>
      </c>
      <c r="S206">
        <v>0</v>
      </c>
      <c r="T206">
        <v>1</v>
      </c>
      <c r="U206">
        <v>1</v>
      </c>
      <c r="V206">
        <v>1</v>
      </c>
      <c r="AU206">
        <v>56.375</v>
      </c>
      <c r="AV206">
        <v>56.875</v>
      </c>
      <c r="AW206">
        <v>57.25</v>
      </c>
      <c r="AX206">
        <v>56.625</v>
      </c>
      <c r="AY206">
        <v>56.875</v>
      </c>
      <c r="AZ206">
        <v>56.75</v>
      </c>
      <c r="BA206">
        <v>57.5</v>
      </c>
      <c r="BB206">
        <v>61.125</v>
      </c>
      <c r="BC206">
        <v>64.25</v>
      </c>
      <c r="BD206">
        <v>65.875</v>
      </c>
      <c r="BE206">
        <v>66.875</v>
      </c>
      <c r="BF206">
        <v>68.125</v>
      </c>
      <c r="BG206">
        <v>68.25</v>
      </c>
      <c r="BH206">
        <v>68.5</v>
      </c>
      <c r="BI206">
        <v>67.5</v>
      </c>
      <c r="BJ206">
        <v>66.625</v>
      </c>
      <c r="BK206">
        <v>65.125</v>
      </c>
      <c r="BL206">
        <v>63.125</v>
      </c>
      <c r="BM206">
        <v>61.125</v>
      </c>
      <c r="BN206">
        <v>59.125</v>
      </c>
      <c r="BO206">
        <v>57.125</v>
      </c>
      <c r="BP206">
        <v>55.875</v>
      </c>
      <c r="BQ206">
        <v>55.375</v>
      </c>
      <c r="BR206">
        <v>54.625</v>
      </c>
      <c r="DO206">
        <v>15</v>
      </c>
      <c r="DP206">
        <v>15</v>
      </c>
    </row>
    <row r="207" spans="1:120" x14ac:dyDescent="0.3">
      <c r="A207" t="str">
        <f t="shared" si="3"/>
        <v>All_Elect DA 1-4 (1PM-9PM)_44720_20-21</v>
      </c>
      <c r="B207" t="s">
        <v>61</v>
      </c>
      <c r="C207" t="s">
        <v>60</v>
      </c>
      <c r="D207" t="s">
        <v>60</v>
      </c>
      <c r="E207" t="s">
        <v>60</v>
      </c>
      <c r="F207" t="s">
        <v>60</v>
      </c>
      <c r="G207" t="s">
        <v>60</v>
      </c>
      <c r="H207" t="s">
        <v>60</v>
      </c>
      <c r="I207" t="s">
        <v>60</v>
      </c>
      <c r="J207" t="s">
        <v>60</v>
      </c>
      <c r="K207" t="s">
        <v>195</v>
      </c>
      <c r="L207" s="10">
        <v>44720</v>
      </c>
      <c r="M207">
        <v>20</v>
      </c>
      <c r="N207">
        <v>21</v>
      </c>
      <c r="O207" t="s">
        <v>245</v>
      </c>
      <c r="P207">
        <v>8</v>
      </c>
      <c r="Q207">
        <v>8</v>
      </c>
      <c r="R207">
        <v>0</v>
      </c>
      <c r="S207">
        <v>0</v>
      </c>
      <c r="T207">
        <v>1</v>
      </c>
      <c r="U207">
        <v>1</v>
      </c>
      <c r="V207">
        <v>1</v>
      </c>
      <c r="AU207">
        <v>78</v>
      </c>
      <c r="AV207">
        <v>76</v>
      </c>
      <c r="AW207">
        <v>73.5</v>
      </c>
      <c r="AX207">
        <v>71.5</v>
      </c>
      <c r="AY207">
        <v>70.5</v>
      </c>
      <c r="AZ207">
        <v>69</v>
      </c>
      <c r="BA207">
        <v>67.5</v>
      </c>
      <c r="BB207">
        <v>71.5</v>
      </c>
      <c r="BC207">
        <v>76</v>
      </c>
      <c r="BD207">
        <v>79</v>
      </c>
      <c r="BE207">
        <v>82.5</v>
      </c>
      <c r="BF207">
        <v>84.5</v>
      </c>
      <c r="BG207">
        <v>86.5</v>
      </c>
      <c r="BH207">
        <v>89</v>
      </c>
      <c r="BI207">
        <v>91</v>
      </c>
      <c r="BJ207">
        <v>92.5</v>
      </c>
      <c r="BK207">
        <v>93</v>
      </c>
      <c r="BL207">
        <v>92.5</v>
      </c>
      <c r="BM207">
        <v>92.5</v>
      </c>
      <c r="BN207">
        <v>92</v>
      </c>
      <c r="BO207">
        <v>89.5</v>
      </c>
      <c r="BP207">
        <v>86.5</v>
      </c>
      <c r="BQ207">
        <v>84</v>
      </c>
      <c r="BR207">
        <v>81</v>
      </c>
      <c r="DO207">
        <v>20</v>
      </c>
      <c r="DP207">
        <v>21</v>
      </c>
    </row>
    <row r="208" spans="1:120" x14ac:dyDescent="0.3">
      <c r="A208" t="str">
        <f t="shared" si="3"/>
        <v>sublap_id-SLAP_PGSF_Elect DA 1-4 (1PM-9PM)_44720_15-15</v>
      </c>
      <c r="B208" t="s">
        <v>61</v>
      </c>
      <c r="C208" t="s">
        <v>278</v>
      </c>
      <c r="D208" t="s">
        <v>60</v>
      </c>
      <c r="E208" t="s">
        <v>279</v>
      </c>
      <c r="F208" t="s">
        <v>60</v>
      </c>
      <c r="G208" t="s">
        <v>60</v>
      </c>
      <c r="H208" t="s">
        <v>60</v>
      </c>
      <c r="I208" t="s">
        <v>60</v>
      </c>
      <c r="J208" t="s">
        <v>60</v>
      </c>
      <c r="K208" t="s">
        <v>195</v>
      </c>
      <c r="L208" s="10">
        <v>44720</v>
      </c>
      <c r="M208">
        <v>15</v>
      </c>
      <c r="N208">
        <v>15</v>
      </c>
      <c r="O208" t="s">
        <v>245</v>
      </c>
      <c r="P208">
        <v>19</v>
      </c>
      <c r="Q208">
        <v>19</v>
      </c>
      <c r="R208">
        <v>0</v>
      </c>
      <c r="S208">
        <v>1</v>
      </c>
      <c r="T208">
        <v>0</v>
      </c>
      <c r="U208">
        <v>1</v>
      </c>
      <c r="V208">
        <v>1</v>
      </c>
      <c r="AU208">
        <v>54.578946999999999</v>
      </c>
      <c r="AV208">
        <v>54.263157999999997</v>
      </c>
      <c r="AW208">
        <v>54.763157999999997</v>
      </c>
      <c r="AX208">
        <v>54.263157999999997</v>
      </c>
      <c r="AY208">
        <v>54.263157999999997</v>
      </c>
      <c r="AZ208">
        <v>54.263157999999997</v>
      </c>
      <c r="BA208">
        <v>55.105263000000001</v>
      </c>
      <c r="BB208">
        <v>58.131579000000002</v>
      </c>
      <c r="BC208">
        <v>60.131579000000002</v>
      </c>
      <c r="BD208">
        <v>61.289473999999998</v>
      </c>
      <c r="BE208">
        <v>61.789473999999998</v>
      </c>
      <c r="BF208">
        <v>62.605263000000001</v>
      </c>
      <c r="BG208">
        <v>61.263157999999997</v>
      </c>
      <c r="BH208">
        <v>61.263157999999997</v>
      </c>
      <c r="BI208">
        <v>60.421053000000001</v>
      </c>
      <c r="BJ208">
        <v>60.078946999999999</v>
      </c>
      <c r="BK208">
        <v>59.236842000000003</v>
      </c>
      <c r="BL208">
        <v>57.868420999999998</v>
      </c>
      <c r="BM208">
        <v>56.052632000000003</v>
      </c>
      <c r="BN208">
        <v>54.736842000000003</v>
      </c>
      <c r="BO208">
        <v>53.421053000000001</v>
      </c>
      <c r="BP208">
        <v>52.605263000000001</v>
      </c>
      <c r="BQ208">
        <v>52.105263000000001</v>
      </c>
      <c r="BR208">
        <v>51.921053000000001</v>
      </c>
      <c r="DO208">
        <v>15</v>
      </c>
      <c r="DP208">
        <v>15</v>
      </c>
    </row>
    <row r="209" spans="1:121" x14ac:dyDescent="0.3">
      <c r="A209" t="str">
        <f t="shared" si="3"/>
        <v>sublap_id-SLAP_PGP2_Elect DA 1-4 (1PM-9PM)_44720_15-15</v>
      </c>
      <c r="B209" t="s">
        <v>61</v>
      </c>
      <c r="C209" t="s">
        <v>282</v>
      </c>
      <c r="D209" t="s">
        <v>60</v>
      </c>
      <c r="E209" t="s">
        <v>283</v>
      </c>
      <c r="F209" t="s">
        <v>60</v>
      </c>
      <c r="G209" t="s">
        <v>60</v>
      </c>
      <c r="H209" t="s">
        <v>60</v>
      </c>
      <c r="I209" t="s">
        <v>60</v>
      </c>
      <c r="J209" t="s">
        <v>60</v>
      </c>
      <c r="K209" t="s">
        <v>195</v>
      </c>
      <c r="L209" s="10">
        <v>44720</v>
      </c>
      <c r="M209">
        <v>15</v>
      </c>
      <c r="N209">
        <v>15</v>
      </c>
      <c r="O209" t="s">
        <v>245</v>
      </c>
      <c r="P209">
        <v>19</v>
      </c>
      <c r="Q209">
        <v>19</v>
      </c>
      <c r="R209">
        <v>0</v>
      </c>
      <c r="S209">
        <v>0</v>
      </c>
      <c r="T209">
        <v>0</v>
      </c>
      <c r="U209">
        <v>1</v>
      </c>
      <c r="V209">
        <v>1</v>
      </c>
      <c r="AU209">
        <v>59.578946999999999</v>
      </c>
      <c r="AV209">
        <v>60.657895000000003</v>
      </c>
      <c r="AW209">
        <v>61.105263000000001</v>
      </c>
      <c r="AX209">
        <v>60.263157999999997</v>
      </c>
      <c r="AY209">
        <v>60.894736999999999</v>
      </c>
      <c r="AZ209">
        <v>60.578946999999999</v>
      </c>
      <c r="BA209">
        <v>61</v>
      </c>
      <c r="BB209">
        <v>64.973684000000006</v>
      </c>
      <c r="BC209">
        <v>69.078946999999999</v>
      </c>
      <c r="BD209">
        <v>71.552632000000003</v>
      </c>
      <c r="BE209">
        <v>72.868420999999998</v>
      </c>
      <c r="BF209">
        <v>74.868420999999998</v>
      </c>
      <c r="BG209">
        <v>76.473684000000006</v>
      </c>
      <c r="BH209">
        <v>76.894737000000006</v>
      </c>
      <c r="BI209">
        <v>76.157894999999996</v>
      </c>
      <c r="BJ209">
        <v>74.894737000000006</v>
      </c>
      <c r="BK209">
        <v>72.421053000000001</v>
      </c>
      <c r="BL209">
        <v>70.368420999999998</v>
      </c>
      <c r="BM209">
        <v>67.921053000000001</v>
      </c>
      <c r="BN209">
        <v>64.736841999999996</v>
      </c>
      <c r="BO209">
        <v>61.921053000000001</v>
      </c>
      <c r="BP209">
        <v>59.868420999999998</v>
      </c>
      <c r="BQ209">
        <v>59.605263000000001</v>
      </c>
      <c r="BR209">
        <v>58.736842000000003</v>
      </c>
      <c r="DO209">
        <v>15</v>
      </c>
      <c r="DP209">
        <v>15</v>
      </c>
    </row>
    <row r="210" spans="1:121" x14ac:dyDescent="0.3">
      <c r="A210" t="str">
        <f t="shared" si="3"/>
        <v>Industry_Type-4. Retail stores_Elect DA 1-4 (1PM-9PM)_44720_20-21</v>
      </c>
      <c r="B210" t="s">
        <v>61</v>
      </c>
      <c r="C210" t="s">
        <v>196</v>
      </c>
      <c r="D210" t="s">
        <v>60</v>
      </c>
      <c r="E210" t="s">
        <v>60</v>
      </c>
      <c r="F210" t="s">
        <v>60</v>
      </c>
      <c r="G210" t="s">
        <v>33</v>
      </c>
      <c r="H210" t="s">
        <v>60</v>
      </c>
      <c r="I210" t="s">
        <v>60</v>
      </c>
      <c r="J210" t="s">
        <v>60</v>
      </c>
      <c r="K210" t="s">
        <v>195</v>
      </c>
      <c r="L210" s="10">
        <v>44720</v>
      </c>
      <c r="M210">
        <v>20</v>
      </c>
      <c r="N210">
        <v>21</v>
      </c>
      <c r="O210" t="s">
        <v>245</v>
      </c>
      <c r="P210">
        <v>8</v>
      </c>
      <c r="Q210">
        <v>8</v>
      </c>
      <c r="R210">
        <v>0</v>
      </c>
      <c r="S210">
        <v>0</v>
      </c>
      <c r="T210">
        <v>1</v>
      </c>
      <c r="U210">
        <v>1</v>
      </c>
      <c r="V210">
        <v>1</v>
      </c>
      <c r="AU210">
        <v>78</v>
      </c>
      <c r="AV210">
        <v>76</v>
      </c>
      <c r="AW210">
        <v>73.5</v>
      </c>
      <c r="AX210">
        <v>71.5</v>
      </c>
      <c r="AY210">
        <v>70.5</v>
      </c>
      <c r="AZ210">
        <v>69</v>
      </c>
      <c r="BA210">
        <v>67.5</v>
      </c>
      <c r="BB210">
        <v>71.5</v>
      </c>
      <c r="BC210">
        <v>76</v>
      </c>
      <c r="BD210">
        <v>79</v>
      </c>
      <c r="BE210">
        <v>82.5</v>
      </c>
      <c r="BF210">
        <v>84.5</v>
      </c>
      <c r="BG210">
        <v>86.5</v>
      </c>
      <c r="BH210">
        <v>89</v>
      </c>
      <c r="BI210">
        <v>91</v>
      </c>
      <c r="BJ210">
        <v>92.5</v>
      </c>
      <c r="BK210">
        <v>93</v>
      </c>
      <c r="BL210">
        <v>92.5</v>
      </c>
      <c r="BM210">
        <v>92.5</v>
      </c>
      <c r="BN210">
        <v>92</v>
      </c>
      <c r="BO210">
        <v>89.5</v>
      </c>
      <c r="BP210">
        <v>86.5</v>
      </c>
      <c r="BQ210">
        <v>84</v>
      </c>
      <c r="BR210">
        <v>81</v>
      </c>
      <c r="DO210">
        <v>20</v>
      </c>
      <c r="DP210">
        <v>21</v>
      </c>
    </row>
    <row r="211" spans="1:121" x14ac:dyDescent="0.3">
      <c r="A211" t="str">
        <f t="shared" si="3"/>
        <v>OtherDR-No_Elect DA 1-4 (1PM-9PM)_44720_15-15</v>
      </c>
      <c r="B211" t="s">
        <v>61</v>
      </c>
      <c r="C211" t="s">
        <v>299</v>
      </c>
      <c r="D211" t="s">
        <v>60</v>
      </c>
      <c r="E211" t="s">
        <v>60</v>
      </c>
      <c r="F211" t="s">
        <v>60</v>
      </c>
      <c r="G211" t="s">
        <v>60</v>
      </c>
      <c r="H211" t="s">
        <v>60</v>
      </c>
      <c r="I211" t="s">
        <v>96</v>
      </c>
      <c r="J211" t="s">
        <v>60</v>
      </c>
      <c r="K211" t="s">
        <v>195</v>
      </c>
      <c r="L211" s="10">
        <v>44720</v>
      </c>
      <c r="M211">
        <v>15</v>
      </c>
      <c r="N211">
        <v>15</v>
      </c>
      <c r="O211" t="s">
        <v>245</v>
      </c>
      <c r="P211">
        <v>38</v>
      </c>
      <c r="Q211">
        <v>38</v>
      </c>
      <c r="R211">
        <v>0</v>
      </c>
      <c r="S211">
        <v>1</v>
      </c>
      <c r="T211">
        <v>0</v>
      </c>
      <c r="U211">
        <v>1</v>
      </c>
      <c r="V211">
        <v>1</v>
      </c>
      <c r="AU211">
        <v>57.078946999999999</v>
      </c>
      <c r="AV211">
        <v>57.460526000000002</v>
      </c>
      <c r="AW211">
        <v>57.934210999999998</v>
      </c>
      <c r="AX211">
        <v>57.263157999999997</v>
      </c>
      <c r="AY211">
        <v>57.578946999999999</v>
      </c>
      <c r="AZ211">
        <v>57.421053000000001</v>
      </c>
      <c r="BA211">
        <v>58.052632000000003</v>
      </c>
      <c r="BB211">
        <v>61.552632000000003</v>
      </c>
      <c r="BC211">
        <v>64.605262999999994</v>
      </c>
      <c r="BD211">
        <v>66.421053000000001</v>
      </c>
      <c r="BE211">
        <v>67.328946999999999</v>
      </c>
      <c r="BF211">
        <v>68.736841999999996</v>
      </c>
      <c r="BG211">
        <v>68.868420999999998</v>
      </c>
      <c r="BH211">
        <v>69.078946999999999</v>
      </c>
      <c r="BI211">
        <v>68.289473999999998</v>
      </c>
      <c r="BJ211">
        <v>67.486841999999996</v>
      </c>
      <c r="BK211">
        <v>65.828946999999999</v>
      </c>
      <c r="BL211">
        <v>64.118420999999998</v>
      </c>
      <c r="BM211">
        <v>61.986842000000003</v>
      </c>
      <c r="BN211">
        <v>59.736842000000003</v>
      </c>
      <c r="BO211">
        <v>57.671053000000001</v>
      </c>
      <c r="BP211">
        <v>56.236842000000003</v>
      </c>
      <c r="BQ211">
        <v>55.855263000000001</v>
      </c>
      <c r="BR211">
        <v>55.328946999999999</v>
      </c>
      <c r="DO211">
        <v>15</v>
      </c>
      <c r="DP211">
        <v>15</v>
      </c>
    </row>
    <row r="212" spans="1:121" x14ac:dyDescent="0.3">
      <c r="A212" t="str">
        <f t="shared" si="3"/>
        <v>AutoDR-No_Elect DA 1-4 (1PM-9PM)_44720_Combined</v>
      </c>
      <c r="B212" t="s">
        <v>61</v>
      </c>
      <c r="C212" t="s">
        <v>297</v>
      </c>
      <c r="D212" t="s">
        <v>60</v>
      </c>
      <c r="E212" t="s">
        <v>60</v>
      </c>
      <c r="F212" t="s">
        <v>60</v>
      </c>
      <c r="G212" t="s">
        <v>60</v>
      </c>
      <c r="H212" t="s">
        <v>96</v>
      </c>
      <c r="I212" t="s">
        <v>60</v>
      </c>
      <c r="J212" t="s">
        <v>60</v>
      </c>
      <c r="K212" t="s">
        <v>195</v>
      </c>
      <c r="L212" s="10">
        <v>44720</v>
      </c>
      <c r="M212">
        <v>15</v>
      </c>
      <c r="N212">
        <v>21</v>
      </c>
      <c r="O212" t="s">
        <v>245</v>
      </c>
      <c r="P212">
        <v>41</v>
      </c>
      <c r="Q212">
        <v>41</v>
      </c>
      <c r="R212">
        <v>1</v>
      </c>
      <c r="S212">
        <v>0</v>
      </c>
      <c r="T212">
        <v>0</v>
      </c>
      <c r="U212">
        <v>0</v>
      </c>
      <c r="V212">
        <v>0</v>
      </c>
      <c r="W212">
        <v>3550.0412000000001</v>
      </c>
      <c r="X212">
        <v>3598.1237999999998</v>
      </c>
      <c r="Y212">
        <v>3572.1082000000001</v>
      </c>
      <c r="Z212">
        <v>3591.1828</v>
      </c>
      <c r="AA212">
        <v>3783.3683999999998</v>
      </c>
      <c r="AB212">
        <v>3859.0437999999999</v>
      </c>
      <c r="AC212">
        <v>4170.5709999999999</v>
      </c>
      <c r="AD212">
        <v>4777.4625999999998</v>
      </c>
      <c r="AE212">
        <v>5354.348</v>
      </c>
      <c r="AF212">
        <v>5753.0868</v>
      </c>
      <c r="AG212">
        <v>6730.6394</v>
      </c>
      <c r="AH212">
        <v>7377.2683999999999</v>
      </c>
      <c r="AI212">
        <v>7796.7251999999999</v>
      </c>
      <c r="AJ212">
        <v>7972.4858000000004</v>
      </c>
      <c r="AK212">
        <v>7455.4974000000002</v>
      </c>
      <c r="AL212">
        <v>8104.6833999999999</v>
      </c>
      <c r="AM212">
        <v>8085.5291999999999</v>
      </c>
      <c r="AN212">
        <v>8038.0424000000003</v>
      </c>
      <c r="AO212">
        <v>7953.2672000000002</v>
      </c>
      <c r="AP212">
        <v>7689.6012000000001</v>
      </c>
      <c r="AQ212">
        <v>7019.3424000000005</v>
      </c>
      <c r="AR212">
        <v>5714.5950000000003</v>
      </c>
      <c r="AS212">
        <v>4997.3227999999999</v>
      </c>
      <c r="AT212">
        <v>4471.3585999999996</v>
      </c>
      <c r="AU212">
        <v>60.719512000000002</v>
      </c>
      <c r="AV212">
        <v>60.682926999999999</v>
      </c>
      <c r="AW212">
        <v>60.658537000000003</v>
      </c>
      <c r="AX212">
        <v>59.756098000000001</v>
      </c>
      <c r="AY212">
        <v>59.853659</v>
      </c>
      <c r="AZ212">
        <v>59.463414999999998</v>
      </c>
      <c r="BA212">
        <v>59.719512000000002</v>
      </c>
      <c r="BB212">
        <v>63.292682999999997</v>
      </c>
      <c r="BC212">
        <v>66.585365999999993</v>
      </c>
      <c r="BD212">
        <v>68.621950999999996</v>
      </c>
      <c r="BE212">
        <v>69.963414999999998</v>
      </c>
      <c r="BF212">
        <v>71.487804999999994</v>
      </c>
      <c r="BG212">
        <v>71.939024000000003</v>
      </c>
      <c r="BH212">
        <v>72.536585000000002</v>
      </c>
      <c r="BI212">
        <v>72.243902000000006</v>
      </c>
      <c r="BJ212">
        <v>71.841463000000005</v>
      </c>
      <c r="BK212">
        <v>70.536585000000002</v>
      </c>
      <c r="BL212">
        <v>69.060975999999997</v>
      </c>
      <c r="BM212">
        <v>67.280488000000005</v>
      </c>
      <c r="BN212">
        <v>65.304878000000002</v>
      </c>
      <c r="BO212">
        <v>63.158537000000003</v>
      </c>
      <c r="BP212">
        <v>61.439024000000003</v>
      </c>
      <c r="BQ212">
        <v>60.707317000000003</v>
      </c>
      <c r="BR212">
        <v>59.780487999999998</v>
      </c>
      <c r="BS212">
        <v>5.6153909999999998</v>
      </c>
      <c r="BT212">
        <v>3.2206350000000001</v>
      </c>
      <c r="BU212">
        <v>7.144787</v>
      </c>
      <c r="BV212">
        <v>1.6564970000000001</v>
      </c>
      <c r="BW212">
        <v>-10.795450000000001</v>
      </c>
      <c r="BX212">
        <v>6.4880079999999998</v>
      </c>
      <c r="BY212">
        <v>10.232430000000001</v>
      </c>
      <c r="BZ212">
        <v>18.90287</v>
      </c>
      <c r="CA212">
        <v>-44.928159999999998</v>
      </c>
      <c r="CB212">
        <v>34.655380000000001</v>
      </c>
      <c r="CC212">
        <v>-3.9859879999999999</v>
      </c>
      <c r="CD212">
        <v>-64.276430000000005</v>
      </c>
      <c r="CE212">
        <v>-204.012</v>
      </c>
      <c r="CF212">
        <v>-288.34249999999997</v>
      </c>
      <c r="CG212">
        <v>424.4821</v>
      </c>
      <c r="CH212">
        <v>-71.311310000000006</v>
      </c>
      <c r="CI212">
        <v>-96.633359999999996</v>
      </c>
      <c r="CJ212">
        <v>-43.202460000000002</v>
      </c>
      <c r="CK212">
        <v>-34.993560000000002</v>
      </c>
      <c r="CL212">
        <v>43.023850000000003</v>
      </c>
      <c r="CM212">
        <v>-14.43465</v>
      </c>
      <c r="CN212">
        <v>-17.519960000000001</v>
      </c>
      <c r="CO212">
        <v>-1.4870410000000001</v>
      </c>
      <c r="CP212">
        <v>5.0484439999999999</v>
      </c>
      <c r="CQ212">
        <v>6990.585</v>
      </c>
      <c r="CR212">
        <v>5996.1480000000001</v>
      </c>
      <c r="CS212">
        <v>3985.9630000000002</v>
      </c>
      <c r="CT212">
        <v>3034.26</v>
      </c>
      <c r="CU212">
        <v>2256.739</v>
      </c>
      <c r="CV212">
        <v>2055.556</v>
      </c>
      <c r="CW212">
        <v>1999.742</v>
      </c>
      <c r="CX212">
        <v>1536.143</v>
      </c>
      <c r="CY212">
        <v>2012.0260000000001</v>
      </c>
      <c r="CZ212">
        <v>3927.8229999999999</v>
      </c>
      <c r="DA212">
        <v>5578.0990000000002</v>
      </c>
      <c r="DB212">
        <v>8773.2000000000007</v>
      </c>
      <c r="DC212">
        <v>12311.25</v>
      </c>
      <c r="DD212">
        <v>12490.46</v>
      </c>
      <c r="DE212">
        <v>14422.53</v>
      </c>
      <c r="DF212">
        <v>20470</v>
      </c>
      <c r="DG212">
        <v>25656.799999999999</v>
      </c>
      <c r="DH212">
        <v>26427.54</v>
      </c>
      <c r="DI212">
        <v>33685.35</v>
      </c>
      <c r="DJ212">
        <v>36621.94</v>
      </c>
      <c r="DK212">
        <v>32111.56</v>
      </c>
      <c r="DL212">
        <v>22930.26</v>
      </c>
      <c r="DM212">
        <v>20459.43</v>
      </c>
      <c r="DN212">
        <v>17363.45</v>
      </c>
      <c r="DO212">
        <v>15</v>
      </c>
      <c r="DP212">
        <v>21</v>
      </c>
      <c r="DQ212">
        <v>0.26150000000000001</v>
      </c>
    </row>
    <row r="213" spans="1:121" x14ac:dyDescent="0.3">
      <c r="A213" t="str">
        <f t="shared" si="3"/>
        <v>Aggregator-CPower_Elect DA 1-4 (1PM-9PM)_44720_Combined</v>
      </c>
      <c r="B213" t="s">
        <v>61</v>
      </c>
      <c r="C213" t="s">
        <v>207</v>
      </c>
      <c r="D213" t="s">
        <v>60</v>
      </c>
      <c r="E213" t="s">
        <v>60</v>
      </c>
      <c r="F213" t="s">
        <v>41</v>
      </c>
      <c r="G213" t="s">
        <v>60</v>
      </c>
      <c r="H213" t="s">
        <v>60</v>
      </c>
      <c r="I213" t="s">
        <v>60</v>
      </c>
      <c r="J213" t="s">
        <v>60</v>
      </c>
      <c r="K213" t="s">
        <v>195</v>
      </c>
      <c r="L213" s="10">
        <v>44720</v>
      </c>
      <c r="M213">
        <v>15</v>
      </c>
      <c r="N213">
        <v>21</v>
      </c>
      <c r="O213" t="s">
        <v>245</v>
      </c>
      <c r="P213">
        <v>46</v>
      </c>
      <c r="Q213">
        <v>46</v>
      </c>
      <c r="R213">
        <v>1</v>
      </c>
      <c r="S213">
        <v>0</v>
      </c>
      <c r="T213">
        <v>0</v>
      </c>
      <c r="U213">
        <v>0</v>
      </c>
      <c r="V213">
        <v>0</v>
      </c>
      <c r="W213">
        <v>3775.6812</v>
      </c>
      <c r="X213">
        <v>3810.9638</v>
      </c>
      <c r="Y213">
        <v>3779.5682000000002</v>
      </c>
      <c r="Z213">
        <v>3789.2828</v>
      </c>
      <c r="AA213">
        <v>3971.9484000000002</v>
      </c>
      <c r="AB213">
        <v>4035.7438000000002</v>
      </c>
      <c r="AC213">
        <v>4349.3509999999997</v>
      </c>
      <c r="AD213">
        <v>4995.9225999999999</v>
      </c>
      <c r="AE213">
        <v>5625.6080000000002</v>
      </c>
      <c r="AF213">
        <v>6092.5267999999996</v>
      </c>
      <c r="AG213">
        <v>7112.4593999999997</v>
      </c>
      <c r="AH213">
        <v>7783.9484000000002</v>
      </c>
      <c r="AI213">
        <v>8191.7452000000003</v>
      </c>
      <c r="AJ213">
        <v>8372.9457999999995</v>
      </c>
      <c r="AK213">
        <v>7839.5973999999997</v>
      </c>
      <c r="AL213">
        <v>8533.4434000000001</v>
      </c>
      <c r="AM213">
        <v>8479.6092000000008</v>
      </c>
      <c r="AN213">
        <v>8457.7423999999992</v>
      </c>
      <c r="AO213">
        <v>8369.4871999999996</v>
      </c>
      <c r="AP213">
        <v>8074.1412</v>
      </c>
      <c r="AQ213">
        <v>7398.5024000000003</v>
      </c>
      <c r="AR213">
        <v>6089.7950000000001</v>
      </c>
      <c r="AS213">
        <v>5336.4228000000003</v>
      </c>
      <c r="AT213">
        <v>4799.6185999999998</v>
      </c>
      <c r="AU213">
        <v>60.717390999999999</v>
      </c>
      <c r="AV213">
        <v>60.684783000000003</v>
      </c>
      <c r="AW213">
        <v>60.641303999999998</v>
      </c>
      <c r="AX213">
        <v>59.739130000000003</v>
      </c>
      <c r="AY213">
        <v>59.826087000000001</v>
      </c>
      <c r="AZ213">
        <v>59.434783000000003</v>
      </c>
      <c r="BA213">
        <v>59.695652000000003</v>
      </c>
      <c r="BB213">
        <v>63.282609000000001</v>
      </c>
      <c r="BC213">
        <v>66.586956999999998</v>
      </c>
      <c r="BD213">
        <v>68.608695999999995</v>
      </c>
      <c r="BE213">
        <v>69.967391000000006</v>
      </c>
      <c r="BF213">
        <v>71.478261000000003</v>
      </c>
      <c r="BG213">
        <v>71.934782999999996</v>
      </c>
      <c r="BH213">
        <v>72.543477999999993</v>
      </c>
      <c r="BI213">
        <v>72.239130000000003</v>
      </c>
      <c r="BJ213">
        <v>71.836956999999998</v>
      </c>
      <c r="BK213">
        <v>70.554348000000005</v>
      </c>
      <c r="BL213">
        <v>69.054348000000005</v>
      </c>
      <c r="BM213">
        <v>67.293477999999993</v>
      </c>
      <c r="BN213">
        <v>65.347825999999998</v>
      </c>
      <c r="BO213">
        <v>63.206522</v>
      </c>
      <c r="BP213">
        <v>61.5</v>
      </c>
      <c r="BQ213">
        <v>60.75</v>
      </c>
      <c r="BR213">
        <v>59.793478</v>
      </c>
      <c r="BS213">
        <v>32.774590000000003</v>
      </c>
      <c r="BT213">
        <v>20.896370000000001</v>
      </c>
      <c r="BU213">
        <v>23.21463</v>
      </c>
      <c r="BV213">
        <v>7.6534409999999999</v>
      </c>
      <c r="BW213">
        <v>-3.7639459999999998</v>
      </c>
      <c r="BX213">
        <v>16.469650000000001</v>
      </c>
      <c r="BY213">
        <v>15.533849999999999</v>
      </c>
      <c r="BZ213">
        <v>13.36036</v>
      </c>
      <c r="CA213">
        <v>-50.148009999999999</v>
      </c>
      <c r="CB213">
        <v>21.623909999999999</v>
      </c>
      <c r="CC213">
        <v>-23.25704</v>
      </c>
      <c r="CD213">
        <v>-81.57244</v>
      </c>
      <c r="CE213">
        <v>-201.72499999999999</v>
      </c>
      <c r="CF213">
        <v>-268.44040000000001</v>
      </c>
      <c r="CG213">
        <v>466.65820000000002</v>
      </c>
      <c r="CH213">
        <v>-82.032730000000001</v>
      </c>
      <c r="CI213">
        <v>-68.187169999999995</v>
      </c>
      <c r="CJ213">
        <v>-27.47944</v>
      </c>
      <c r="CK213">
        <v>-26.70844</v>
      </c>
      <c r="CL213">
        <v>69.51249</v>
      </c>
      <c r="CM213">
        <v>0.2573433</v>
      </c>
      <c r="CN213">
        <v>-14.268409999999999</v>
      </c>
      <c r="CO213">
        <v>16.989090000000001</v>
      </c>
      <c r="CP213">
        <v>27.35258</v>
      </c>
      <c r="CQ213">
        <v>7027.9279999999999</v>
      </c>
      <c r="CR213">
        <v>6026.8339999999998</v>
      </c>
      <c r="CS213">
        <v>3993.913</v>
      </c>
      <c r="CT213">
        <v>3041.9189999999999</v>
      </c>
      <c r="CU213">
        <v>2263.41</v>
      </c>
      <c r="CV213">
        <v>2060.91</v>
      </c>
      <c r="CW213">
        <v>2006.0630000000001</v>
      </c>
      <c r="CX213">
        <v>1541.7570000000001</v>
      </c>
      <c r="CY213">
        <v>2026.3520000000001</v>
      </c>
      <c r="CZ213">
        <v>3941.1889999999999</v>
      </c>
      <c r="DA213">
        <v>5596.1369999999997</v>
      </c>
      <c r="DB213">
        <v>8794.018</v>
      </c>
      <c r="DC213">
        <v>12335.28</v>
      </c>
      <c r="DD213">
        <v>12513.01</v>
      </c>
      <c r="DE213">
        <v>14455.74</v>
      </c>
      <c r="DF213">
        <v>20515.91</v>
      </c>
      <c r="DG213">
        <v>25692.41</v>
      </c>
      <c r="DH213">
        <v>26454.81</v>
      </c>
      <c r="DI213">
        <v>33716.980000000003</v>
      </c>
      <c r="DJ213">
        <v>36658.300000000003</v>
      </c>
      <c r="DK213">
        <v>32155.52</v>
      </c>
      <c r="DL213">
        <v>22972.48</v>
      </c>
      <c r="DM213">
        <v>20497.38</v>
      </c>
      <c r="DN213">
        <v>17395.68</v>
      </c>
      <c r="DO213">
        <v>15</v>
      </c>
      <c r="DP213">
        <v>21</v>
      </c>
      <c r="DQ213">
        <v>0.26150000000000001</v>
      </c>
    </row>
    <row r="214" spans="1:121" x14ac:dyDescent="0.3">
      <c r="A214" t="str">
        <f t="shared" si="3"/>
        <v>OtherDR-No_Elect DA 1-4 (1PM-9PM)_44720_Combined</v>
      </c>
      <c r="B214" t="s">
        <v>61</v>
      </c>
      <c r="C214" t="s">
        <v>299</v>
      </c>
      <c r="D214" t="s">
        <v>60</v>
      </c>
      <c r="E214" t="s">
        <v>60</v>
      </c>
      <c r="F214" t="s">
        <v>60</v>
      </c>
      <c r="G214" t="s">
        <v>60</v>
      </c>
      <c r="H214" t="s">
        <v>60</v>
      </c>
      <c r="I214" t="s">
        <v>96</v>
      </c>
      <c r="J214" t="s">
        <v>60</v>
      </c>
      <c r="K214" t="s">
        <v>195</v>
      </c>
      <c r="L214" s="10">
        <v>44720</v>
      </c>
      <c r="M214">
        <v>15</v>
      </c>
      <c r="N214">
        <v>21</v>
      </c>
      <c r="O214" t="s">
        <v>245</v>
      </c>
      <c r="P214">
        <v>46</v>
      </c>
      <c r="Q214">
        <v>46</v>
      </c>
      <c r="R214">
        <v>1</v>
      </c>
      <c r="S214">
        <v>0</v>
      </c>
      <c r="T214">
        <v>0</v>
      </c>
      <c r="U214">
        <v>0</v>
      </c>
      <c r="V214">
        <v>0</v>
      </c>
      <c r="W214">
        <v>3775.6812</v>
      </c>
      <c r="X214">
        <v>3810.9638</v>
      </c>
      <c r="Y214">
        <v>3779.5682000000002</v>
      </c>
      <c r="Z214">
        <v>3789.2828</v>
      </c>
      <c r="AA214">
        <v>3971.9484000000002</v>
      </c>
      <c r="AB214">
        <v>4035.7438000000002</v>
      </c>
      <c r="AC214">
        <v>4349.3509999999997</v>
      </c>
      <c r="AD214">
        <v>4995.9225999999999</v>
      </c>
      <c r="AE214">
        <v>5625.6080000000002</v>
      </c>
      <c r="AF214">
        <v>6092.5267999999996</v>
      </c>
      <c r="AG214">
        <v>7112.4593999999997</v>
      </c>
      <c r="AH214">
        <v>7783.9484000000002</v>
      </c>
      <c r="AI214">
        <v>8191.7452000000003</v>
      </c>
      <c r="AJ214">
        <v>8372.9457999999995</v>
      </c>
      <c r="AK214">
        <v>7839.5973999999997</v>
      </c>
      <c r="AL214">
        <v>8533.4434000000001</v>
      </c>
      <c r="AM214">
        <v>8479.6092000000008</v>
      </c>
      <c r="AN214">
        <v>8457.7423999999992</v>
      </c>
      <c r="AO214">
        <v>8369.4871999999996</v>
      </c>
      <c r="AP214">
        <v>8074.1412</v>
      </c>
      <c r="AQ214">
        <v>7398.5024000000003</v>
      </c>
      <c r="AR214">
        <v>6089.7950000000001</v>
      </c>
      <c r="AS214">
        <v>5336.4228000000003</v>
      </c>
      <c r="AT214">
        <v>4799.6185999999998</v>
      </c>
      <c r="AU214">
        <v>60.717390999999999</v>
      </c>
      <c r="AV214">
        <v>60.684783000000003</v>
      </c>
      <c r="AW214">
        <v>60.641303999999998</v>
      </c>
      <c r="AX214">
        <v>59.739130000000003</v>
      </c>
      <c r="AY214">
        <v>59.826087000000001</v>
      </c>
      <c r="AZ214">
        <v>59.434783000000003</v>
      </c>
      <c r="BA214">
        <v>59.695652000000003</v>
      </c>
      <c r="BB214">
        <v>63.282609000000001</v>
      </c>
      <c r="BC214">
        <v>66.586956999999998</v>
      </c>
      <c r="BD214">
        <v>68.608695999999995</v>
      </c>
      <c r="BE214">
        <v>69.967391000000006</v>
      </c>
      <c r="BF214">
        <v>71.478261000000003</v>
      </c>
      <c r="BG214">
        <v>71.934782999999996</v>
      </c>
      <c r="BH214">
        <v>72.543477999999993</v>
      </c>
      <c r="BI214">
        <v>72.239130000000003</v>
      </c>
      <c r="BJ214">
        <v>71.836956999999998</v>
      </c>
      <c r="BK214">
        <v>70.554348000000005</v>
      </c>
      <c r="BL214">
        <v>69.054348000000005</v>
      </c>
      <c r="BM214">
        <v>67.293477999999993</v>
      </c>
      <c r="BN214">
        <v>65.347825999999998</v>
      </c>
      <c r="BO214">
        <v>63.206522</v>
      </c>
      <c r="BP214">
        <v>61.5</v>
      </c>
      <c r="BQ214">
        <v>60.75</v>
      </c>
      <c r="BR214">
        <v>59.793478</v>
      </c>
      <c r="BS214">
        <v>32.774590000000003</v>
      </c>
      <c r="BT214">
        <v>20.896370000000001</v>
      </c>
      <c r="BU214">
        <v>23.21463</v>
      </c>
      <c r="BV214">
        <v>7.6534409999999999</v>
      </c>
      <c r="BW214">
        <v>-3.7639459999999998</v>
      </c>
      <c r="BX214">
        <v>16.469650000000001</v>
      </c>
      <c r="BY214">
        <v>15.533849999999999</v>
      </c>
      <c r="BZ214">
        <v>13.36036</v>
      </c>
      <c r="CA214">
        <v>-50.148009999999999</v>
      </c>
      <c r="CB214">
        <v>21.623909999999999</v>
      </c>
      <c r="CC214">
        <v>-23.25704</v>
      </c>
      <c r="CD214">
        <v>-81.57244</v>
      </c>
      <c r="CE214">
        <v>-201.72499999999999</v>
      </c>
      <c r="CF214">
        <v>-268.44040000000001</v>
      </c>
      <c r="CG214">
        <v>466.65820000000002</v>
      </c>
      <c r="CH214">
        <v>-82.032730000000001</v>
      </c>
      <c r="CI214">
        <v>-68.187169999999995</v>
      </c>
      <c r="CJ214">
        <v>-27.47944</v>
      </c>
      <c r="CK214">
        <v>-26.70844</v>
      </c>
      <c r="CL214">
        <v>69.51249</v>
      </c>
      <c r="CM214">
        <v>0.2573433</v>
      </c>
      <c r="CN214">
        <v>-14.268409999999999</v>
      </c>
      <c r="CO214">
        <v>16.989090000000001</v>
      </c>
      <c r="CP214">
        <v>27.35258</v>
      </c>
      <c r="CQ214">
        <v>7027.9279999999999</v>
      </c>
      <c r="CR214">
        <v>6026.8339999999998</v>
      </c>
      <c r="CS214">
        <v>3993.913</v>
      </c>
      <c r="CT214">
        <v>3041.9189999999999</v>
      </c>
      <c r="CU214">
        <v>2263.41</v>
      </c>
      <c r="CV214">
        <v>2060.91</v>
      </c>
      <c r="CW214">
        <v>2006.0630000000001</v>
      </c>
      <c r="CX214">
        <v>1541.7570000000001</v>
      </c>
      <c r="CY214">
        <v>2026.3520000000001</v>
      </c>
      <c r="CZ214">
        <v>3941.1889999999999</v>
      </c>
      <c r="DA214">
        <v>5596.1369999999997</v>
      </c>
      <c r="DB214">
        <v>8794.018</v>
      </c>
      <c r="DC214">
        <v>12335.28</v>
      </c>
      <c r="DD214">
        <v>12513.01</v>
      </c>
      <c r="DE214">
        <v>14455.74</v>
      </c>
      <c r="DF214">
        <v>20515.91</v>
      </c>
      <c r="DG214">
        <v>25692.41</v>
      </c>
      <c r="DH214">
        <v>26454.81</v>
      </c>
      <c r="DI214">
        <v>33716.980000000003</v>
      </c>
      <c r="DJ214">
        <v>36658.300000000003</v>
      </c>
      <c r="DK214">
        <v>32155.52</v>
      </c>
      <c r="DL214">
        <v>22972.48</v>
      </c>
      <c r="DM214">
        <v>20497.38</v>
      </c>
      <c r="DN214">
        <v>17395.68</v>
      </c>
      <c r="DO214">
        <v>15</v>
      </c>
      <c r="DP214">
        <v>21</v>
      </c>
      <c r="DQ214">
        <v>0.26150000000000001</v>
      </c>
    </row>
    <row r="215" spans="1:121" x14ac:dyDescent="0.3">
      <c r="A215" t="str">
        <f t="shared" si="3"/>
        <v>AutoDR-Yes_Elect DA 1-4 (1PM-9PM)_44720_Combined</v>
      </c>
      <c r="B215" t="s">
        <v>61</v>
      </c>
      <c r="C215" t="s">
        <v>298</v>
      </c>
      <c r="D215" t="s">
        <v>60</v>
      </c>
      <c r="E215" t="s">
        <v>60</v>
      </c>
      <c r="F215" t="s">
        <v>60</v>
      </c>
      <c r="G215" t="s">
        <v>60</v>
      </c>
      <c r="H215" t="s">
        <v>97</v>
      </c>
      <c r="I215" t="s">
        <v>60</v>
      </c>
      <c r="J215" t="s">
        <v>60</v>
      </c>
      <c r="K215" t="s">
        <v>195</v>
      </c>
      <c r="L215" s="10">
        <v>44720</v>
      </c>
      <c r="M215">
        <v>15</v>
      </c>
      <c r="N215">
        <v>21</v>
      </c>
      <c r="O215" t="s">
        <v>245</v>
      </c>
      <c r="P215">
        <v>5</v>
      </c>
      <c r="Q215">
        <v>5</v>
      </c>
      <c r="R215">
        <v>1</v>
      </c>
      <c r="S215">
        <v>0</v>
      </c>
      <c r="T215">
        <v>1</v>
      </c>
      <c r="U215">
        <v>0</v>
      </c>
      <c r="V215">
        <v>1</v>
      </c>
      <c r="AU215">
        <v>60.7</v>
      </c>
      <c r="AV215">
        <v>60.7</v>
      </c>
      <c r="AW215">
        <v>60.5</v>
      </c>
      <c r="AX215">
        <v>59.6</v>
      </c>
      <c r="AY215">
        <v>59.6</v>
      </c>
      <c r="AZ215">
        <v>59.2</v>
      </c>
      <c r="BA215">
        <v>59.5</v>
      </c>
      <c r="BB215">
        <v>63.2</v>
      </c>
      <c r="BC215">
        <v>66.599999999999994</v>
      </c>
      <c r="BD215">
        <v>68.5</v>
      </c>
      <c r="BE215">
        <v>70</v>
      </c>
      <c r="BF215">
        <v>71.400000000000006</v>
      </c>
      <c r="BG215">
        <v>71.900000000000006</v>
      </c>
      <c r="BH215">
        <v>72.599999999999994</v>
      </c>
      <c r="BI215">
        <v>72.2</v>
      </c>
      <c r="BJ215">
        <v>71.8</v>
      </c>
      <c r="BK215">
        <v>70.7</v>
      </c>
      <c r="BL215">
        <v>69</v>
      </c>
      <c r="BM215">
        <v>67.400000000000006</v>
      </c>
      <c r="BN215">
        <v>65.7</v>
      </c>
      <c r="BO215">
        <v>63.6</v>
      </c>
      <c r="BP215">
        <v>62</v>
      </c>
      <c r="BQ215">
        <v>61.1</v>
      </c>
      <c r="BR215">
        <v>59.9</v>
      </c>
      <c r="DO215">
        <v>15</v>
      </c>
      <c r="DP215">
        <v>21</v>
      </c>
    </row>
    <row r="216" spans="1:121" x14ac:dyDescent="0.3">
      <c r="A216" t="str">
        <f t="shared" si="3"/>
        <v>Industry_Type-4. Retail stores_Elect DA 1-4 (1PM-9PM)_44720_Combined</v>
      </c>
      <c r="B216" t="s">
        <v>61</v>
      </c>
      <c r="C216" t="s">
        <v>196</v>
      </c>
      <c r="D216" t="s">
        <v>60</v>
      </c>
      <c r="E216" t="s">
        <v>60</v>
      </c>
      <c r="F216" t="s">
        <v>60</v>
      </c>
      <c r="G216" t="s">
        <v>33</v>
      </c>
      <c r="H216" t="s">
        <v>60</v>
      </c>
      <c r="I216" t="s">
        <v>60</v>
      </c>
      <c r="J216" t="s">
        <v>60</v>
      </c>
      <c r="K216" t="s">
        <v>195</v>
      </c>
      <c r="L216" s="10">
        <v>44720</v>
      </c>
      <c r="M216">
        <v>15</v>
      </c>
      <c r="N216">
        <v>21</v>
      </c>
      <c r="O216" t="s">
        <v>245</v>
      </c>
      <c r="P216">
        <v>43</v>
      </c>
      <c r="Q216">
        <v>43</v>
      </c>
      <c r="R216">
        <v>1</v>
      </c>
      <c r="S216">
        <v>0</v>
      </c>
      <c r="T216">
        <v>0</v>
      </c>
      <c r="U216">
        <v>0</v>
      </c>
      <c r="V216">
        <v>0</v>
      </c>
      <c r="W216">
        <v>1126.1812</v>
      </c>
      <c r="X216">
        <v>1105.0437999999999</v>
      </c>
      <c r="Y216">
        <v>1105.0082</v>
      </c>
      <c r="Z216">
        <v>1135.2828</v>
      </c>
      <c r="AA216">
        <v>1312.2084</v>
      </c>
      <c r="AB216">
        <v>1335.9638</v>
      </c>
      <c r="AC216">
        <v>1519.0509999999999</v>
      </c>
      <c r="AD216">
        <v>1770.8226</v>
      </c>
      <c r="AE216">
        <v>2031.1880000000001</v>
      </c>
      <c r="AF216">
        <v>2211.1867999999999</v>
      </c>
      <c r="AG216">
        <v>2987.0194000000001</v>
      </c>
      <c r="AH216">
        <v>3292.3283999999999</v>
      </c>
      <c r="AI216">
        <v>3548.8652000000002</v>
      </c>
      <c r="AJ216">
        <v>3743.5657999999999</v>
      </c>
      <c r="AK216">
        <v>3078.7574</v>
      </c>
      <c r="AL216">
        <v>3557.4434000000001</v>
      </c>
      <c r="AM216">
        <v>3571.6691999999998</v>
      </c>
      <c r="AN216">
        <v>3476.0823999999998</v>
      </c>
      <c r="AO216">
        <v>3426.0672</v>
      </c>
      <c r="AP216">
        <v>3249.2811999999999</v>
      </c>
      <c r="AQ216">
        <v>2855.9623999999999</v>
      </c>
      <c r="AR216">
        <v>1914.1949999999999</v>
      </c>
      <c r="AS216">
        <v>1336.4028000000001</v>
      </c>
      <c r="AT216">
        <v>1164.7585999999999</v>
      </c>
      <c r="AU216">
        <v>61</v>
      </c>
      <c r="AV216">
        <v>60.953488</v>
      </c>
      <c r="AW216">
        <v>60.860464999999998</v>
      </c>
      <c r="AX216">
        <v>59.941859999999998</v>
      </c>
      <c r="AY216">
        <v>60.011628000000002</v>
      </c>
      <c r="AZ216">
        <v>59.604650999999997</v>
      </c>
      <c r="BA216">
        <v>59.848837000000003</v>
      </c>
      <c r="BB216">
        <v>63.465116000000002</v>
      </c>
      <c r="BC216">
        <v>66.813952999999998</v>
      </c>
      <c r="BD216">
        <v>68.848837000000003</v>
      </c>
      <c r="BE216">
        <v>70.255814000000001</v>
      </c>
      <c r="BF216">
        <v>71.779070000000004</v>
      </c>
      <c r="BG216">
        <v>72.290698000000006</v>
      </c>
      <c r="BH216">
        <v>72.941860000000005</v>
      </c>
      <c r="BI216">
        <v>72.662790999999999</v>
      </c>
      <c r="BJ216">
        <v>72.279070000000004</v>
      </c>
      <c r="BK216">
        <v>71.023256000000003</v>
      </c>
      <c r="BL216">
        <v>69.523256000000003</v>
      </c>
      <c r="BM216">
        <v>67.790698000000006</v>
      </c>
      <c r="BN216">
        <v>65.860465000000005</v>
      </c>
      <c r="BO216">
        <v>63.686047000000002</v>
      </c>
      <c r="BP216">
        <v>61.953488</v>
      </c>
      <c r="BQ216">
        <v>61.162790999999999</v>
      </c>
      <c r="BR216">
        <v>60.151162999999997</v>
      </c>
      <c r="BS216">
        <v>4.9615039999999997</v>
      </c>
      <c r="BT216">
        <v>5.456582</v>
      </c>
      <c r="BU216">
        <v>3.4320520000000001</v>
      </c>
      <c r="BV216">
        <v>-0.38855240000000002</v>
      </c>
      <c r="BW216">
        <v>-9.2877410000000005</v>
      </c>
      <c r="BX216">
        <v>10.984159999999999</v>
      </c>
      <c r="BY216">
        <v>13.94195</v>
      </c>
      <c r="BZ216">
        <v>18.05725</v>
      </c>
      <c r="CA216">
        <v>-45.472000000000001</v>
      </c>
      <c r="CB216">
        <v>23.864909999999998</v>
      </c>
      <c r="CC216">
        <v>-9.4842370000000003</v>
      </c>
      <c r="CD216">
        <v>-59.39331</v>
      </c>
      <c r="CE216">
        <v>-208.43809999999999</v>
      </c>
      <c r="CF216">
        <v>-281.72719999999998</v>
      </c>
      <c r="CG216">
        <v>428.16489999999999</v>
      </c>
      <c r="CH216">
        <v>-85.109070000000003</v>
      </c>
      <c r="CI216">
        <v>-92.662850000000006</v>
      </c>
      <c r="CJ216">
        <v>-39.212470000000003</v>
      </c>
      <c r="CK216">
        <v>-31.624939999999999</v>
      </c>
      <c r="CL216">
        <v>63.562710000000003</v>
      </c>
      <c r="CM216">
        <v>-14.728440000000001</v>
      </c>
      <c r="CN216">
        <v>-28.764720000000001</v>
      </c>
      <c r="CO216">
        <v>-3.9677020000000001</v>
      </c>
      <c r="CP216">
        <v>6.1625589999999999</v>
      </c>
      <c r="CQ216">
        <v>170.54050000000001</v>
      </c>
      <c r="CR216">
        <v>365.53750000000002</v>
      </c>
      <c r="CS216">
        <v>249.49</v>
      </c>
      <c r="CT216">
        <v>113.17610000000001</v>
      </c>
      <c r="CU216">
        <v>182.03960000000001</v>
      </c>
      <c r="CV216">
        <v>147.89519999999999</v>
      </c>
      <c r="CW216">
        <v>166.0223</v>
      </c>
      <c r="CX216">
        <v>353.16950000000003</v>
      </c>
      <c r="CY216">
        <v>274.50810000000001</v>
      </c>
      <c r="CZ216">
        <v>398.05520000000001</v>
      </c>
      <c r="DA216">
        <v>836.4982</v>
      </c>
      <c r="DB216">
        <v>989.68939999999998</v>
      </c>
      <c r="DC216">
        <v>1048.8009999999999</v>
      </c>
      <c r="DD216">
        <v>878.8854</v>
      </c>
      <c r="DE216">
        <v>831.74310000000003</v>
      </c>
      <c r="DF216">
        <v>1029.807</v>
      </c>
      <c r="DG216">
        <v>905.18910000000005</v>
      </c>
      <c r="DH216">
        <v>725.31489999999997</v>
      </c>
      <c r="DI216">
        <v>649.68740000000003</v>
      </c>
      <c r="DJ216">
        <v>1226.011</v>
      </c>
      <c r="DK216">
        <v>1324.636</v>
      </c>
      <c r="DL216">
        <v>1008.2910000000001</v>
      </c>
      <c r="DM216">
        <v>812.17690000000005</v>
      </c>
      <c r="DN216">
        <v>725.99149999999997</v>
      </c>
      <c r="DO216">
        <v>15</v>
      </c>
      <c r="DP216">
        <v>21</v>
      </c>
      <c r="DQ216">
        <v>0.26177139999999999</v>
      </c>
    </row>
    <row r="217" spans="1:121" x14ac:dyDescent="0.3">
      <c r="A217" t="str">
        <f t="shared" si="3"/>
        <v>Size_Grp-20 to 199.99 kW_Elect DA 1-4 (1PM-9PM)_44720_Combined</v>
      </c>
      <c r="B217" t="s">
        <v>61</v>
      </c>
      <c r="C217" t="s">
        <v>193</v>
      </c>
      <c r="D217" t="s">
        <v>60</v>
      </c>
      <c r="E217" t="s">
        <v>60</v>
      </c>
      <c r="F217" t="s">
        <v>60</v>
      </c>
      <c r="G217" t="s">
        <v>60</v>
      </c>
      <c r="H217" t="s">
        <v>60</v>
      </c>
      <c r="I217" t="s">
        <v>60</v>
      </c>
      <c r="J217" t="s">
        <v>100</v>
      </c>
      <c r="K217" t="s">
        <v>195</v>
      </c>
      <c r="L217" s="10">
        <v>44720</v>
      </c>
      <c r="M217">
        <v>15</v>
      </c>
      <c r="N217">
        <v>21</v>
      </c>
      <c r="O217" t="s">
        <v>245</v>
      </c>
      <c r="P217">
        <v>36</v>
      </c>
      <c r="Q217">
        <v>36</v>
      </c>
      <c r="R217">
        <v>1</v>
      </c>
      <c r="S217">
        <v>0</v>
      </c>
      <c r="T217">
        <v>0</v>
      </c>
      <c r="U217">
        <v>0</v>
      </c>
      <c r="V217">
        <v>0</v>
      </c>
      <c r="W217">
        <v>594.50620000000004</v>
      </c>
      <c r="X217">
        <v>591.43780000000004</v>
      </c>
      <c r="Y217">
        <v>594.67319999999995</v>
      </c>
      <c r="Z217">
        <v>633.30280000000005</v>
      </c>
      <c r="AA217">
        <v>661.67840000000001</v>
      </c>
      <c r="AB217">
        <v>699.97379999999998</v>
      </c>
      <c r="AC217">
        <v>775.43899999999996</v>
      </c>
      <c r="AD217">
        <v>897.06759999999997</v>
      </c>
      <c r="AE217">
        <v>1043.172</v>
      </c>
      <c r="AF217">
        <v>1246.1918000000001</v>
      </c>
      <c r="AG217">
        <v>1431.3984</v>
      </c>
      <c r="AH217">
        <v>1540.8294000000001</v>
      </c>
      <c r="AI217">
        <v>1618.1892</v>
      </c>
      <c r="AJ217">
        <v>1631.8368</v>
      </c>
      <c r="AK217">
        <v>1476.7724000000001</v>
      </c>
      <c r="AL217">
        <v>1756.1754000000001</v>
      </c>
      <c r="AM217">
        <v>1711.2021999999999</v>
      </c>
      <c r="AN217">
        <v>1678.9874</v>
      </c>
      <c r="AO217">
        <v>1593.0832</v>
      </c>
      <c r="AP217">
        <v>1425.2711999999999</v>
      </c>
      <c r="AQ217">
        <v>1392.8253999999999</v>
      </c>
      <c r="AR217">
        <v>1152.704</v>
      </c>
      <c r="AS217">
        <v>794.23479999999995</v>
      </c>
      <c r="AT217">
        <v>634.24559999999997</v>
      </c>
      <c r="AU217">
        <v>61.736111000000001</v>
      </c>
      <c r="AV217">
        <v>61.638888999999999</v>
      </c>
      <c r="AW217">
        <v>61.430556000000003</v>
      </c>
      <c r="AX217">
        <v>60.458333000000003</v>
      </c>
      <c r="AY217">
        <v>60.486111000000001</v>
      </c>
      <c r="AZ217">
        <v>60.027777999999998</v>
      </c>
      <c r="BA217">
        <v>60.208333000000003</v>
      </c>
      <c r="BB217">
        <v>63.902777999999998</v>
      </c>
      <c r="BC217">
        <v>67.333332999999996</v>
      </c>
      <c r="BD217">
        <v>69.416667000000004</v>
      </c>
      <c r="BE217">
        <v>70.930555999999996</v>
      </c>
      <c r="BF217">
        <v>72.472222000000002</v>
      </c>
      <c r="BG217">
        <v>73.083332999999996</v>
      </c>
      <c r="BH217">
        <v>73.833332999999996</v>
      </c>
      <c r="BI217">
        <v>73.652777999999998</v>
      </c>
      <c r="BJ217">
        <v>73.333332999999996</v>
      </c>
      <c r="BK217">
        <v>72.125</v>
      </c>
      <c r="BL217">
        <v>70.625</v>
      </c>
      <c r="BM217">
        <v>68.986110999999994</v>
      </c>
      <c r="BN217">
        <v>67.111110999999994</v>
      </c>
      <c r="BO217">
        <v>64.902777999999998</v>
      </c>
      <c r="BP217">
        <v>63.111111000000001</v>
      </c>
      <c r="BQ217">
        <v>62.236111000000001</v>
      </c>
      <c r="BR217">
        <v>61.097222000000002</v>
      </c>
      <c r="BS217">
        <v>9.1817569999999993</v>
      </c>
      <c r="BT217">
        <v>0.65842440000000002</v>
      </c>
      <c r="BU217">
        <v>-1.5241400000000001</v>
      </c>
      <c r="BV217">
        <v>-5.0489509999999997</v>
      </c>
      <c r="BW217">
        <v>5.6360489999999999</v>
      </c>
      <c r="BX217">
        <v>1.3075619999999999</v>
      </c>
      <c r="BY217">
        <v>3.6496520000000001</v>
      </c>
      <c r="BZ217">
        <v>10.522220000000001</v>
      </c>
      <c r="CA217">
        <v>-26.118480000000002</v>
      </c>
      <c r="CB217">
        <v>13.757680000000001</v>
      </c>
      <c r="CC217">
        <v>-1.9405600000000001</v>
      </c>
      <c r="CD217">
        <v>-21.806640000000002</v>
      </c>
      <c r="CE217">
        <v>-28.966519999999999</v>
      </c>
      <c r="CF217">
        <v>32.671080000000003</v>
      </c>
      <c r="CG217">
        <v>221.2038</v>
      </c>
      <c r="CH217">
        <v>-55.966889999999999</v>
      </c>
      <c r="CI217">
        <v>-7.7679</v>
      </c>
      <c r="CJ217">
        <v>-6.6788639999999999</v>
      </c>
      <c r="CK217">
        <v>23.597249999999999</v>
      </c>
      <c r="CL217">
        <v>118.61109999999999</v>
      </c>
      <c r="CM217">
        <v>47.209910000000001</v>
      </c>
      <c r="CN217">
        <v>-26.00357</v>
      </c>
      <c r="CO217">
        <v>-13.813359999999999</v>
      </c>
      <c r="CP217">
        <v>-11.19688</v>
      </c>
      <c r="CQ217">
        <v>111.43129999999999</v>
      </c>
      <c r="CR217">
        <v>304.82740000000001</v>
      </c>
      <c r="CS217">
        <v>190.03899999999999</v>
      </c>
      <c r="CT217">
        <v>36.614640000000001</v>
      </c>
      <c r="CU217">
        <v>22.07349</v>
      </c>
      <c r="CV217">
        <v>22.37003</v>
      </c>
      <c r="CW217">
        <v>19.971360000000001</v>
      </c>
      <c r="CX217">
        <v>33.904179999999997</v>
      </c>
      <c r="CY217">
        <v>60.868009999999998</v>
      </c>
      <c r="CZ217">
        <v>50.597439999999999</v>
      </c>
      <c r="DA217">
        <v>51.904870000000003</v>
      </c>
      <c r="DB217">
        <v>48.941079999999999</v>
      </c>
      <c r="DC217">
        <v>57.838120000000004</v>
      </c>
      <c r="DD217">
        <v>64.26679</v>
      </c>
      <c r="DE217">
        <v>64.881079999999997</v>
      </c>
      <c r="DF217">
        <v>80.353189999999998</v>
      </c>
      <c r="DG217">
        <v>75.961020000000005</v>
      </c>
      <c r="DH217">
        <v>63.001820000000002</v>
      </c>
      <c r="DI217">
        <v>64.872540000000001</v>
      </c>
      <c r="DJ217">
        <v>78.617940000000004</v>
      </c>
      <c r="DK217">
        <v>101.38549999999999</v>
      </c>
      <c r="DL217">
        <v>75.563869999999994</v>
      </c>
      <c r="DM217">
        <v>55.195970000000003</v>
      </c>
      <c r="DN217">
        <v>49.34713</v>
      </c>
      <c r="DO217">
        <v>15</v>
      </c>
      <c r="DP217">
        <v>21</v>
      </c>
      <c r="DQ217">
        <v>0.26217859999999998</v>
      </c>
    </row>
    <row r="218" spans="1:121" x14ac:dyDescent="0.3">
      <c r="A218" t="str">
        <f t="shared" si="3"/>
        <v>Size_Grp-20 to 199.99 kW_All CBP_44721</v>
      </c>
      <c r="B218" t="s">
        <v>61</v>
      </c>
      <c r="C218" t="s">
        <v>193</v>
      </c>
      <c r="D218" t="s">
        <v>60</v>
      </c>
      <c r="E218" t="s">
        <v>60</v>
      </c>
      <c r="F218" t="s">
        <v>60</v>
      </c>
      <c r="G218" t="s">
        <v>60</v>
      </c>
      <c r="H218" t="s">
        <v>60</v>
      </c>
      <c r="I218" t="s">
        <v>60</v>
      </c>
      <c r="J218" t="s">
        <v>100</v>
      </c>
      <c r="K218" t="s">
        <v>190</v>
      </c>
      <c r="L218" s="10">
        <v>44721</v>
      </c>
      <c r="M218">
        <v>20</v>
      </c>
      <c r="N218">
        <v>21</v>
      </c>
      <c r="O218" t="s">
        <v>245</v>
      </c>
      <c r="P218">
        <v>8</v>
      </c>
      <c r="Q218">
        <v>8</v>
      </c>
      <c r="R218">
        <v>0</v>
      </c>
      <c r="S218">
        <v>0</v>
      </c>
      <c r="T218">
        <v>1</v>
      </c>
      <c r="U218">
        <v>0</v>
      </c>
      <c r="V218">
        <v>1</v>
      </c>
      <c r="AU218">
        <v>79.5</v>
      </c>
      <c r="AV218">
        <v>79</v>
      </c>
      <c r="AW218">
        <v>77</v>
      </c>
      <c r="AX218">
        <v>76</v>
      </c>
      <c r="AY218">
        <v>74</v>
      </c>
      <c r="AZ218">
        <v>72.5</v>
      </c>
      <c r="BA218">
        <v>72.5</v>
      </c>
      <c r="BB218">
        <v>74.5</v>
      </c>
      <c r="BC218">
        <v>77</v>
      </c>
      <c r="BD218">
        <v>80.5</v>
      </c>
      <c r="BE218">
        <v>84</v>
      </c>
      <c r="BF218">
        <v>86.5</v>
      </c>
      <c r="BG218">
        <v>89.5</v>
      </c>
      <c r="BH218">
        <v>90.5</v>
      </c>
      <c r="BI218">
        <v>92.5</v>
      </c>
      <c r="BJ218">
        <v>93.5</v>
      </c>
      <c r="BK218">
        <v>93.5</v>
      </c>
      <c r="BL218">
        <v>93.5</v>
      </c>
      <c r="BM218">
        <v>92.5</v>
      </c>
      <c r="BN218">
        <v>91</v>
      </c>
      <c r="BO218">
        <v>89.5</v>
      </c>
      <c r="BP218">
        <v>87.5</v>
      </c>
      <c r="BQ218">
        <v>84.5</v>
      </c>
      <c r="BR218">
        <v>81.5</v>
      </c>
      <c r="DO218">
        <v>20</v>
      </c>
      <c r="DP218">
        <v>21</v>
      </c>
    </row>
    <row r="219" spans="1:121" x14ac:dyDescent="0.3">
      <c r="A219" t="str">
        <f t="shared" si="3"/>
        <v>OtherDR-No_All CBP_44721</v>
      </c>
      <c r="B219" t="s">
        <v>61</v>
      </c>
      <c r="C219" t="s">
        <v>299</v>
      </c>
      <c r="D219" t="s">
        <v>60</v>
      </c>
      <c r="E219" t="s">
        <v>60</v>
      </c>
      <c r="F219" t="s">
        <v>60</v>
      </c>
      <c r="G219" t="s">
        <v>60</v>
      </c>
      <c r="H219" t="s">
        <v>60</v>
      </c>
      <c r="I219" t="s">
        <v>96</v>
      </c>
      <c r="J219" t="s">
        <v>60</v>
      </c>
      <c r="K219" t="s">
        <v>190</v>
      </c>
      <c r="L219" s="10">
        <v>44721</v>
      </c>
      <c r="M219">
        <v>20</v>
      </c>
      <c r="N219">
        <v>21</v>
      </c>
      <c r="O219" t="s">
        <v>245</v>
      </c>
      <c r="P219">
        <v>8</v>
      </c>
      <c r="Q219">
        <v>8</v>
      </c>
      <c r="R219">
        <v>0</v>
      </c>
      <c r="S219">
        <v>0</v>
      </c>
      <c r="T219">
        <v>1</v>
      </c>
      <c r="U219">
        <v>0</v>
      </c>
      <c r="V219">
        <v>1</v>
      </c>
      <c r="AU219">
        <v>79.5</v>
      </c>
      <c r="AV219">
        <v>79</v>
      </c>
      <c r="AW219">
        <v>77</v>
      </c>
      <c r="AX219">
        <v>76</v>
      </c>
      <c r="AY219">
        <v>74</v>
      </c>
      <c r="AZ219">
        <v>72.5</v>
      </c>
      <c r="BA219">
        <v>72.5</v>
      </c>
      <c r="BB219">
        <v>74.5</v>
      </c>
      <c r="BC219">
        <v>77</v>
      </c>
      <c r="BD219">
        <v>80.5</v>
      </c>
      <c r="BE219">
        <v>84</v>
      </c>
      <c r="BF219">
        <v>86.5</v>
      </c>
      <c r="BG219">
        <v>89.5</v>
      </c>
      <c r="BH219">
        <v>90.5</v>
      </c>
      <c r="BI219">
        <v>92.5</v>
      </c>
      <c r="BJ219">
        <v>93.5</v>
      </c>
      <c r="BK219">
        <v>93.5</v>
      </c>
      <c r="BL219">
        <v>93.5</v>
      </c>
      <c r="BM219">
        <v>92.5</v>
      </c>
      <c r="BN219">
        <v>91</v>
      </c>
      <c r="BO219">
        <v>89.5</v>
      </c>
      <c r="BP219">
        <v>87.5</v>
      </c>
      <c r="BQ219">
        <v>84.5</v>
      </c>
      <c r="BR219">
        <v>81.5</v>
      </c>
      <c r="DO219">
        <v>20</v>
      </c>
      <c r="DP219">
        <v>21</v>
      </c>
    </row>
    <row r="220" spans="1:121" x14ac:dyDescent="0.3">
      <c r="A220" t="str">
        <f t="shared" si="3"/>
        <v>AutoDR-No_All CBP_44721</v>
      </c>
      <c r="B220" t="s">
        <v>61</v>
      </c>
      <c r="C220" t="s">
        <v>297</v>
      </c>
      <c r="D220" t="s">
        <v>60</v>
      </c>
      <c r="E220" t="s">
        <v>60</v>
      </c>
      <c r="F220" t="s">
        <v>60</v>
      </c>
      <c r="G220" t="s">
        <v>60</v>
      </c>
      <c r="H220" t="s">
        <v>96</v>
      </c>
      <c r="I220" t="s">
        <v>60</v>
      </c>
      <c r="J220" t="s">
        <v>60</v>
      </c>
      <c r="K220" t="s">
        <v>190</v>
      </c>
      <c r="L220" s="10">
        <v>44721</v>
      </c>
      <c r="M220">
        <v>20</v>
      </c>
      <c r="N220">
        <v>21</v>
      </c>
      <c r="O220" t="s">
        <v>245</v>
      </c>
      <c r="P220">
        <v>7</v>
      </c>
      <c r="Q220">
        <v>7</v>
      </c>
      <c r="R220">
        <v>0</v>
      </c>
      <c r="S220">
        <v>0</v>
      </c>
      <c r="T220">
        <v>1</v>
      </c>
      <c r="U220">
        <v>0</v>
      </c>
      <c r="V220">
        <v>1</v>
      </c>
      <c r="AU220">
        <v>79.5</v>
      </c>
      <c r="AV220">
        <v>79</v>
      </c>
      <c r="AW220">
        <v>77</v>
      </c>
      <c r="AX220">
        <v>76</v>
      </c>
      <c r="AY220">
        <v>74</v>
      </c>
      <c r="AZ220">
        <v>72.5</v>
      </c>
      <c r="BA220">
        <v>72.5</v>
      </c>
      <c r="BB220">
        <v>74.5</v>
      </c>
      <c r="BC220">
        <v>77</v>
      </c>
      <c r="BD220">
        <v>80.5</v>
      </c>
      <c r="BE220">
        <v>84</v>
      </c>
      <c r="BF220">
        <v>86.5</v>
      </c>
      <c r="BG220">
        <v>89.5</v>
      </c>
      <c r="BH220">
        <v>90.5</v>
      </c>
      <c r="BI220">
        <v>92.5</v>
      </c>
      <c r="BJ220">
        <v>93.5</v>
      </c>
      <c r="BK220">
        <v>93.5</v>
      </c>
      <c r="BL220">
        <v>93.5</v>
      </c>
      <c r="BM220">
        <v>92.5</v>
      </c>
      <c r="BN220">
        <v>91</v>
      </c>
      <c r="BO220">
        <v>89.5</v>
      </c>
      <c r="BP220">
        <v>87.5</v>
      </c>
      <c r="BQ220">
        <v>84.5</v>
      </c>
      <c r="BR220">
        <v>81.5</v>
      </c>
      <c r="DO220">
        <v>20</v>
      </c>
      <c r="DP220">
        <v>21</v>
      </c>
    </row>
    <row r="221" spans="1:121" x14ac:dyDescent="0.3">
      <c r="A221" t="str">
        <f t="shared" si="3"/>
        <v>AutoDR-Yes_All CBP_44721</v>
      </c>
      <c r="B221" t="s">
        <v>61</v>
      </c>
      <c r="C221" t="s">
        <v>298</v>
      </c>
      <c r="D221" t="s">
        <v>60</v>
      </c>
      <c r="E221" t="s">
        <v>60</v>
      </c>
      <c r="F221" t="s">
        <v>60</v>
      </c>
      <c r="G221" t="s">
        <v>60</v>
      </c>
      <c r="H221" t="s">
        <v>97</v>
      </c>
      <c r="I221" t="s">
        <v>60</v>
      </c>
      <c r="J221" t="s">
        <v>60</v>
      </c>
      <c r="K221" t="s">
        <v>190</v>
      </c>
      <c r="L221" s="10">
        <v>44721</v>
      </c>
      <c r="M221">
        <v>20</v>
      </c>
      <c r="N221">
        <v>21</v>
      </c>
      <c r="O221" t="s">
        <v>245</v>
      </c>
      <c r="P221">
        <v>1</v>
      </c>
      <c r="Q221">
        <v>1</v>
      </c>
      <c r="R221">
        <v>0</v>
      </c>
      <c r="S221">
        <v>0</v>
      </c>
      <c r="T221">
        <v>1</v>
      </c>
      <c r="U221">
        <v>0</v>
      </c>
      <c r="V221">
        <v>1</v>
      </c>
      <c r="AU221">
        <v>79.5</v>
      </c>
      <c r="AV221">
        <v>79</v>
      </c>
      <c r="AW221">
        <v>77</v>
      </c>
      <c r="AX221">
        <v>76</v>
      </c>
      <c r="AY221">
        <v>74</v>
      </c>
      <c r="AZ221">
        <v>72.5</v>
      </c>
      <c r="BA221">
        <v>72.5</v>
      </c>
      <c r="BB221">
        <v>74.5</v>
      </c>
      <c r="BC221">
        <v>77</v>
      </c>
      <c r="BD221">
        <v>80.5</v>
      </c>
      <c r="BE221">
        <v>84</v>
      </c>
      <c r="BF221">
        <v>86.5</v>
      </c>
      <c r="BG221">
        <v>89.5</v>
      </c>
      <c r="BH221">
        <v>90.5</v>
      </c>
      <c r="BI221">
        <v>92.5</v>
      </c>
      <c r="BJ221">
        <v>93.5</v>
      </c>
      <c r="BK221">
        <v>93.5</v>
      </c>
      <c r="BL221">
        <v>93.5</v>
      </c>
      <c r="BM221">
        <v>92.5</v>
      </c>
      <c r="BN221">
        <v>91</v>
      </c>
      <c r="BO221">
        <v>89.5</v>
      </c>
      <c r="BP221">
        <v>87.5</v>
      </c>
      <c r="BQ221">
        <v>84.5</v>
      </c>
      <c r="BR221">
        <v>81.5</v>
      </c>
      <c r="DO221">
        <v>20</v>
      </c>
      <c r="DP221">
        <v>21</v>
      </c>
    </row>
    <row r="222" spans="1:121" x14ac:dyDescent="0.3">
      <c r="A222" t="str">
        <f t="shared" si="3"/>
        <v>sublap_id-SLAP_PGKN_All CBP_44721</v>
      </c>
      <c r="B222" t="s">
        <v>61</v>
      </c>
      <c r="C222" t="s">
        <v>260</v>
      </c>
      <c r="D222" t="s">
        <v>60</v>
      </c>
      <c r="E222" t="s">
        <v>261</v>
      </c>
      <c r="F222" t="s">
        <v>60</v>
      </c>
      <c r="G222" t="s">
        <v>60</v>
      </c>
      <c r="H222" t="s">
        <v>60</v>
      </c>
      <c r="I222" t="s">
        <v>60</v>
      </c>
      <c r="J222" t="s">
        <v>60</v>
      </c>
      <c r="K222" t="s">
        <v>190</v>
      </c>
      <c r="L222" s="10">
        <v>44721</v>
      </c>
      <c r="M222">
        <v>20</v>
      </c>
      <c r="N222">
        <v>21</v>
      </c>
      <c r="O222" t="s">
        <v>245</v>
      </c>
      <c r="P222">
        <v>8</v>
      </c>
      <c r="Q222">
        <v>8</v>
      </c>
      <c r="R222">
        <v>0</v>
      </c>
      <c r="S222">
        <v>0</v>
      </c>
      <c r="T222">
        <v>1</v>
      </c>
      <c r="U222">
        <v>0</v>
      </c>
      <c r="V222">
        <v>1</v>
      </c>
      <c r="AU222">
        <v>79.5</v>
      </c>
      <c r="AV222">
        <v>79</v>
      </c>
      <c r="AW222">
        <v>77</v>
      </c>
      <c r="AX222">
        <v>76</v>
      </c>
      <c r="AY222">
        <v>74</v>
      </c>
      <c r="AZ222">
        <v>72.5</v>
      </c>
      <c r="BA222">
        <v>72.5</v>
      </c>
      <c r="BB222">
        <v>74.5</v>
      </c>
      <c r="BC222">
        <v>77</v>
      </c>
      <c r="BD222">
        <v>80.5</v>
      </c>
      <c r="BE222">
        <v>84</v>
      </c>
      <c r="BF222">
        <v>86.5</v>
      </c>
      <c r="BG222">
        <v>89.5</v>
      </c>
      <c r="BH222">
        <v>90.5</v>
      </c>
      <c r="BI222">
        <v>92.5</v>
      </c>
      <c r="BJ222">
        <v>93.5</v>
      </c>
      <c r="BK222">
        <v>93.5</v>
      </c>
      <c r="BL222">
        <v>93.5</v>
      </c>
      <c r="BM222">
        <v>92.5</v>
      </c>
      <c r="BN222">
        <v>91</v>
      </c>
      <c r="BO222">
        <v>89.5</v>
      </c>
      <c r="BP222">
        <v>87.5</v>
      </c>
      <c r="BQ222">
        <v>84.5</v>
      </c>
      <c r="BR222">
        <v>81.5</v>
      </c>
      <c r="DO222">
        <v>20</v>
      </c>
      <c r="DP222">
        <v>21</v>
      </c>
    </row>
    <row r="223" spans="1:121" x14ac:dyDescent="0.3">
      <c r="A223" t="str">
        <f t="shared" si="3"/>
        <v>Industry_Type-4. Retail stores_All CBP_44721</v>
      </c>
      <c r="B223" t="s">
        <v>61</v>
      </c>
      <c r="C223" t="s">
        <v>196</v>
      </c>
      <c r="D223" t="s">
        <v>60</v>
      </c>
      <c r="E223" t="s">
        <v>60</v>
      </c>
      <c r="F223" t="s">
        <v>60</v>
      </c>
      <c r="G223" t="s">
        <v>33</v>
      </c>
      <c r="H223" t="s">
        <v>60</v>
      </c>
      <c r="I223" t="s">
        <v>60</v>
      </c>
      <c r="J223" t="s">
        <v>60</v>
      </c>
      <c r="K223" t="s">
        <v>190</v>
      </c>
      <c r="L223" s="10">
        <v>44721</v>
      </c>
      <c r="M223">
        <v>20</v>
      </c>
      <c r="N223">
        <v>21</v>
      </c>
      <c r="O223" t="s">
        <v>245</v>
      </c>
      <c r="P223">
        <v>8</v>
      </c>
      <c r="Q223">
        <v>8</v>
      </c>
      <c r="R223">
        <v>0</v>
      </c>
      <c r="S223">
        <v>0</v>
      </c>
      <c r="T223">
        <v>1</v>
      </c>
      <c r="U223">
        <v>0</v>
      </c>
      <c r="V223">
        <v>1</v>
      </c>
      <c r="AU223">
        <v>79.5</v>
      </c>
      <c r="AV223">
        <v>79</v>
      </c>
      <c r="AW223">
        <v>77</v>
      </c>
      <c r="AX223">
        <v>76</v>
      </c>
      <c r="AY223">
        <v>74</v>
      </c>
      <c r="AZ223">
        <v>72.5</v>
      </c>
      <c r="BA223">
        <v>72.5</v>
      </c>
      <c r="BB223">
        <v>74.5</v>
      </c>
      <c r="BC223">
        <v>77</v>
      </c>
      <c r="BD223">
        <v>80.5</v>
      </c>
      <c r="BE223">
        <v>84</v>
      </c>
      <c r="BF223">
        <v>86.5</v>
      </c>
      <c r="BG223">
        <v>89.5</v>
      </c>
      <c r="BH223">
        <v>90.5</v>
      </c>
      <c r="BI223">
        <v>92.5</v>
      </c>
      <c r="BJ223">
        <v>93.5</v>
      </c>
      <c r="BK223">
        <v>93.5</v>
      </c>
      <c r="BL223">
        <v>93.5</v>
      </c>
      <c r="BM223">
        <v>92.5</v>
      </c>
      <c r="BN223">
        <v>91</v>
      </c>
      <c r="BO223">
        <v>89.5</v>
      </c>
      <c r="BP223">
        <v>87.5</v>
      </c>
      <c r="BQ223">
        <v>84.5</v>
      </c>
      <c r="BR223">
        <v>81.5</v>
      </c>
      <c r="DO223">
        <v>20</v>
      </c>
      <c r="DP223">
        <v>21</v>
      </c>
    </row>
    <row r="224" spans="1:121" x14ac:dyDescent="0.3">
      <c r="A224" t="str">
        <f t="shared" si="3"/>
        <v>LCA-Kern_All CBP_44721</v>
      </c>
      <c r="B224" t="s">
        <v>61</v>
      </c>
      <c r="C224" t="s">
        <v>202</v>
      </c>
      <c r="D224" t="s">
        <v>29</v>
      </c>
      <c r="E224" t="s">
        <v>60</v>
      </c>
      <c r="F224" t="s">
        <v>60</v>
      </c>
      <c r="G224" t="s">
        <v>60</v>
      </c>
      <c r="H224" t="s">
        <v>60</v>
      </c>
      <c r="I224" t="s">
        <v>60</v>
      </c>
      <c r="J224" t="s">
        <v>60</v>
      </c>
      <c r="K224" t="s">
        <v>190</v>
      </c>
      <c r="L224" s="10">
        <v>44721</v>
      </c>
      <c r="M224">
        <v>20</v>
      </c>
      <c r="N224">
        <v>21</v>
      </c>
      <c r="O224" t="s">
        <v>245</v>
      </c>
      <c r="P224">
        <v>8</v>
      </c>
      <c r="Q224">
        <v>8</v>
      </c>
      <c r="R224">
        <v>0</v>
      </c>
      <c r="S224">
        <v>0</v>
      </c>
      <c r="T224">
        <v>1</v>
      </c>
      <c r="U224">
        <v>0</v>
      </c>
      <c r="V224">
        <v>1</v>
      </c>
      <c r="AU224">
        <v>79.5</v>
      </c>
      <c r="AV224">
        <v>79</v>
      </c>
      <c r="AW224">
        <v>77</v>
      </c>
      <c r="AX224">
        <v>76</v>
      </c>
      <c r="AY224">
        <v>74</v>
      </c>
      <c r="AZ224">
        <v>72.5</v>
      </c>
      <c r="BA224">
        <v>72.5</v>
      </c>
      <c r="BB224">
        <v>74.5</v>
      </c>
      <c r="BC224">
        <v>77</v>
      </c>
      <c r="BD224">
        <v>80.5</v>
      </c>
      <c r="BE224">
        <v>84</v>
      </c>
      <c r="BF224">
        <v>86.5</v>
      </c>
      <c r="BG224">
        <v>89.5</v>
      </c>
      <c r="BH224">
        <v>90.5</v>
      </c>
      <c r="BI224">
        <v>92.5</v>
      </c>
      <c r="BJ224">
        <v>93.5</v>
      </c>
      <c r="BK224">
        <v>93.5</v>
      </c>
      <c r="BL224">
        <v>93.5</v>
      </c>
      <c r="BM224">
        <v>92.5</v>
      </c>
      <c r="BN224">
        <v>91</v>
      </c>
      <c r="BO224">
        <v>89.5</v>
      </c>
      <c r="BP224">
        <v>87.5</v>
      </c>
      <c r="BQ224">
        <v>84.5</v>
      </c>
      <c r="BR224">
        <v>81.5</v>
      </c>
      <c r="DO224">
        <v>20</v>
      </c>
      <c r="DP224">
        <v>21</v>
      </c>
    </row>
    <row r="225" spans="1:122" x14ac:dyDescent="0.3">
      <c r="A225" t="str">
        <f t="shared" si="3"/>
        <v>All_All CBP_44721</v>
      </c>
      <c r="B225" t="s">
        <v>61</v>
      </c>
      <c r="C225" t="s">
        <v>60</v>
      </c>
      <c r="D225" t="s">
        <v>60</v>
      </c>
      <c r="E225" t="s">
        <v>60</v>
      </c>
      <c r="F225" t="s">
        <v>60</v>
      </c>
      <c r="G225" t="s">
        <v>60</v>
      </c>
      <c r="H225" t="s">
        <v>60</v>
      </c>
      <c r="I225" t="s">
        <v>60</v>
      </c>
      <c r="J225" t="s">
        <v>60</v>
      </c>
      <c r="K225" t="s">
        <v>190</v>
      </c>
      <c r="L225" s="10">
        <v>44721</v>
      </c>
      <c r="M225">
        <v>20</v>
      </c>
      <c r="N225">
        <v>21</v>
      </c>
      <c r="O225" t="s">
        <v>245</v>
      </c>
      <c r="P225">
        <v>8</v>
      </c>
      <c r="Q225">
        <v>8</v>
      </c>
      <c r="R225">
        <v>0</v>
      </c>
      <c r="S225">
        <v>0</v>
      </c>
      <c r="T225">
        <v>1</v>
      </c>
      <c r="U225">
        <v>0</v>
      </c>
      <c r="V225">
        <v>1</v>
      </c>
      <c r="AU225">
        <v>79.5</v>
      </c>
      <c r="AV225">
        <v>79</v>
      </c>
      <c r="AW225">
        <v>77</v>
      </c>
      <c r="AX225">
        <v>76</v>
      </c>
      <c r="AY225">
        <v>74</v>
      </c>
      <c r="AZ225">
        <v>72.5</v>
      </c>
      <c r="BA225">
        <v>72.5</v>
      </c>
      <c r="BB225">
        <v>74.5</v>
      </c>
      <c r="BC225">
        <v>77</v>
      </c>
      <c r="BD225">
        <v>80.5</v>
      </c>
      <c r="BE225">
        <v>84</v>
      </c>
      <c r="BF225">
        <v>86.5</v>
      </c>
      <c r="BG225">
        <v>89.5</v>
      </c>
      <c r="BH225">
        <v>90.5</v>
      </c>
      <c r="BI225">
        <v>92.5</v>
      </c>
      <c r="BJ225">
        <v>93.5</v>
      </c>
      <c r="BK225">
        <v>93.5</v>
      </c>
      <c r="BL225">
        <v>93.5</v>
      </c>
      <c r="BM225">
        <v>92.5</v>
      </c>
      <c r="BN225">
        <v>91</v>
      </c>
      <c r="BO225">
        <v>89.5</v>
      </c>
      <c r="BP225">
        <v>87.5</v>
      </c>
      <c r="BQ225">
        <v>84.5</v>
      </c>
      <c r="BR225">
        <v>81.5</v>
      </c>
      <c r="DO225">
        <v>20</v>
      </c>
      <c r="DP225">
        <v>21</v>
      </c>
    </row>
    <row r="226" spans="1:122" x14ac:dyDescent="0.3">
      <c r="A226" t="str">
        <f t="shared" si="3"/>
        <v>Aggregator-CPower_All CBP_44721</v>
      </c>
      <c r="B226" t="s">
        <v>61</v>
      </c>
      <c r="C226" t="s">
        <v>207</v>
      </c>
      <c r="D226" t="s">
        <v>60</v>
      </c>
      <c r="E226" t="s">
        <v>60</v>
      </c>
      <c r="F226" t="s">
        <v>41</v>
      </c>
      <c r="G226" t="s">
        <v>60</v>
      </c>
      <c r="H226" t="s">
        <v>60</v>
      </c>
      <c r="I226" t="s">
        <v>60</v>
      </c>
      <c r="J226" t="s">
        <v>60</v>
      </c>
      <c r="K226" t="s">
        <v>190</v>
      </c>
      <c r="L226" s="10">
        <v>44721</v>
      </c>
      <c r="M226">
        <v>20</v>
      </c>
      <c r="N226">
        <v>21</v>
      </c>
      <c r="O226" t="s">
        <v>245</v>
      </c>
      <c r="P226">
        <v>8</v>
      </c>
      <c r="Q226">
        <v>8</v>
      </c>
      <c r="R226">
        <v>0</v>
      </c>
      <c r="S226">
        <v>0</v>
      </c>
      <c r="T226">
        <v>1</v>
      </c>
      <c r="U226">
        <v>0</v>
      </c>
      <c r="V226">
        <v>1</v>
      </c>
      <c r="AU226">
        <v>79.5</v>
      </c>
      <c r="AV226">
        <v>79</v>
      </c>
      <c r="AW226">
        <v>77</v>
      </c>
      <c r="AX226">
        <v>76</v>
      </c>
      <c r="AY226">
        <v>74</v>
      </c>
      <c r="AZ226">
        <v>72.5</v>
      </c>
      <c r="BA226">
        <v>72.5</v>
      </c>
      <c r="BB226">
        <v>74.5</v>
      </c>
      <c r="BC226">
        <v>77</v>
      </c>
      <c r="BD226">
        <v>80.5</v>
      </c>
      <c r="BE226">
        <v>84</v>
      </c>
      <c r="BF226">
        <v>86.5</v>
      </c>
      <c r="BG226">
        <v>89.5</v>
      </c>
      <c r="BH226">
        <v>90.5</v>
      </c>
      <c r="BI226">
        <v>92.5</v>
      </c>
      <c r="BJ226">
        <v>93.5</v>
      </c>
      <c r="BK226">
        <v>93.5</v>
      </c>
      <c r="BL226">
        <v>93.5</v>
      </c>
      <c r="BM226">
        <v>92.5</v>
      </c>
      <c r="BN226">
        <v>91</v>
      </c>
      <c r="BO226">
        <v>89.5</v>
      </c>
      <c r="BP226">
        <v>87.5</v>
      </c>
      <c r="BQ226">
        <v>84.5</v>
      </c>
      <c r="BR226">
        <v>81.5</v>
      </c>
      <c r="DO226">
        <v>20</v>
      </c>
      <c r="DP226">
        <v>21</v>
      </c>
      <c r="DR226" s="11"/>
    </row>
    <row r="227" spans="1:122" x14ac:dyDescent="0.3">
      <c r="A227" t="str">
        <f t="shared" si="3"/>
        <v>Size_Grp-20 to 199.99 kW_Elect DA 1-4 (1PM-9PM)_44721_20-21</v>
      </c>
      <c r="B227" t="s">
        <v>61</v>
      </c>
      <c r="C227" t="s">
        <v>193</v>
      </c>
      <c r="D227" t="s">
        <v>60</v>
      </c>
      <c r="E227" t="s">
        <v>60</v>
      </c>
      <c r="F227" t="s">
        <v>60</v>
      </c>
      <c r="G227" t="s">
        <v>60</v>
      </c>
      <c r="H227" t="s">
        <v>60</v>
      </c>
      <c r="I227" t="s">
        <v>60</v>
      </c>
      <c r="J227" t="s">
        <v>100</v>
      </c>
      <c r="K227" t="s">
        <v>195</v>
      </c>
      <c r="L227" s="10">
        <v>44721</v>
      </c>
      <c r="M227">
        <v>20</v>
      </c>
      <c r="N227">
        <v>21</v>
      </c>
      <c r="O227" t="s">
        <v>245</v>
      </c>
      <c r="P227">
        <v>8</v>
      </c>
      <c r="Q227">
        <v>8</v>
      </c>
      <c r="R227">
        <v>0</v>
      </c>
      <c r="S227">
        <v>1</v>
      </c>
      <c r="T227">
        <v>1</v>
      </c>
      <c r="U227">
        <v>1</v>
      </c>
      <c r="V227">
        <v>1</v>
      </c>
      <c r="AU227">
        <v>79.5</v>
      </c>
      <c r="AV227">
        <v>79</v>
      </c>
      <c r="AW227">
        <v>77</v>
      </c>
      <c r="AX227">
        <v>76</v>
      </c>
      <c r="AY227">
        <v>74</v>
      </c>
      <c r="AZ227">
        <v>72.5</v>
      </c>
      <c r="BA227">
        <v>72.5</v>
      </c>
      <c r="BB227">
        <v>74.5</v>
      </c>
      <c r="BC227">
        <v>77</v>
      </c>
      <c r="BD227">
        <v>80.5</v>
      </c>
      <c r="BE227">
        <v>84</v>
      </c>
      <c r="BF227">
        <v>86.5</v>
      </c>
      <c r="BG227">
        <v>89.5</v>
      </c>
      <c r="BH227">
        <v>90.5</v>
      </c>
      <c r="BI227">
        <v>92.5</v>
      </c>
      <c r="BJ227">
        <v>93.5</v>
      </c>
      <c r="BK227">
        <v>93.5</v>
      </c>
      <c r="BL227">
        <v>93.5</v>
      </c>
      <c r="BM227">
        <v>92.5</v>
      </c>
      <c r="BN227">
        <v>91</v>
      </c>
      <c r="BO227">
        <v>89.5</v>
      </c>
      <c r="BP227">
        <v>87.5</v>
      </c>
      <c r="BQ227">
        <v>84.5</v>
      </c>
      <c r="BR227">
        <v>81.5</v>
      </c>
      <c r="DO227">
        <v>20</v>
      </c>
      <c r="DP227">
        <v>21</v>
      </c>
      <c r="DR227" s="11"/>
    </row>
    <row r="228" spans="1:122" x14ac:dyDescent="0.3">
      <c r="A228" t="str">
        <f t="shared" si="3"/>
        <v>Industry_Type-4. Retail stores_Elect DA 1-4 (1PM-9PM)_44721_20-21</v>
      </c>
      <c r="B228" t="s">
        <v>61</v>
      </c>
      <c r="C228" t="s">
        <v>196</v>
      </c>
      <c r="D228" t="s">
        <v>60</v>
      </c>
      <c r="E228" t="s">
        <v>60</v>
      </c>
      <c r="F228" t="s">
        <v>60</v>
      </c>
      <c r="G228" t="s">
        <v>33</v>
      </c>
      <c r="H228" t="s">
        <v>60</v>
      </c>
      <c r="I228" t="s">
        <v>60</v>
      </c>
      <c r="J228" t="s">
        <v>60</v>
      </c>
      <c r="K228" t="s">
        <v>195</v>
      </c>
      <c r="L228" s="10">
        <v>44721</v>
      </c>
      <c r="M228">
        <v>20</v>
      </c>
      <c r="N228">
        <v>21</v>
      </c>
      <c r="O228" t="s">
        <v>245</v>
      </c>
      <c r="P228">
        <v>8</v>
      </c>
      <c r="Q228">
        <v>8</v>
      </c>
      <c r="R228">
        <v>0</v>
      </c>
      <c r="S228">
        <v>1</v>
      </c>
      <c r="T228">
        <v>1</v>
      </c>
      <c r="U228">
        <v>1</v>
      </c>
      <c r="V228">
        <v>1</v>
      </c>
      <c r="AU228">
        <v>79.5</v>
      </c>
      <c r="AV228">
        <v>79</v>
      </c>
      <c r="AW228">
        <v>77</v>
      </c>
      <c r="AX228">
        <v>76</v>
      </c>
      <c r="AY228">
        <v>74</v>
      </c>
      <c r="AZ228">
        <v>72.5</v>
      </c>
      <c r="BA228">
        <v>72.5</v>
      </c>
      <c r="BB228">
        <v>74.5</v>
      </c>
      <c r="BC228">
        <v>77</v>
      </c>
      <c r="BD228">
        <v>80.5</v>
      </c>
      <c r="BE228">
        <v>84</v>
      </c>
      <c r="BF228">
        <v>86.5</v>
      </c>
      <c r="BG228">
        <v>89.5</v>
      </c>
      <c r="BH228">
        <v>90.5</v>
      </c>
      <c r="BI228">
        <v>92.5</v>
      </c>
      <c r="BJ228">
        <v>93.5</v>
      </c>
      <c r="BK228">
        <v>93.5</v>
      </c>
      <c r="BL228">
        <v>93.5</v>
      </c>
      <c r="BM228">
        <v>92.5</v>
      </c>
      <c r="BN228">
        <v>91</v>
      </c>
      <c r="BO228">
        <v>89.5</v>
      </c>
      <c r="BP228">
        <v>87.5</v>
      </c>
      <c r="BQ228">
        <v>84.5</v>
      </c>
      <c r="BR228">
        <v>81.5</v>
      </c>
      <c r="DO228">
        <v>20</v>
      </c>
      <c r="DP228">
        <v>21</v>
      </c>
      <c r="DR228" s="11"/>
    </row>
    <row r="229" spans="1:122" x14ac:dyDescent="0.3">
      <c r="A229" t="str">
        <f t="shared" si="3"/>
        <v>sublap_id-SLAP_PGKN_Elect DA 1-4 (1PM-9PM)_44721_20-21</v>
      </c>
      <c r="B229" t="s">
        <v>61</v>
      </c>
      <c r="C229" t="s">
        <v>260</v>
      </c>
      <c r="D229" t="s">
        <v>60</v>
      </c>
      <c r="E229" t="s">
        <v>261</v>
      </c>
      <c r="F229" t="s">
        <v>60</v>
      </c>
      <c r="G229" t="s">
        <v>60</v>
      </c>
      <c r="H229" t="s">
        <v>60</v>
      </c>
      <c r="I229" t="s">
        <v>60</v>
      </c>
      <c r="J229" t="s">
        <v>60</v>
      </c>
      <c r="K229" t="s">
        <v>195</v>
      </c>
      <c r="L229" s="10">
        <v>44721</v>
      </c>
      <c r="M229">
        <v>20</v>
      </c>
      <c r="N229">
        <v>21</v>
      </c>
      <c r="O229" t="s">
        <v>245</v>
      </c>
      <c r="P229">
        <v>8</v>
      </c>
      <c r="Q229">
        <v>8</v>
      </c>
      <c r="R229">
        <v>0</v>
      </c>
      <c r="S229">
        <v>1</v>
      </c>
      <c r="T229">
        <v>1</v>
      </c>
      <c r="U229">
        <v>1</v>
      </c>
      <c r="V229">
        <v>1</v>
      </c>
      <c r="AU229">
        <v>79.5</v>
      </c>
      <c r="AV229">
        <v>79</v>
      </c>
      <c r="AW229">
        <v>77</v>
      </c>
      <c r="AX229">
        <v>76</v>
      </c>
      <c r="AY229">
        <v>74</v>
      </c>
      <c r="AZ229">
        <v>72.5</v>
      </c>
      <c r="BA229">
        <v>72.5</v>
      </c>
      <c r="BB229">
        <v>74.5</v>
      </c>
      <c r="BC229">
        <v>77</v>
      </c>
      <c r="BD229">
        <v>80.5</v>
      </c>
      <c r="BE229">
        <v>84</v>
      </c>
      <c r="BF229">
        <v>86.5</v>
      </c>
      <c r="BG229">
        <v>89.5</v>
      </c>
      <c r="BH229">
        <v>90.5</v>
      </c>
      <c r="BI229">
        <v>92.5</v>
      </c>
      <c r="BJ229">
        <v>93.5</v>
      </c>
      <c r="BK229">
        <v>93.5</v>
      </c>
      <c r="BL229">
        <v>93.5</v>
      </c>
      <c r="BM229">
        <v>92.5</v>
      </c>
      <c r="BN229">
        <v>91</v>
      </c>
      <c r="BO229">
        <v>89.5</v>
      </c>
      <c r="BP229">
        <v>87.5</v>
      </c>
      <c r="BQ229">
        <v>84.5</v>
      </c>
      <c r="BR229">
        <v>81.5</v>
      </c>
      <c r="DO229">
        <v>20</v>
      </c>
      <c r="DP229">
        <v>21</v>
      </c>
      <c r="DR229" s="11"/>
    </row>
    <row r="230" spans="1:122" x14ac:dyDescent="0.3">
      <c r="A230" t="str">
        <f t="shared" si="3"/>
        <v>AutoDR-Yes_Elect DA 1-4 (1PM-9PM)_44721_20-21</v>
      </c>
      <c r="B230" t="s">
        <v>61</v>
      </c>
      <c r="C230" t="s">
        <v>298</v>
      </c>
      <c r="D230" t="s">
        <v>60</v>
      </c>
      <c r="E230" t="s">
        <v>60</v>
      </c>
      <c r="F230" t="s">
        <v>60</v>
      </c>
      <c r="G230" t="s">
        <v>60</v>
      </c>
      <c r="H230" t="s">
        <v>97</v>
      </c>
      <c r="I230" t="s">
        <v>60</v>
      </c>
      <c r="J230" t="s">
        <v>60</v>
      </c>
      <c r="K230" t="s">
        <v>195</v>
      </c>
      <c r="L230" s="10">
        <v>44721</v>
      </c>
      <c r="M230">
        <v>20</v>
      </c>
      <c r="N230">
        <v>21</v>
      </c>
      <c r="O230" t="s">
        <v>245</v>
      </c>
      <c r="P230">
        <v>1</v>
      </c>
      <c r="Q230">
        <v>1</v>
      </c>
      <c r="R230">
        <v>0</v>
      </c>
      <c r="S230">
        <v>0</v>
      </c>
      <c r="T230">
        <v>1</v>
      </c>
      <c r="U230">
        <v>0</v>
      </c>
      <c r="V230">
        <v>1</v>
      </c>
      <c r="AU230">
        <v>79.5</v>
      </c>
      <c r="AV230">
        <v>79</v>
      </c>
      <c r="AW230">
        <v>77</v>
      </c>
      <c r="AX230">
        <v>76</v>
      </c>
      <c r="AY230">
        <v>74</v>
      </c>
      <c r="AZ230">
        <v>72.5</v>
      </c>
      <c r="BA230">
        <v>72.5</v>
      </c>
      <c r="BB230">
        <v>74.5</v>
      </c>
      <c r="BC230">
        <v>77</v>
      </c>
      <c r="BD230">
        <v>80.5</v>
      </c>
      <c r="BE230">
        <v>84</v>
      </c>
      <c r="BF230">
        <v>86.5</v>
      </c>
      <c r="BG230">
        <v>89.5</v>
      </c>
      <c r="BH230">
        <v>90.5</v>
      </c>
      <c r="BI230">
        <v>92.5</v>
      </c>
      <c r="BJ230">
        <v>93.5</v>
      </c>
      <c r="BK230">
        <v>93.5</v>
      </c>
      <c r="BL230">
        <v>93.5</v>
      </c>
      <c r="BM230">
        <v>92.5</v>
      </c>
      <c r="BN230">
        <v>91</v>
      </c>
      <c r="BO230">
        <v>89.5</v>
      </c>
      <c r="BP230">
        <v>87.5</v>
      </c>
      <c r="BQ230">
        <v>84.5</v>
      </c>
      <c r="BR230">
        <v>81.5</v>
      </c>
      <c r="DO230">
        <v>20</v>
      </c>
      <c r="DP230">
        <v>21</v>
      </c>
      <c r="DR230" s="11"/>
    </row>
    <row r="231" spans="1:122" x14ac:dyDescent="0.3">
      <c r="A231" t="str">
        <f t="shared" si="3"/>
        <v>All_Elect DA 1-4 (1PM-9PM)_44721_20-21</v>
      </c>
      <c r="B231" t="s">
        <v>61</v>
      </c>
      <c r="C231" t="s">
        <v>60</v>
      </c>
      <c r="D231" t="s">
        <v>60</v>
      </c>
      <c r="E231" t="s">
        <v>60</v>
      </c>
      <c r="F231" t="s">
        <v>60</v>
      </c>
      <c r="G231" t="s">
        <v>60</v>
      </c>
      <c r="H231" t="s">
        <v>60</v>
      </c>
      <c r="I231" t="s">
        <v>60</v>
      </c>
      <c r="J231" t="s">
        <v>60</v>
      </c>
      <c r="K231" t="s">
        <v>195</v>
      </c>
      <c r="L231" s="10">
        <v>44721</v>
      </c>
      <c r="M231">
        <v>20</v>
      </c>
      <c r="N231">
        <v>21</v>
      </c>
      <c r="O231" t="s">
        <v>245</v>
      </c>
      <c r="P231">
        <v>8</v>
      </c>
      <c r="Q231">
        <v>8</v>
      </c>
      <c r="R231">
        <v>0</v>
      </c>
      <c r="S231">
        <v>1</v>
      </c>
      <c r="T231">
        <v>1</v>
      </c>
      <c r="U231">
        <v>1</v>
      </c>
      <c r="V231">
        <v>1</v>
      </c>
      <c r="AU231">
        <v>79.5</v>
      </c>
      <c r="AV231">
        <v>79</v>
      </c>
      <c r="AW231">
        <v>77</v>
      </c>
      <c r="AX231">
        <v>76</v>
      </c>
      <c r="AY231">
        <v>74</v>
      </c>
      <c r="AZ231">
        <v>72.5</v>
      </c>
      <c r="BA231">
        <v>72.5</v>
      </c>
      <c r="BB231">
        <v>74.5</v>
      </c>
      <c r="BC231">
        <v>77</v>
      </c>
      <c r="BD231">
        <v>80.5</v>
      </c>
      <c r="BE231">
        <v>84</v>
      </c>
      <c r="BF231">
        <v>86.5</v>
      </c>
      <c r="BG231">
        <v>89.5</v>
      </c>
      <c r="BH231">
        <v>90.5</v>
      </c>
      <c r="BI231">
        <v>92.5</v>
      </c>
      <c r="BJ231">
        <v>93.5</v>
      </c>
      <c r="BK231">
        <v>93.5</v>
      </c>
      <c r="BL231">
        <v>93.5</v>
      </c>
      <c r="BM231">
        <v>92.5</v>
      </c>
      <c r="BN231">
        <v>91</v>
      </c>
      <c r="BO231">
        <v>89.5</v>
      </c>
      <c r="BP231">
        <v>87.5</v>
      </c>
      <c r="BQ231">
        <v>84.5</v>
      </c>
      <c r="BR231">
        <v>81.5</v>
      </c>
      <c r="DO231">
        <v>20</v>
      </c>
      <c r="DP231">
        <v>21</v>
      </c>
    </row>
    <row r="232" spans="1:122" x14ac:dyDescent="0.3">
      <c r="A232" t="str">
        <f t="shared" si="3"/>
        <v>Aggregator-CPower_Elect DA 1-4 (1PM-9PM)_44721_20-21</v>
      </c>
      <c r="B232" t="s">
        <v>61</v>
      </c>
      <c r="C232" t="s">
        <v>207</v>
      </c>
      <c r="D232" t="s">
        <v>60</v>
      </c>
      <c r="E232" t="s">
        <v>60</v>
      </c>
      <c r="F232" t="s">
        <v>41</v>
      </c>
      <c r="G232" t="s">
        <v>60</v>
      </c>
      <c r="H232" t="s">
        <v>60</v>
      </c>
      <c r="I232" t="s">
        <v>60</v>
      </c>
      <c r="J232" t="s">
        <v>60</v>
      </c>
      <c r="K232" t="s">
        <v>195</v>
      </c>
      <c r="L232" s="10">
        <v>44721</v>
      </c>
      <c r="M232">
        <v>20</v>
      </c>
      <c r="N232">
        <v>21</v>
      </c>
      <c r="O232" t="s">
        <v>245</v>
      </c>
      <c r="P232">
        <v>8</v>
      </c>
      <c r="Q232">
        <v>8</v>
      </c>
      <c r="R232">
        <v>0</v>
      </c>
      <c r="S232">
        <v>1</v>
      </c>
      <c r="T232">
        <v>1</v>
      </c>
      <c r="U232">
        <v>1</v>
      </c>
      <c r="V232">
        <v>1</v>
      </c>
      <c r="AU232">
        <v>79.5</v>
      </c>
      <c r="AV232">
        <v>79</v>
      </c>
      <c r="AW232">
        <v>77</v>
      </c>
      <c r="AX232">
        <v>76</v>
      </c>
      <c r="AY232">
        <v>74</v>
      </c>
      <c r="AZ232">
        <v>72.5</v>
      </c>
      <c r="BA232">
        <v>72.5</v>
      </c>
      <c r="BB232">
        <v>74.5</v>
      </c>
      <c r="BC232">
        <v>77</v>
      </c>
      <c r="BD232">
        <v>80.5</v>
      </c>
      <c r="BE232">
        <v>84</v>
      </c>
      <c r="BF232">
        <v>86.5</v>
      </c>
      <c r="BG232">
        <v>89.5</v>
      </c>
      <c r="BH232">
        <v>90.5</v>
      </c>
      <c r="BI232">
        <v>92.5</v>
      </c>
      <c r="BJ232">
        <v>93.5</v>
      </c>
      <c r="BK232">
        <v>93.5</v>
      </c>
      <c r="BL232">
        <v>93.5</v>
      </c>
      <c r="BM232">
        <v>92.5</v>
      </c>
      <c r="BN232">
        <v>91</v>
      </c>
      <c r="BO232">
        <v>89.5</v>
      </c>
      <c r="BP232">
        <v>87.5</v>
      </c>
      <c r="BQ232">
        <v>84.5</v>
      </c>
      <c r="BR232">
        <v>81.5</v>
      </c>
      <c r="DO232">
        <v>20</v>
      </c>
      <c r="DP232">
        <v>21</v>
      </c>
    </row>
    <row r="233" spans="1:122" x14ac:dyDescent="0.3">
      <c r="A233" t="str">
        <f t="shared" si="3"/>
        <v>LCA-Kern_Elect DA 1-4 (1PM-9PM)_44721_20-21</v>
      </c>
      <c r="B233" t="s">
        <v>61</v>
      </c>
      <c r="C233" t="s">
        <v>202</v>
      </c>
      <c r="D233" t="s">
        <v>29</v>
      </c>
      <c r="E233" t="s">
        <v>60</v>
      </c>
      <c r="F233" t="s">
        <v>60</v>
      </c>
      <c r="G233" t="s">
        <v>60</v>
      </c>
      <c r="H233" t="s">
        <v>60</v>
      </c>
      <c r="I233" t="s">
        <v>60</v>
      </c>
      <c r="J233" t="s">
        <v>60</v>
      </c>
      <c r="K233" t="s">
        <v>195</v>
      </c>
      <c r="L233" s="10">
        <v>44721</v>
      </c>
      <c r="M233">
        <v>20</v>
      </c>
      <c r="N233">
        <v>21</v>
      </c>
      <c r="O233" t="s">
        <v>245</v>
      </c>
      <c r="P233">
        <v>8</v>
      </c>
      <c r="Q233">
        <v>8</v>
      </c>
      <c r="R233">
        <v>0</v>
      </c>
      <c r="S233">
        <v>1</v>
      </c>
      <c r="T233">
        <v>1</v>
      </c>
      <c r="U233">
        <v>1</v>
      </c>
      <c r="V233">
        <v>1</v>
      </c>
      <c r="AU233">
        <v>79.5</v>
      </c>
      <c r="AV233">
        <v>79</v>
      </c>
      <c r="AW233">
        <v>77</v>
      </c>
      <c r="AX233">
        <v>76</v>
      </c>
      <c r="AY233">
        <v>74</v>
      </c>
      <c r="AZ233">
        <v>72.5</v>
      </c>
      <c r="BA233">
        <v>72.5</v>
      </c>
      <c r="BB233">
        <v>74.5</v>
      </c>
      <c r="BC233">
        <v>77</v>
      </c>
      <c r="BD233">
        <v>80.5</v>
      </c>
      <c r="BE233">
        <v>84</v>
      </c>
      <c r="BF233">
        <v>86.5</v>
      </c>
      <c r="BG233">
        <v>89.5</v>
      </c>
      <c r="BH233">
        <v>90.5</v>
      </c>
      <c r="BI233">
        <v>92.5</v>
      </c>
      <c r="BJ233">
        <v>93.5</v>
      </c>
      <c r="BK233">
        <v>93.5</v>
      </c>
      <c r="BL233">
        <v>93.5</v>
      </c>
      <c r="BM233">
        <v>92.5</v>
      </c>
      <c r="BN233">
        <v>91</v>
      </c>
      <c r="BO233">
        <v>89.5</v>
      </c>
      <c r="BP233">
        <v>87.5</v>
      </c>
      <c r="BQ233">
        <v>84.5</v>
      </c>
      <c r="BR233">
        <v>81.5</v>
      </c>
      <c r="DO233">
        <v>20</v>
      </c>
      <c r="DP233">
        <v>21</v>
      </c>
    </row>
    <row r="234" spans="1:122" x14ac:dyDescent="0.3">
      <c r="A234" t="str">
        <f t="shared" si="3"/>
        <v>AutoDR-No_Elect DA 1-4 (1PM-9PM)_44721_20-21</v>
      </c>
      <c r="B234" t="s">
        <v>61</v>
      </c>
      <c r="C234" t="s">
        <v>297</v>
      </c>
      <c r="D234" t="s">
        <v>60</v>
      </c>
      <c r="E234" t="s">
        <v>60</v>
      </c>
      <c r="F234" t="s">
        <v>60</v>
      </c>
      <c r="G234" t="s">
        <v>60</v>
      </c>
      <c r="H234" t="s">
        <v>96</v>
      </c>
      <c r="I234" t="s">
        <v>60</v>
      </c>
      <c r="J234" t="s">
        <v>60</v>
      </c>
      <c r="K234" t="s">
        <v>195</v>
      </c>
      <c r="L234" s="10">
        <v>44721</v>
      </c>
      <c r="M234">
        <v>20</v>
      </c>
      <c r="N234">
        <v>21</v>
      </c>
      <c r="O234" t="s">
        <v>245</v>
      </c>
      <c r="P234">
        <v>7</v>
      </c>
      <c r="Q234">
        <v>7</v>
      </c>
      <c r="R234">
        <v>0</v>
      </c>
      <c r="S234">
        <v>0</v>
      </c>
      <c r="T234">
        <v>1</v>
      </c>
      <c r="U234">
        <v>1</v>
      </c>
      <c r="V234">
        <v>1</v>
      </c>
      <c r="AU234">
        <v>79.5</v>
      </c>
      <c r="AV234">
        <v>79</v>
      </c>
      <c r="AW234">
        <v>77</v>
      </c>
      <c r="AX234">
        <v>76</v>
      </c>
      <c r="AY234">
        <v>74</v>
      </c>
      <c r="AZ234">
        <v>72.5</v>
      </c>
      <c r="BA234">
        <v>72.5</v>
      </c>
      <c r="BB234">
        <v>74.5</v>
      </c>
      <c r="BC234">
        <v>77</v>
      </c>
      <c r="BD234">
        <v>80.5</v>
      </c>
      <c r="BE234">
        <v>84</v>
      </c>
      <c r="BF234">
        <v>86.5</v>
      </c>
      <c r="BG234">
        <v>89.5</v>
      </c>
      <c r="BH234">
        <v>90.5</v>
      </c>
      <c r="BI234">
        <v>92.5</v>
      </c>
      <c r="BJ234">
        <v>93.5</v>
      </c>
      <c r="BK234">
        <v>93.5</v>
      </c>
      <c r="BL234">
        <v>93.5</v>
      </c>
      <c r="BM234">
        <v>92.5</v>
      </c>
      <c r="BN234">
        <v>91</v>
      </c>
      <c r="BO234">
        <v>89.5</v>
      </c>
      <c r="BP234">
        <v>87.5</v>
      </c>
      <c r="BQ234">
        <v>84.5</v>
      </c>
      <c r="BR234">
        <v>81.5</v>
      </c>
      <c r="DO234">
        <v>20</v>
      </c>
      <c r="DP234">
        <v>21</v>
      </c>
    </row>
    <row r="235" spans="1:122" x14ac:dyDescent="0.3">
      <c r="A235" t="str">
        <f t="shared" si="3"/>
        <v>OtherDR-No_Elect DA 1-4 (1PM-9PM)_44721_20-21</v>
      </c>
      <c r="B235" t="s">
        <v>61</v>
      </c>
      <c r="C235" t="s">
        <v>299</v>
      </c>
      <c r="D235" t="s">
        <v>60</v>
      </c>
      <c r="E235" t="s">
        <v>60</v>
      </c>
      <c r="F235" t="s">
        <v>60</v>
      </c>
      <c r="G235" t="s">
        <v>60</v>
      </c>
      <c r="H235" t="s">
        <v>60</v>
      </c>
      <c r="I235" t="s">
        <v>96</v>
      </c>
      <c r="J235" t="s">
        <v>60</v>
      </c>
      <c r="K235" t="s">
        <v>195</v>
      </c>
      <c r="L235" s="10">
        <v>44721</v>
      </c>
      <c r="M235">
        <v>20</v>
      </c>
      <c r="N235">
        <v>21</v>
      </c>
      <c r="O235" t="s">
        <v>245</v>
      </c>
      <c r="P235">
        <v>8</v>
      </c>
      <c r="Q235">
        <v>8</v>
      </c>
      <c r="R235">
        <v>0</v>
      </c>
      <c r="S235">
        <v>1</v>
      </c>
      <c r="T235">
        <v>1</v>
      </c>
      <c r="U235">
        <v>1</v>
      </c>
      <c r="V235">
        <v>1</v>
      </c>
      <c r="AU235">
        <v>79.5</v>
      </c>
      <c r="AV235">
        <v>79</v>
      </c>
      <c r="AW235">
        <v>77</v>
      </c>
      <c r="AX235">
        <v>76</v>
      </c>
      <c r="AY235">
        <v>74</v>
      </c>
      <c r="AZ235">
        <v>72.5</v>
      </c>
      <c r="BA235">
        <v>72.5</v>
      </c>
      <c r="BB235">
        <v>74.5</v>
      </c>
      <c r="BC235">
        <v>77</v>
      </c>
      <c r="BD235">
        <v>80.5</v>
      </c>
      <c r="BE235">
        <v>84</v>
      </c>
      <c r="BF235">
        <v>86.5</v>
      </c>
      <c r="BG235">
        <v>89.5</v>
      </c>
      <c r="BH235">
        <v>90.5</v>
      </c>
      <c r="BI235">
        <v>92.5</v>
      </c>
      <c r="BJ235">
        <v>93.5</v>
      </c>
      <c r="BK235">
        <v>93.5</v>
      </c>
      <c r="BL235">
        <v>93.5</v>
      </c>
      <c r="BM235">
        <v>92.5</v>
      </c>
      <c r="BN235">
        <v>91</v>
      </c>
      <c r="BO235">
        <v>89.5</v>
      </c>
      <c r="BP235">
        <v>87.5</v>
      </c>
      <c r="BQ235">
        <v>84.5</v>
      </c>
      <c r="BR235">
        <v>81.5</v>
      </c>
      <c r="DO235">
        <v>20</v>
      </c>
      <c r="DP235">
        <v>21</v>
      </c>
    </row>
    <row r="236" spans="1:122" x14ac:dyDescent="0.3">
      <c r="A236" t="str">
        <f t="shared" si="3"/>
        <v>sublap_id-SLAP_PGNB_All CBP_44722</v>
      </c>
      <c r="B236" t="s">
        <v>61</v>
      </c>
      <c r="C236" t="s">
        <v>276</v>
      </c>
      <c r="D236" t="s">
        <v>60</v>
      </c>
      <c r="E236" t="s">
        <v>277</v>
      </c>
      <c r="F236" t="s">
        <v>60</v>
      </c>
      <c r="G236" t="s">
        <v>60</v>
      </c>
      <c r="H236" t="s">
        <v>60</v>
      </c>
      <c r="I236" t="s">
        <v>60</v>
      </c>
      <c r="J236" t="s">
        <v>60</v>
      </c>
      <c r="K236" t="s">
        <v>190</v>
      </c>
      <c r="L236" s="10">
        <v>44722</v>
      </c>
      <c r="M236">
        <v>20</v>
      </c>
      <c r="N236">
        <v>20</v>
      </c>
      <c r="O236" t="s">
        <v>245</v>
      </c>
      <c r="P236">
        <v>14</v>
      </c>
      <c r="Q236">
        <v>14</v>
      </c>
      <c r="R236">
        <v>0</v>
      </c>
      <c r="S236">
        <v>0</v>
      </c>
      <c r="T236">
        <v>1</v>
      </c>
      <c r="U236">
        <v>0</v>
      </c>
      <c r="V236">
        <v>1</v>
      </c>
      <c r="AU236">
        <v>71.142857000000006</v>
      </c>
      <c r="AV236">
        <v>68.357142999999994</v>
      </c>
      <c r="AW236">
        <v>67.5</v>
      </c>
      <c r="AX236">
        <v>66.214286000000001</v>
      </c>
      <c r="AY236">
        <v>64.714286000000001</v>
      </c>
      <c r="AZ236">
        <v>62.892856999999999</v>
      </c>
      <c r="BA236">
        <v>63.392856999999999</v>
      </c>
      <c r="BB236">
        <v>70.178571000000005</v>
      </c>
      <c r="BC236">
        <v>77.357142999999994</v>
      </c>
      <c r="BD236">
        <v>82.892857000000006</v>
      </c>
      <c r="BE236">
        <v>87.571428999999995</v>
      </c>
      <c r="BF236">
        <v>92.357142999999994</v>
      </c>
      <c r="BG236">
        <v>96.142857000000006</v>
      </c>
      <c r="BH236">
        <v>96.892857000000006</v>
      </c>
      <c r="BI236">
        <v>95</v>
      </c>
      <c r="BJ236">
        <v>94.071428999999995</v>
      </c>
      <c r="BK236">
        <v>92.464286000000001</v>
      </c>
      <c r="BL236">
        <v>89</v>
      </c>
      <c r="BM236">
        <v>87.5</v>
      </c>
      <c r="BN236">
        <v>84</v>
      </c>
      <c r="BO236">
        <v>79.821428999999995</v>
      </c>
      <c r="BP236">
        <v>76.285713999999999</v>
      </c>
      <c r="BQ236">
        <v>74.571428999999995</v>
      </c>
      <c r="BR236">
        <v>73.142857000000006</v>
      </c>
      <c r="DO236">
        <v>20</v>
      </c>
      <c r="DP236">
        <v>20</v>
      </c>
    </row>
    <row r="237" spans="1:122" x14ac:dyDescent="0.3">
      <c r="A237" t="str">
        <f t="shared" si="3"/>
        <v>sublap_id-SLAP_PGEB_All CBP_44722</v>
      </c>
      <c r="B237" t="s">
        <v>61</v>
      </c>
      <c r="C237" t="s">
        <v>268</v>
      </c>
      <c r="D237" t="s">
        <v>60</v>
      </c>
      <c r="E237" t="s">
        <v>269</v>
      </c>
      <c r="F237" t="s">
        <v>60</v>
      </c>
      <c r="G237" t="s">
        <v>60</v>
      </c>
      <c r="H237" t="s">
        <v>60</v>
      </c>
      <c r="I237" t="s">
        <v>60</v>
      </c>
      <c r="J237" t="s">
        <v>60</v>
      </c>
      <c r="K237" t="s">
        <v>190</v>
      </c>
      <c r="L237" s="10">
        <v>44722</v>
      </c>
      <c r="M237">
        <v>20</v>
      </c>
      <c r="N237">
        <v>20</v>
      </c>
      <c r="O237" t="s">
        <v>245</v>
      </c>
      <c r="P237">
        <v>42</v>
      </c>
      <c r="Q237">
        <v>42</v>
      </c>
      <c r="R237">
        <v>0</v>
      </c>
      <c r="S237">
        <v>0</v>
      </c>
      <c r="T237">
        <v>0</v>
      </c>
      <c r="U237">
        <v>0</v>
      </c>
      <c r="V237">
        <v>0</v>
      </c>
      <c r="W237">
        <v>849.50049999999999</v>
      </c>
      <c r="X237">
        <v>836.19449999999995</v>
      </c>
      <c r="Y237">
        <v>826.63800000000003</v>
      </c>
      <c r="Z237">
        <v>848.80600000000004</v>
      </c>
      <c r="AA237">
        <v>889.80899999999997</v>
      </c>
      <c r="AB237">
        <v>1104.396</v>
      </c>
      <c r="AC237">
        <v>1357.2455</v>
      </c>
      <c r="AD237">
        <v>1548.2954999999999</v>
      </c>
      <c r="AE237">
        <v>1747.5915</v>
      </c>
      <c r="AF237">
        <v>2105.6774999999998</v>
      </c>
      <c r="AG237">
        <v>2553.6930000000002</v>
      </c>
      <c r="AH237">
        <v>2865.6015000000002</v>
      </c>
      <c r="AI237">
        <v>2983.1244999999999</v>
      </c>
      <c r="AJ237">
        <v>3035.0374999999999</v>
      </c>
      <c r="AK237">
        <v>3162.7280000000001</v>
      </c>
      <c r="AL237">
        <v>3202.6959999999999</v>
      </c>
      <c r="AM237">
        <v>3329.951</v>
      </c>
      <c r="AN237">
        <v>3308.7044999999998</v>
      </c>
      <c r="AO237">
        <v>3344.67</v>
      </c>
      <c r="AP237">
        <v>3191.9805000000001</v>
      </c>
      <c r="AQ237">
        <v>3252.096</v>
      </c>
      <c r="AR237">
        <v>2264.9794999999999</v>
      </c>
      <c r="AS237">
        <v>1491.3869999999999</v>
      </c>
      <c r="AT237">
        <v>997.24850000000004</v>
      </c>
      <c r="AU237">
        <v>71.182927000000007</v>
      </c>
      <c r="AV237">
        <v>70.451220000000006</v>
      </c>
      <c r="AW237">
        <v>68.865853999999999</v>
      </c>
      <c r="AX237">
        <v>67.951220000000006</v>
      </c>
      <c r="AY237">
        <v>67.292682999999997</v>
      </c>
      <c r="AZ237">
        <v>66.304878000000002</v>
      </c>
      <c r="BA237">
        <v>67.743902000000006</v>
      </c>
      <c r="BB237">
        <v>71.048779999999994</v>
      </c>
      <c r="BC237">
        <v>75.914634000000007</v>
      </c>
      <c r="BD237">
        <v>80.524389999999997</v>
      </c>
      <c r="BE237">
        <v>84.780488000000005</v>
      </c>
      <c r="BF237">
        <v>88.902439000000001</v>
      </c>
      <c r="BG237">
        <v>91.756097999999994</v>
      </c>
      <c r="BH237">
        <v>94.451220000000006</v>
      </c>
      <c r="BI237">
        <v>94.963414999999998</v>
      </c>
      <c r="BJ237">
        <v>93.841463000000005</v>
      </c>
      <c r="BK237">
        <v>92.621950999999996</v>
      </c>
      <c r="BL237">
        <v>89.951220000000006</v>
      </c>
      <c r="BM237">
        <v>86.914634000000007</v>
      </c>
      <c r="BN237">
        <v>84.304878000000002</v>
      </c>
      <c r="BO237">
        <v>81.170732000000001</v>
      </c>
      <c r="BP237">
        <v>77.719511999999995</v>
      </c>
      <c r="BQ237">
        <v>75.365853999999999</v>
      </c>
      <c r="BR237">
        <v>74.024389999999997</v>
      </c>
      <c r="BS237">
        <v>19.14668</v>
      </c>
      <c r="BT237">
        <v>32.531570000000002</v>
      </c>
      <c r="BU237">
        <v>35.863819999999997</v>
      </c>
      <c r="BV237">
        <v>33.725059999999999</v>
      </c>
      <c r="BW237">
        <v>4.0803070000000004</v>
      </c>
      <c r="BX237">
        <v>69.699299999999994</v>
      </c>
      <c r="BY237">
        <v>82.488399999999999</v>
      </c>
      <c r="BZ237">
        <v>-49.716880000000003</v>
      </c>
      <c r="CA237">
        <v>-77.79128</v>
      </c>
      <c r="CB237">
        <v>80.578239999999994</v>
      </c>
      <c r="CC237">
        <v>36.554310000000001</v>
      </c>
      <c r="CD237">
        <v>-75.039860000000004</v>
      </c>
      <c r="CE237">
        <v>-43.738019999999999</v>
      </c>
      <c r="CF237">
        <v>10.59104</v>
      </c>
      <c r="CG237">
        <v>-18.202279999999998</v>
      </c>
      <c r="CH237">
        <v>-19.513639999999999</v>
      </c>
      <c r="CI237">
        <v>-112.57680000000001</v>
      </c>
      <c r="CJ237">
        <v>-9.4017540000000004</v>
      </c>
      <c r="CK237">
        <v>-15.27894</v>
      </c>
      <c r="CL237">
        <v>109.35720000000001</v>
      </c>
      <c r="CM237">
        <v>-371.34649999999999</v>
      </c>
      <c r="CN237">
        <v>-331.3725</v>
      </c>
      <c r="CO237">
        <v>-235.69970000000001</v>
      </c>
      <c r="CP237">
        <v>-50.735100000000003</v>
      </c>
      <c r="CQ237">
        <v>203.5179</v>
      </c>
      <c r="CR237">
        <v>239.01300000000001</v>
      </c>
      <c r="CS237">
        <v>213.4873</v>
      </c>
      <c r="CT237">
        <v>228.1799</v>
      </c>
      <c r="CU237">
        <v>219.64150000000001</v>
      </c>
      <c r="CV237">
        <v>200.69309999999999</v>
      </c>
      <c r="CW237">
        <v>244.27449999999999</v>
      </c>
      <c r="CX237">
        <v>662.30380000000002</v>
      </c>
      <c r="CY237">
        <v>319.58690000000001</v>
      </c>
      <c r="CZ237">
        <v>1259.27</v>
      </c>
      <c r="DA237">
        <v>837.46609999999998</v>
      </c>
      <c r="DB237">
        <v>853.48860000000002</v>
      </c>
      <c r="DC237">
        <v>844.95770000000005</v>
      </c>
      <c r="DD237">
        <v>748.40049999999997</v>
      </c>
      <c r="DE237">
        <v>727.63319999999999</v>
      </c>
      <c r="DF237">
        <v>803.25379999999996</v>
      </c>
      <c r="DG237">
        <v>837.4529</v>
      </c>
      <c r="DH237">
        <v>1126.739</v>
      </c>
      <c r="DI237">
        <v>899.47550000000001</v>
      </c>
      <c r="DJ237">
        <v>1766.681</v>
      </c>
      <c r="DK237">
        <v>2037.6769999999999</v>
      </c>
      <c r="DL237">
        <v>1616.6320000000001</v>
      </c>
      <c r="DM237">
        <v>512.86879999999996</v>
      </c>
      <c r="DN237">
        <v>241.7234</v>
      </c>
      <c r="DO237">
        <v>20</v>
      </c>
      <c r="DP237">
        <v>20</v>
      </c>
      <c r="DQ237">
        <v>0.38700000000000001</v>
      </c>
    </row>
    <row r="238" spans="1:122" x14ac:dyDescent="0.3">
      <c r="A238" t="str">
        <f t="shared" si="3"/>
        <v>Industry_Type-2. Manufacturing_All CBP_44722</v>
      </c>
      <c r="B238" t="s">
        <v>61</v>
      </c>
      <c r="C238" t="s">
        <v>209</v>
      </c>
      <c r="D238" t="s">
        <v>60</v>
      </c>
      <c r="E238" t="s">
        <v>60</v>
      </c>
      <c r="F238" t="s">
        <v>60</v>
      </c>
      <c r="G238" t="s">
        <v>38</v>
      </c>
      <c r="H238" t="s">
        <v>60</v>
      </c>
      <c r="I238" t="s">
        <v>60</v>
      </c>
      <c r="J238" t="s">
        <v>60</v>
      </c>
      <c r="K238" t="s">
        <v>190</v>
      </c>
      <c r="L238" s="10">
        <v>44722</v>
      </c>
      <c r="M238">
        <v>18</v>
      </c>
      <c r="N238">
        <v>21</v>
      </c>
      <c r="O238" t="s">
        <v>245</v>
      </c>
      <c r="P238">
        <v>2</v>
      </c>
      <c r="Q238">
        <v>2</v>
      </c>
      <c r="R238">
        <v>0</v>
      </c>
      <c r="S238">
        <v>0</v>
      </c>
      <c r="T238">
        <v>1</v>
      </c>
      <c r="U238">
        <v>0</v>
      </c>
      <c r="V238">
        <v>1</v>
      </c>
      <c r="AU238">
        <v>75</v>
      </c>
      <c r="AV238">
        <v>73.5</v>
      </c>
      <c r="AW238">
        <v>72</v>
      </c>
      <c r="AX238">
        <v>72</v>
      </c>
      <c r="AY238">
        <v>70.5</v>
      </c>
      <c r="AZ238">
        <v>64.5</v>
      </c>
      <c r="BA238">
        <v>65</v>
      </c>
      <c r="BB238">
        <v>70.5</v>
      </c>
      <c r="BC238">
        <v>78</v>
      </c>
      <c r="BD238">
        <v>84.5</v>
      </c>
      <c r="BE238">
        <v>89.5</v>
      </c>
      <c r="BF238">
        <v>93</v>
      </c>
      <c r="BG238">
        <v>95.5</v>
      </c>
      <c r="BH238">
        <v>98.5</v>
      </c>
      <c r="BI238">
        <v>99.5</v>
      </c>
      <c r="BJ238">
        <v>100.5</v>
      </c>
      <c r="BK238">
        <v>100.5</v>
      </c>
      <c r="BL238">
        <v>98</v>
      </c>
      <c r="BM238">
        <v>96.5</v>
      </c>
      <c r="BN238">
        <v>93</v>
      </c>
      <c r="BO238">
        <v>88.5</v>
      </c>
      <c r="BP238">
        <v>84</v>
      </c>
      <c r="BQ238">
        <v>81</v>
      </c>
      <c r="BR238">
        <v>77</v>
      </c>
      <c r="DO238">
        <v>18</v>
      </c>
      <c r="DP238">
        <v>21</v>
      </c>
    </row>
    <row r="239" spans="1:122" x14ac:dyDescent="0.3">
      <c r="A239" t="str">
        <f t="shared" si="3"/>
        <v>Industry_Type-5. Offices, Hotels, Finance, Services_All CBP_44722</v>
      </c>
      <c r="B239" t="s">
        <v>61</v>
      </c>
      <c r="C239" t="s">
        <v>197</v>
      </c>
      <c r="D239" t="s">
        <v>60</v>
      </c>
      <c r="E239" t="s">
        <v>60</v>
      </c>
      <c r="F239" t="s">
        <v>60</v>
      </c>
      <c r="G239" t="s">
        <v>37</v>
      </c>
      <c r="H239" t="s">
        <v>60</v>
      </c>
      <c r="I239" t="s">
        <v>60</v>
      </c>
      <c r="J239" t="s">
        <v>60</v>
      </c>
      <c r="K239" t="s">
        <v>190</v>
      </c>
      <c r="L239" s="10">
        <v>44722</v>
      </c>
      <c r="M239">
        <v>14</v>
      </c>
      <c r="N239">
        <v>17</v>
      </c>
      <c r="O239" t="s">
        <v>245</v>
      </c>
      <c r="P239">
        <v>3</v>
      </c>
      <c r="Q239">
        <v>3</v>
      </c>
      <c r="R239">
        <v>0</v>
      </c>
      <c r="S239">
        <v>0</v>
      </c>
      <c r="T239">
        <v>1</v>
      </c>
      <c r="U239">
        <v>0</v>
      </c>
      <c r="V239">
        <v>1</v>
      </c>
      <c r="AU239">
        <v>62.5</v>
      </c>
      <c r="AV239">
        <v>61.833333000000003</v>
      </c>
      <c r="AW239">
        <v>60.833333000000003</v>
      </c>
      <c r="AX239">
        <v>60.666666999999997</v>
      </c>
      <c r="AY239">
        <v>60.666666999999997</v>
      </c>
      <c r="AZ239">
        <v>60.166666999999997</v>
      </c>
      <c r="BA239">
        <v>61.833333000000003</v>
      </c>
      <c r="BB239">
        <v>65.666667000000004</v>
      </c>
      <c r="BC239">
        <v>67.5</v>
      </c>
      <c r="BD239">
        <v>73.333332999999996</v>
      </c>
      <c r="BE239">
        <v>77.166667000000004</v>
      </c>
      <c r="BF239">
        <v>80.333332999999996</v>
      </c>
      <c r="BG239">
        <v>83.666667000000004</v>
      </c>
      <c r="BH239">
        <v>80.833332999999996</v>
      </c>
      <c r="BI239">
        <v>80.166667000000004</v>
      </c>
      <c r="BJ239">
        <v>80.833332999999996</v>
      </c>
      <c r="BK239">
        <v>78.166667000000004</v>
      </c>
      <c r="BL239">
        <v>74.5</v>
      </c>
      <c r="BM239">
        <v>74.666667000000004</v>
      </c>
      <c r="BN239">
        <v>72.333332999999996</v>
      </c>
      <c r="BO239">
        <v>70.166667000000004</v>
      </c>
      <c r="BP239">
        <v>69.166667000000004</v>
      </c>
      <c r="BQ239">
        <v>67.5</v>
      </c>
      <c r="BR239">
        <v>66.5</v>
      </c>
      <c r="DO239">
        <v>14</v>
      </c>
      <c r="DP239">
        <v>17</v>
      </c>
    </row>
    <row r="240" spans="1:122" x14ac:dyDescent="0.3">
      <c r="A240" t="str">
        <f t="shared" si="3"/>
        <v>sublap_id-SLAP_PGP2_All CBP_44722</v>
      </c>
      <c r="B240" t="s">
        <v>61</v>
      </c>
      <c r="C240" t="s">
        <v>282</v>
      </c>
      <c r="D240" t="s">
        <v>60</v>
      </c>
      <c r="E240" t="s">
        <v>283</v>
      </c>
      <c r="F240" t="s">
        <v>60</v>
      </c>
      <c r="G240" t="s">
        <v>60</v>
      </c>
      <c r="H240" t="s">
        <v>60</v>
      </c>
      <c r="I240" t="s">
        <v>60</v>
      </c>
      <c r="J240" t="s">
        <v>60</v>
      </c>
      <c r="K240" t="s">
        <v>190</v>
      </c>
      <c r="L240" s="10">
        <v>44722</v>
      </c>
      <c r="M240">
        <v>14</v>
      </c>
      <c r="N240">
        <v>17</v>
      </c>
      <c r="O240" t="s">
        <v>245</v>
      </c>
      <c r="P240">
        <v>19</v>
      </c>
      <c r="Q240">
        <v>19</v>
      </c>
      <c r="R240">
        <v>0</v>
      </c>
      <c r="S240">
        <v>0</v>
      </c>
      <c r="T240">
        <v>0</v>
      </c>
      <c r="U240">
        <v>0</v>
      </c>
      <c r="V240">
        <v>0</v>
      </c>
      <c r="W240">
        <v>335.03100000000001</v>
      </c>
      <c r="X240">
        <v>337.59</v>
      </c>
      <c r="Y240">
        <v>323.47500000000002</v>
      </c>
      <c r="Z240">
        <v>325.60500000000002</v>
      </c>
      <c r="AA240">
        <v>480.00900000000001</v>
      </c>
      <c r="AB240">
        <v>487.05900000000003</v>
      </c>
      <c r="AC240">
        <v>600.41399999999999</v>
      </c>
      <c r="AD240">
        <v>723.774</v>
      </c>
      <c r="AE240">
        <v>742.50699999999995</v>
      </c>
      <c r="AF240">
        <v>857.52599999999995</v>
      </c>
      <c r="AG240">
        <v>1255.877</v>
      </c>
      <c r="AH240">
        <v>1452.0719999999999</v>
      </c>
      <c r="AI240">
        <v>1502.8710000000001</v>
      </c>
      <c r="AJ240">
        <v>1373.577</v>
      </c>
      <c r="AK240">
        <v>1470.3589999999999</v>
      </c>
      <c r="AL240">
        <v>1452.308</v>
      </c>
      <c r="AM240">
        <v>1305.1179999999999</v>
      </c>
      <c r="AN240">
        <v>1458.7339999999999</v>
      </c>
      <c r="AO240">
        <v>1398.6410000000001</v>
      </c>
      <c r="AP240">
        <v>1372.2840000000001</v>
      </c>
      <c r="AQ240">
        <v>1263.672</v>
      </c>
      <c r="AR240">
        <v>1081.9190000000001</v>
      </c>
      <c r="AS240">
        <v>692.65</v>
      </c>
      <c r="AT240">
        <v>399.27100000000002</v>
      </c>
      <c r="AU240">
        <v>68.236841999999996</v>
      </c>
      <c r="AV240">
        <v>67.263158000000004</v>
      </c>
      <c r="AW240">
        <v>65.684211000000005</v>
      </c>
      <c r="AX240">
        <v>65.026315999999994</v>
      </c>
      <c r="AY240">
        <v>64.157894999999996</v>
      </c>
      <c r="AZ240">
        <v>62.815789000000002</v>
      </c>
      <c r="BA240">
        <v>65.026315999999994</v>
      </c>
      <c r="BB240">
        <v>69.736841999999996</v>
      </c>
      <c r="BC240">
        <v>74.368420999999998</v>
      </c>
      <c r="BD240">
        <v>78.578946999999999</v>
      </c>
      <c r="BE240">
        <v>83.105262999999994</v>
      </c>
      <c r="BF240">
        <v>88.078946999999999</v>
      </c>
      <c r="BG240">
        <v>90.447367999999997</v>
      </c>
      <c r="BH240">
        <v>92.947367999999997</v>
      </c>
      <c r="BI240">
        <v>92.736841999999996</v>
      </c>
      <c r="BJ240">
        <v>91.736841999999996</v>
      </c>
      <c r="BK240">
        <v>88.394737000000006</v>
      </c>
      <c r="BL240">
        <v>83.289473999999998</v>
      </c>
      <c r="BM240">
        <v>80.368420999999998</v>
      </c>
      <c r="BN240">
        <v>78.842105000000004</v>
      </c>
      <c r="BO240">
        <v>75.631579000000002</v>
      </c>
      <c r="BP240">
        <v>74.052632000000003</v>
      </c>
      <c r="BQ240">
        <v>72.973684000000006</v>
      </c>
      <c r="BR240">
        <v>72.710526000000002</v>
      </c>
      <c r="BS240">
        <v>11.25597</v>
      </c>
      <c r="BT240">
        <v>13.94903</v>
      </c>
      <c r="BU240">
        <v>23.834579999999999</v>
      </c>
      <c r="BV240">
        <v>24.603909999999999</v>
      </c>
      <c r="BW240">
        <v>4.4852910000000001</v>
      </c>
      <c r="BX240">
        <v>29.097950000000001</v>
      </c>
      <c r="BY240">
        <v>20.158519999999999</v>
      </c>
      <c r="BZ240">
        <v>-15.93516</v>
      </c>
      <c r="CA240">
        <v>-23.44773</v>
      </c>
      <c r="CB240">
        <v>35.512059999999998</v>
      </c>
      <c r="CC240">
        <v>8.0506159999999998</v>
      </c>
      <c r="CD240">
        <v>-108.34350000000001</v>
      </c>
      <c r="CE240">
        <v>-80.691730000000007</v>
      </c>
      <c r="CF240">
        <v>115.2526</v>
      </c>
      <c r="CG240">
        <v>44.712919999999997</v>
      </c>
      <c r="CH240">
        <v>69.006230000000002</v>
      </c>
      <c r="CI240">
        <v>184.13910000000001</v>
      </c>
      <c r="CJ240">
        <v>-8.7411490000000001</v>
      </c>
      <c r="CK240">
        <v>18.777729999999998</v>
      </c>
      <c r="CL240">
        <v>2.374984</v>
      </c>
      <c r="CM240">
        <v>-71.281869999999998</v>
      </c>
      <c r="CN240">
        <v>-267.78680000000003</v>
      </c>
      <c r="CO240">
        <v>-136.82929999999999</v>
      </c>
      <c r="CP240">
        <v>0.1890018</v>
      </c>
      <c r="CQ240">
        <v>92.793109999999999</v>
      </c>
      <c r="CR240">
        <v>93.839449999999999</v>
      </c>
      <c r="CS240">
        <v>96.339399999999998</v>
      </c>
      <c r="CT240">
        <v>101.7773</v>
      </c>
      <c r="CU240">
        <v>110.7343</v>
      </c>
      <c r="CV240">
        <v>23.964580000000002</v>
      </c>
      <c r="CW240">
        <v>37.866979999999998</v>
      </c>
      <c r="CX240">
        <v>74.050299999999993</v>
      </c>
      <c r="CY240">
        <v>73.899090000000001</v>
      </c>
      <c r="CZ240">
        <v>215.0249</v>
      </c>
      <c r="DA240">
        <v>391.88060000000002</v>
      </c>
      <c r="DB240">
        <v>284.16379999999998</v>
      </c>
      <c r="DC240">
        <v>379.40929999999997</v>
      </c>
      <c r="DD240">
        <v>380.58800000000002</v>
      </c>
      <c r="DE240">
        <v>573.06129999999996</v>
      </c>
      <c r="DF240">
        <v>339.88040000000001</v>
      </c>
      <c r="DG240">
        <v>326.82319999999999</v>
      </c>
      <c r="DH240">
        <v>275.4477</v>
      </c>
      <c r="DI240">
        <v>330.37810000000002</v>
      </c>
      <c r="DJ240">
        <v>554.327</v>
      </c>
      <c r="DK240">
        <v>494.27100000000002</v>
      </c>
      <c r="DL240">
        <v>530.74779999999998</v>
      </c>
      <c r="DM240">
        <v>173.411</v>
      </c>
      <c r="DN240">
        <v>78.966669999999993</v>
      </c>
      <c r="DO240">
        <v>14</v>
      </c>
      <c r="DP240">
        <v>17</v>
      </c>
      <c r="DQ240">
        <v>0.16600000000000001</v>
      </c>
    </row>
    <row r="241" spans="1:122" x14ac:dyDescent="0.3">
      <c r="A241" t="str">
        <f t="shared" si="3"/>
        <v>sublap_id-SLAP_PGSF_All CBP_44722</v>
      </c>
      <c r="B241" t="s">
        <v>61</v>
      </c>
      <c r="C241" t="s">
        <v>278</v>
      </c>
      <c r="D241" t="s">
        <v>60</v>
      </c>
      <c r="E241" t="s">
        <v>279</v>
      </c>
      <c r="F241" t="s">
        <v>60</v>
      </c>
      <c r="G241" t="s">
        <v>60</v>
      </c>
      <c r="H241" t="s">
        <v>60</v>
      </c>
      <c r="I241" t="s">
        <v>60</v>
      </c>
      <c r="J241" t="s">
        <v>60</v>
      </c>
      <c r="K241" t="s">
        <v>190</v>
      </c>
      <c r="L241" s="10">
        <v>44722</v>
      </c>
      <c r="M241">
        <v>14</v>
      </c>
      <c r="N241">
        <v>17</v>
      </c>
      <c r="O241" t="s">
        <v>245</v>
      </c>
      <c r="P241">
        <v>20</v>
      </c>
      <c r="Q241">
        <v>20</v>
      </c>
      <c r="R241">
        <v>0</v>
      </c>
      <c r="S241">
        <v>0</v>
      </c>
      <c r="T241">
        <v>0</v>
      </c>
      <c r="U241">
        <v>0</v>
      </c>
      <c r="V241">
        <v>0</v>
      </c>
      <c r="W241">
        <v>4218.8230000000003</v>
      </c>
      <c r="X241">
        <v>4033.4929999999999</v>
      </c>
      <c r="Y241">
        <v>4011.0430000000001</v>
      </c>
      <c r="Z241">
        <v>4064.3589999999999</v>
      </c>
      <c r="AA241">
        <v>4123.3429999999998</v>
      </c>
      <c r="AB241">
        <v>4210.2629999999999</v>
      </c>
      <c r="AC241">
        <v>4844.4279999999999</v>
      </c>
      <c r="AD241">
        <v>5740.3180000000002</v>
      </c>
      <c r="AE241">
        <v>6346.1710000000003</v>
      </c>
      <c r="AF241">
        <v>6535.48</v>
      </c>
      <c r="AG241">
        <v>7326.3029999999999</v>
      </c>
      <c r="AH241">
        <v>7834.5720000000001</v>
      </c>
      <c r="AI241">
        <v>8213.4120000000003</v>
      </c>
      <c r="AJ241">
        <v>8318.7669999999998</v>
      </c>
      <c r="AK241">
        <v>8274.0750000000007</v>
      </c>
      <c r="AL241">
        <v>8389.1869999999999</v>
      </c>
      <c r="AM241">
        <v>8620.5820000000003</v>
      </c>
      <c r="AN241">
        <v>8775.6280000000006</v>
      </c>
      <c r="AO241">
        <v>8884.723</v>
      </c>
      <c r="AP241">
        <v>8757.3829999999998</v>
      </c>
      <c r="AQ241">
        <v>8417.5910000000003</v>
      </c>
      <c r="AR241">
        <v>7476.652</v>
      </c>
      <c r="AS241">
        <v>6629.8530000000001</v>
      </c>
      <c r="AT241">
        <v>5817.6880000000001</v>
      </c>
      <c r="AU241">
        <v>57.65</v>
      </c>
      <c r="AV241">
        <v>57.5</v>
      </c>
      <c r="AW241">
        <v>57.2</v>
      </c>
      <c r="AX241">
        <v>57.15</v>
      </c>
      <c r="AY241">
        <v>57.3</v>
      </c>
      <c r="AZ241">
        <v>57.25</v>
      </c>
      <c r="BA241">
        <v>59.15</v>
      </c>
      <c r="BB241">
        <v>62.1</v>
      </c>
      <c r="BC241">
        <v>62.75</v>
      </c>
      <c r="BD241">
        <v>70.8</v>
      </c>
      <c r="BE241">
        <v>73.599999999999994</v>
      </c>
      <c r="BF241">
        <v>76.349999999999994</v>
      </c>
      <c r="BG241">
        <v>79.55</v>
      </c>
      <c r="BH241">
        <v>72.8</v>
      </c>
      <c r="BI241">
        <v>71.75</v>
      </c>
      <c r="BJ241">
        <v>73.5</v>
      </c>
      <c r="BK241">
        <v>71.099999999999994</v>
      </c>
      <c r="BL241">
        <v>68.45</v>
      </c>
      <c r="BM241">
        <v>69.8</v>
      </c>
      <c r="BN241">
        <v>66.8</v>
      </c>
      <c r="BO241">
        <v>65.150000000000006</v>
      </c>
      <c r="BP241">
        <v>64.150000000000006</v>
      </c>
      <c r="BQ241">
        <v>62.35</v>
      </c>
      <c r="BR241">
        <v>61.05</v>
      </c>
      <c r="BS241">
        <v>22.193760000000001</v>
      </c>
      <c r="BT241">
        <v>35.848930000000003</v>
      </c>
      <c r="BU241">
        <v>14.40437</v>
      </c>
      <c r="BV241">
        <v>-20.598939999999999</v>
      </c>
      <c r="BW241">
        <v>-15.64218</v>
      </c>
      <c r="BX241">
        <v>-17.18732</v>
      </c>
      <c r="BY241">
        <v>-68.038480000000007</v>
      </c>
      <c r="BZ241">
        <v>-101.2242</v>
      </c>
      <c r="CA241">
        <v>-10.15117</v>
      </c>
      <c r="CB241">
        <v>237.48939999999999</v>
      </c>
      <c r="CC241">
        <v>239.9658</v>
      </c>
      <c r="CD241">
        <v>127.319</v>
      </c>
      <c r="CE241">
        <v>42.088819999999998</v>
      </c>
      <c r="CF241">
        <v>-115.1537</v>
      </c>
      <c r="CG241">
        <v>-52.968249999999998</v>
      </c>
      <c r="CH241">
        <v>-16.36392</v>
      </c>
      <c r="CI241">
        <v>-117.815</v>
      </c>
      <c r="CJ241">
        <v>-159.1122</v>
      </c>
      <c r="CK241">
        <v>-337.96420000000001</v>
      </c>
      <c r="CL241">
        <v>-298.78710000000001</v>
      </c>
      <c r="CM241">
        <v>-231.3699</v>
      </c>
      <c r="CN241">
        <v>-540.20050000000003</v>
      </c>
      <c r="CO241">
        <v>-60.710050000000003</v>
      </c>
      <c r="CP241">
        <v>-68.902760000000001</v>
      </c>
      <c r="CQ241">
        <v>17866.2</v>
      </c>
      <c r="CR241">
        <v>14654.97</v>
      </c>
      <c r="CS241">
        <v>11238.68</v>
      </c>
      <c r="CT241">
        <v>8139.4960000000001</v>
      </c>
      <c r="CU241">
        <v>7523.1270000000004</v>
      </c>
      <c r="CV241">
        <v>6176.2690000000002</v>
      </c>
      <c r="CW241">
        <v>3746.9830000000002</v>
      </c>
      <c r="CX241">
        <v>4165.4970000000003</v>
      </c>
      <c r="CY241">
        <v>5377.6390000000001</v>
      </c>
      <c r="CZ241">
        <v>7094.9219999999996</v>
      </c>
      <c r="DA241">
        <v>12042.71</v>
      </c>
      <c r="DB241">
        <v>18084.91</v>
      </c>
      <c r="DC241">
        <v>22293.06</v>
      </c>
      <c r="DD241">
        <v>39351.449999999997</v>
      </c>
      <c r="DE241">
        <v>34257.1</v>
      </c>
      <c r="DF241">
        <v>47360.2</v>
      </c>
      <c r="DG241">
        <v>56110.71</v>
      </c>
      <c r="DH241">
        <v>65495.13</v>
      </c>
      <c r="DI241">
        <v>78971.14</v>
      </c>
      <c r="DJ241">
        <v>86382.45</v>
      </c>
      <c r="DK241">
        <v>81712.63</v>
      </c>
      <c r="DL241">
        <v>73021.38</v>
      </c>
      <c r="DM241">
        <v>49850.7</v>
      </c>
      <c r="DN241">
        <v>38819.370000000003</v>
      </c>
      <c r="DO241">
        <v>14</v>
      </c>
      <c r="DP241">
        <v>17</v>
      </c>
      <c r="DQ241">
        <v>0.14649999999999999</v>
      </c>
    </row>
    <row r="242" spans="1:122" x14ac:dyDescent="0.3">
      <c r="A242" t="str">
        <f t="shared" si="3"/>
        <v>LCA-Kern_All CBP_44722</v>
      </c>
      <c r="B242" t="s">
        <v>61</v>
      </c>
      <c r="C242" t="s">
        <v>202</v>
      </c>
      <c r="D242" t="s">
        <v>29</v>
      </c>
      <c r="E242" t="s">
        <v>60</v>
      </c>
      <c r="F242" t="s">
        <v>60</v>
      </c>
      <c r="G242" t="s">
        <v>60</v>
      </c>
      <c r="H242" t="s">
        <v>60</v>
      </c>
      <c r="I242" t="s">
        <v>60</v>
      </c>
      <c r="J242" t="s">
        <v>60</v>
      </c>
      <c r="K242" t="s">
        <v>190</v>
      </c>
      <c r="L242" s="10">
        <v>44722</v>
      </c>
      <c r="M242">
        <v>20</v>
      </c>
      <c r="N242">
        <v>21</v>
      </c>
      <c r="O242" t="s">
        <v>245</v>
      </c>
      <c r="P242">
        <v>8</v>
      </c>
      <c r="Q242">
        <v>8</v>
      </c>
      <c r="R242">
        <v>0</v>
      </c>
      <c r="S242">
        <v>0</v>
      </c>
      <c r="T242">
        <v>1</v>
      </c>
      <c r="U242">
        <v>0</v>
      </c>
      <c r="V242">
        <v>1</v>
      </c>
      <c r="AU242">
        <v>80.5</v>
      </c>
      <c r="AV242">
        <v>79.5</v>
      </c>
      <c r="AW242">
        <v>77.5</v>
      </c>
      <c r="AX242">
        <v>76</v>
      </c>
      <c r="AY242">
        <v>74</v>
      </c>
      <c r="AZ242">
        <v>74</v>
      </c>
      <c r="BA242">
        <v>75.5</v>
      </c>
      <c r="BB242">
        <v>79.5</v>
      </c>
      <c r="BC242">
        <v>84</v>
      </c>
      <c r="BD242">
        <v>86.5</v>
      </c>
      <c r="BE242">
        <v>89.5</v>
      </c>
      <c r="BF242">
        <v>92.5</v>
      </c>
      <c r="BG242">
        <v>94.5</v>
      </c>
      <c r="BH242">
        <v>96.5</v>
      </c>
      <c r="BI242">
        <v>97.5</v>
      </c>
      <c r="BJ242">
        <v>99</v>
      </c>
      <c r="BK242">
        <v>100</v>
      </c>
      <c r="BL242">
        <v>101</v>
      </c>
      <c r="BM242">
        <v>100.5</v>
      </c>
      <c r="BN242">
        <v>99.5</v>
      </c>
      <c r="BO242">
        <v>97.5</v>
      </c>
      <c r="BP242">
        <v>94.5</v>
      </c>
      <c r="BQ242">
        <v>91.5</v>
      </c>
      <c r="BR242">
        <v>88.5</v>
      </c>
      <c r="DO242">
        <v>20</v>
      </c>
      <c r="DP242">
        <v>21</v>
      </c>
    </row>
    <row r="243" spans="1:122" x14ac:dyDescent="0.3">
      <c r="A243" t="str">
        <f t="shared" si="3"/>
        <v>sublap_id-SLAP_PGFG_All CBP_44722</v>
      </c>
      <c r="B243" t="s">
        <v>61</v>
      </c>
      <c r="C243" t="s">
        <v>274</v>
      </c>
      <c r="D243" t="s">
        <v>60</v>
      </c>
      <c r="E243" t="s">
        <v>275</v>
      </c>
      <c r="F243" t="s">
        <v>60</v>
      </c>
      <c r="G243" t="s">
        <v>60</v>
      </c>
      <c r="H243" t="s">
        <v>60</v>
      </c>
      <c r="I243" t="s">
        <v>60</v>
      </c>
      <c r="J243" t="s">
        <v>60</v>
      </c>
      <c r="K243" t="s">
        <v>190</v>
      </c>
      <c r="L243" s="10">
        <v>44722</v>
      </c>
      <c r="M243">
        <v>18</v>
      </c>
      <c r="N243">
        <v>21</v>
      </c>
      <c r="O243" t="s">
        <v>245</v>
      </c>
      <c r="P243">
        <v>15</v>
      </c>
      <c r="Q243">
        <v>15</v>
      </c>
      <c r="R243">
        <v>0</v>
      </c>
      <c r="S243">
        <v>0</v>
      </c>
      <c r="T243">
        <v>0</v>
      </c>
      <c r="U243">
        <v>0</v>
      </c>
      <c r="V243">
        <v>0</v>
      </c>
      <c r="W243">
        <v>1502.8330000000001</v>
      </c>
      <c r="X243">
        <v>1305.3325</v>
      </c>
      <c r="Y243">
        <v>1079.472</v>
      </c>
      <c r="Z243">
        <v>1122.8330000000001</v>
      </c>
      <c r="AA243">
        <v>1189.8515</v>
      </c>
      <c r="AB243">
        <v>1427.2065</v>
      </c>
      <c r="AC243">
        <v>1916.0184999999999</v>
      </c>
      <c r="AD243">
        <v>2211.7154999999998</v>
      </c>
      <c r="AE243">
        <v>2381.4924999999998</v>
      </c>
      <c r="AF243">
        <v>2637.8964999999998</v>
      </c>
      <c r="AG243">
        <v>2836.9955</v>
      </c>
      <c r="AH243">
        <v>2892.7669999999998</v>
      </c>
      <c r="AI243">
        <v>2921.8065000000001</v>
      </c>
      <c r="AJ243">
        <v>2999.6120000000001</v>
      </c>
      <c r="AK243">
        <v>3042.7555000000002</v>
      </c>
      <c r="AL243">
        <v>2920.2035000000001</v>
      </c>
      <c r="AM243">
        <v>2743.2013999999999</v>
      </c>
      <c r="AN243">
        <v>2331.7051000000001</v>
      </c>
      <c r="AO243">
        <v>2724.491</v>
      </c>
      <c r="AP243">
        <v>2643.0704999999998</v>
      </c>
      <c r="AQ243">
        <v>2617.665</v>
      </c>
      <c r="AR243">
        <v>2512.4825000000001</v>
      </c>
      <c r="AS243">
        <v>1967.5554999999999</v>
      </c>
      <c r="AT243">
        <v>1710.9839999999999</v>
      </c>
      <c r="AU243">
        <v>75</v>
      </c>
      <c r="AV243">
        <v>73.5</v>
      </c>
      <c r="AW243">
        <v>72</v>
      </c>
      <c r="AX243">
        <v>72</v>
      </c>
      <c r="AY243">
        <v>70.5</v>
      </c>
      <c r="AZ243">
        <v>64.5</v>
      </c>
      <c r="BA243">
        <v>65</v>
      </c>
      <c r="BB243">
        <v>70.5</v>
      </c>
      <c r="BC243">
        <v>78</v>
      </c>
      <c r="BD243">
        <v>84.5</v>
      </c>
      <c r="BE243">
        <v>89.5</v>
      </c>
      <c r="BF243">
        <v>93</v>
      </c>
      <c r="BG243">
        <v>95.5</v>
      </c>
      <c r="BH243">
        <v>98.5</v>
      </c>
      <c r="BI243">
        <v>99.5</v>
      </c>
      <c r="BJ243">
        <v>100.5</v>
      </c>
      <c r="BK243">
        <v>100.5</v>
      </c>
      <c r="BL243">
        <v>98</v>
      </c>
      <c r="BM243">
        <v>96.5</v>
      </c>
      <c r="BN243">
        <v>93</v>
      </c>
      <c r="BO243">
        <v>88.5</v>
      </c>
      <c r="BP243">
        <v>84</v>
      </c>
      <c r="BQ243">
        <v>81</v>
      </c>
      <c r="BR243">
        <v>77</v>
      </c>
      <c r="BS243">
        <v>19.966899999999999</v>
      </c>
      <c r="BT243">
        <v>168.76439999999999</v>
      </c>
      <c r="BU243">
        <v>174.2672</v>
      </c>
      <c r="BV243">
        <v>157.42670000000001</v>
      </c>
      <c r="BW243">
        <v>106.66119999999999</v>
      </c>
      <c r="BX243">
        <v>121.0132</v>
      </c>
      <c r="BY243">
        <v>153.05869999999999</v>
      </c>
      <c r="BZ243">
        <v>-81.963290000000001</v>
      </c>
      <c r="CA243">
        <v>-70.767110000000002</v>
      </c>
      <c r="CB243">
        <v>-91.95581</v>
      </c>
      <c r="CC243">
        <v>-21.827860000000001</v>
      </c>
      <c r="CD243">
        <v>12.82952</v>
      </c>
      <c r="CE243">
        <v>43.768389999999997</v>
      </c>
      <c r="CF243">
        <v>23.049469999999999</v>
      </c>
      <c r="CG243">
        <v>-36.209209999999999</v>
      </c>
      <c r="CH243">
        <v>-55.101430000000001</v>
      </c>
      <c r="CI243">
        <v>-14.749610000000001</v>
      </c>
      <c r="CJ243">
        <v>477.38240000000002</v>
      </c>
      <c r="CK243">
        <v>217.06960000000001</v>
      </c>
      <c r="CL243">
        <v>189.50890000000001</v>
      </c>
      <c r="CM243">
        <v>-156.5215</v>
      </c>
      <c r="CN243">
        <v>-532.51120000000003</v>
      </c>
      <c r="CO243">
        <v>-178.46469999999999</v>
      </c>
      <c r="CP243">
        <v>-134.1506</v>
      </c>
      <c r="CQ243">
        <v>1903.4069999999999</v>
      </c>
      <c r="CR243">
        <v>2800.192</v>
      </c>
      <c r="CS243">
        <v>1907.2349999999999</v>
      </c>
      <c r="CT243">
        <v>1301.385</v>
      </c>
      <c r="CU243">
        <v>479.5908</v>
      </c>
      <c r="CV243">
        <v>429.29259999999999</v>
      </c>
      <c r="CW243">
        <v>375.27199999999999</v>
      </c>
      <c r="CX243">
        <v>220.5677</v>
      </c>
      <c r="CY243">
        <v>2021.6289999999999</v>
      </c>
      <c r="CZ243">
        <v>950.21839999999997</v>
      </c>
      <c r="DA243">
        <v>1106.3230000000001</v>
      </c>
      <c r="DB243">
        <v>1273.9780000000001</v>
      </c>
      <c r="DC243">
        <v>1140.346</v>
      </c>
      <c r="DD243">
        <v>877.78369999999995</v>
      </c>
      <c r="DE243">
        <v>883.28819999999996</v>
      </c>
      <c r="DF243">
        <v>1471.2739999999999</v>
      </c>
      <c r="DG243">
        <v>1903.183</v>
      </c>
      <c r="DH243">
        <v>1405.123</v>
      </c>
      <c r="DI243">
        <v>1780.5340000000001</v>
      </c>
      <c r="DJ243">
        <v>3600.8009999999999</v>
      </c>
      <c r="DK243">
        <v>3966.4340000000002</v>
      </c>
      <c r="DL243">
        <v>2533.1640000000002</v>
      </c>
      <c r="DM243">
        <v>3286.6729999999998</v>
      </c>
      <c r="DN243">
        <v>3991.3670000000002</v>
      </c>
      <c r="DO243">
        <v>18</v>
      </c>
      <c r="DP243">
        <v>21</v>
      </c>
      <c r="DQ243">
        <v>0.755</v>
      </c>
    </row>
    <row r="244" spans="1:122" x14ac:dyDescent="0.3">
      <c r="A244" t="str">
        <f t="shared" si="3"/>
        <v>Industry_Type-3. Wholesale, Transport, other utilities_All CBP_44722</v>
      </c>
      <c r="B244" t="s">
        <v>61</v>
      </c>
      <c r="C244" t="s">
        <v>194</v>
      </c>
      <c r="D244" t="s">
        <v>60</v>
      </c>
      <c r="E244" t="s">
        <v>60</v>
      </c>
      <c r="F244" t="s">
        <v>60</v>
      </c>
      <c r="G244" t="s">
        <v>31</v>
      </c>
      <c r="H244" t="s">
        <v>60</v>
      </c>
      <c r="I244" t="s">
        <v>60</v>
      </c>
      <c r="J244" t="s">
        <v>60</v>
      </c>
      <c r="K244" t="s">
        <v>190</v>
      </c>
      <c r="L244" s="10">
        <v>44722</v>
      </c>
      <c r="M244">
        <v>14</v>
      </c>
      <c r="N244">
        <v>17</v>
      </c>
      <c r="O244" t="s">
        <v>245</v>
      </c>
      <c r="P244">
        <v>1</v>
      </c>
      <c r="Q244">
        <v>1</v>
      </c>
      <c r="R244">
        <v>0</v>
      </c>
      <c r="S244">
        <v>0</v>
      </c>
      <c r="T244">
        <v>1</v>
      </c>
      <c r="U244">
        <v>0</v>
      </c>
      <c r="V244">
        <v>1</v>
      </c>
      <c r="AU244">
        <v>56</v>
      </c>
      <c r="AV244">
        <v>56</v>
      </c>
      <c r="AW244">
        <v>56</v>
      </c>
      <c r="AX244">
        <v>55.5</v>
      </c>
      <c r="AY244">
        <v>55.5</v>
      </c>
      <c r="AZ244">
        <v>55</v>
      </c>
      <c r="BA244">
        <v>57.5</v>
      </c>
      <c r="BB244">
        <v>60</v>
      </c>
      <c r="BC244">
        <v>60.5</v>
      </c>
      <c r="BD244">
        <v>70.5</v>
      </c>
      <c r="BE244">
        <v>73</v>
      </c>
      <c r="BF244">
        <v>76.5</v>
      </c>
      <c r="BG244">
        <v>78.5</v>
      </c>
      <c r="BH244">
        <v>69.5</v>
      </c>
      <c r="BI244">
        <v>68</v>
      </c>
      <c r="BJ244">
        <v>70.5</v>
      </c>
      <c r="BK244">
        <v>67.5</v>
      </c>
      <c r="BL244">
        <v>65</v>
      </c>
      <c r="BM244">
        <v>66.5</v>
      </c>
      <c r="BN244">
        <v>63.5</v>
      </c>
      <c r="BO244">
        <v>62</v>
      </c>
      <c r="BP244">
        <v>61</v>
      </c>
      <c r="BQ244">
        <v>59.5</v>
      </c>
      <c r="BR244">
        <v>58.5</v>
      </c>
      <c r="DO244">
        <v>14</v>
      </c>
      <c r="DP244">
        <v>17</v>
      </c>
    </row>
    <row r="245" spans="1:122" x14ac:dyDescent="0.3">
      <c r="A245" t="str">
        <f t="shared" si="3"/>
        <v>sublap_id-SLAP_PGKN_All CBP_44722</v>
      </c>
      <c r="B245" t="s">
        <v>61</v>
      </c>
      <c r="C245" t="s">
        <v>260</v>
      </c>
      <c r="D245" t="s">
        <v>60</v>
      </c>
      <c r="E245" t="s">
        <v>261</v>
      </c>
      <c r="F245" t="s">
        <v>60</v>
      </c>
      <c r="G245" t="s">
        <v>60</v>
      </c>
      <c r="H245" t="s">
        <v>60</v>
      </c>
      <c r="I245" t="s">
        <v>60</v>
      </c>
      <c r="J245" t="s">
        <v>60</v>
      </c>
      <c r="K245" t="s">
        <v>190</v>
      </c>
      <c r="L245" s="10">
        <v>44722</v>
      </c>
      <c r="M245">
        <v>20</v>
      </c>
      <c r="N245">
        <v>21</v>
      </c>
      <c r="O245" t="s">
        <v>245</v>
      </c>
      <c r="P245">
        <v>8</v>
      </c>
      <c r="Q245">
        <v>8</v>
      </c>
      <c r="R245">
        <v>0</v>
      </c>
      <c r="S245">
        <v>0</v>
      </c>
      <c r="T245">
        <v>1</v>
      </c>
      <c r="U245">
        <v>0</v>
      </c>
      <c r="V245">
        <v>1</v>
      </c>
      <c r="AU245">
        <v>80.5</v>
      </c>
      <c r="AV245">
        <v>79.5</v>
      </c>
      <c r="AW245">
        <v>77.5</v>
      </c>
      <c r="AX245">
        <v>76</v>
      </c>
      <c r="AY245">
        <v>74</v>
      </c>
      <c r="AZ245">
        <v>74</v>
      </c>
      <c r="BA245">
        <v>75.5</v>
      </c>
      <c r="BB245">
        <v>79.5</v>
      </c>
      <c r="BC245">
        <v>84</v>
      </c>
      <c r="BD245">
        <v>86.5</v>
      </c>
      <c r="BE245">
        <v>89.5</v>
      </c>
      <c r="BF245">
        <v>92.5</v>
      </c>
      <c r="BG245">
        <v>94.5</v>
      </c>
      <c r="BH245">
        <v>96.5</v>
      </c>
      <c r="BI245">
        <v>97.5</v>
      </c>
      <c r="BJ245">
        <v>99</v>
      </c>
      <c r="BK245">
        <v>100</v>
      </c>
      <c r="BL245">
        <v>101</v>
      </c>
      <c r="BM245">
        <v>100.5</v>
      </c>
      <c r="BN245">
        <v>99.5</v>
      </c>
      <c r="BO245">
        <v>97.5</v>
      </c>
      <c r="BP245">
        <v>94.5</v>
      </c>
      <c r="BQ245">
        <v>91.5</v>
      </c>
      <c r="BR245">
        <v>88.5</v>
      </c>
      <c r="DO245">
        <v>20</v>
      </c>
      <c r="DP245">
        <v>21</v>
      </c>
    </row>
    <row r="246" spans="1:122" x14ac:dyDescent="0.3">
      <c r="A246" t="str">
        <f t="shared" si="3"/>
        <v>Aggregator-Enel X_All CBP_44722</v>
      </c>
      <c r="B246" t="s">
        <v>61</v>
      </c>
      <c r="C246" t="s">
        <v>250</v>
      </c>
      <c r="D246" t="s">
        <v>60</v>
      </c>
      <c r="E246" t="s">
        <v>60</v>
      </c>
      <c r="F246" t="s">
        <v>251</v>
      </c>
      <c r="G246" t="s">
        <v>60</v>
      </c>
      <c r="H246" t="s">
        <v>60</v>
      </c>
      <c r="I246" t="s">
        <v>60</v>
      </c>
      <c r="J246" t="s">
        <v>60</v>
      </c>
      <c r="K246" t="s">
        <v>190</v>
      </c>
      <c r="L246" s="10">
        <v>44722</v>
      </c>
      <c r="M246">
        <v>14</v>
      </c>
      <c r="N246">
        <v>17</v>
      </c>
      <c r="O246" t="s">
        <v>245</v>
      </c>
      <c r="P246">
        <v>1</v>
      </c>
      <c r="Q246">
        <v>1</v>
      </c>
      <c r="R246">
        <v>0</v>
      </c>
      <c r="S246">
        <v>0</v>
      </c>
      <c r="T246">
        <v>1</v>
      </c>
      <c r="U246">
        <v>0</v>
      </c>
      <c r="V246">
        <v>1</v>
      </c>
      <c r="AU246">
        <v>56</v>
      </c>
      <c r="AV246">
        <v>56</v>
      </c>
      <c r="AW246">
        <v>56</v>
      </c>
      <c r="AX246">
        <v>55.5</v>
      </c>
      <c r="AY246">
        <v>55.5</v>
      </c>
      <c r="AZ246">
        <v>55</v>
      </c>
      <c r="BA246">
        <v>57.5</v>
      </c>
      <c r="BB246">
        <v>60</v>
      </c>
      <c r="BC246">
        <v>60.5</v>
      </c>
      <c r="BD246">
        <v>70.5</v>
      </c>
      <c r="BE246">
        <v>73</v>
      </c>
      <c r="BF246">
        <v>76.5</v>
      </c>
      <c r="BG246">
        <v>78.5</v>
      </c>
      <c r="BH246">
        <v>69.5</v>
      </c>
      <c r="BI246">
        <v>68</v>
      </c>
      <c r="BJ246">
        <v>70.5</v>
      </c>
      <c r="BK246">
        <v>67.5</v>
      </c>
      <c r="BL246">
        <v>65</v>
      </c>
      <c r="BM246">
        <v>66.5</v>
      </c>
      <c r="BN246">
        <v>63.5</v>
      </c>
      <c r="BO246">
        <v>62</v>
      </c>
      <c r="BP246">
        <v>61</v>
      </c>
      <c r="BQ246">
        <v>59.5</v>
      </c>
      <c r="BR246">
        <v>58.5</v>
      </c>
      <c r="DO246">
        <v>14</v>
      </c>
      <c r="DP246">
        <v>17</v>
      </c>
    </row>
    <row r="247" spans="1:122" x14ac:dyDescent="0.3">
      <c r="A247" t="str">
        <f t="shared" si="3"/>
        <v>LCA-Greater Bay Area_All CBP_44722</v>
      </c>
      <c r="B247" t="s">
        <v>61</v>
      </c>
      <c r="C247" t="s">
        <v>201</v>
      </c>
      <c r="D247" t="s">
        <v>36</v>
      </c>
      <c r="E247" t="s">
        <v>60</v>
      </c>
      <c r="F247" t="s">
        <v>60</v>
      </c>
      <c r="G247" t="s">
        <v>60</v>
      </c>
      <c r="H247" t="s">
        <v>60</v>
      </c>
      <c r="I247" t="s">
        <v>60</v>
      </c>
      <c r="J247" t="s">
        <v>60</v>
      </c>
      <c r="K247" t="s">
        <v>190</v>
      </c>
      <c r="L247" s="10">
        <v>44722</v>
      </c>
      <c r="M247">
        <v>14</v>
      </c>
      <c r="N247">
        <v>20</v>
      </c>
      <c r="O247" t="s">
        <v>245</v>
      </c>
      <c r="P247">
        <v>81</v>
      </c>
      <c r="Q247">
        <v>81</v>
      </c>
      <c r="R247">
        <v>1</v>
      </c>
      <c r="S247">
        <v>0</v>
      </c>
      <c r="T247">
        <v>0</v>
      </c>
      <c r="U247">
        <v>0</v>
      </c>
      <c r="V247">
        <v>0</v>
      </c>
      <c r="W247">
        <v>5403.3545000000004</v>
      </c>
      <c r="X247">
        <v>5207.2775000000001</v>
      </c>
      <c r="Y247">
        <v>5161.1559999999999</v>
      </c>
      <c r="Z247">
        <v>5238.7700000000004</v>
      </c>
      <c r="AA247">
        <v>5493.1610000000001</v>
      </c>
      <c r="AB247">
        <v>5801.7179999999998</v>
      </c>
      <c r="AC247">
        <v>6802.0874999999996</v>
      </c>
      <c r="AD247">
        <v>8012.3874999999998</v>
      </c>
      <c r="AE247">
        <v>8836.2695000000003</v>
      </c>
      <c r="AF247">
        <v>9498.6834999999992</v>
      </c>
      <c r="AG247">
        <v>11135.873</v>
      </c>
      <c r="AH247">
        <v>12152.245000000001</v>
      </c>
      <c r="AI247">
        <v>12699.406999999999</v>
      </c>
      <c r="AJ247">
        <v>12727.382</v>
      </c>
      <c r="AK247">
        <v>12907.162</v>
      </c>
      <c r="AL247">
        <v>13044.191000000001</v>
      </c>
      <c r="AM247">
        <v>13255.651</v>
      </c>
      <c r="AN247">
        <v>13543.066000000001</v>
      </c>
      <c r="AO247">
        <v>13628.034</v>
      </c>
      <c r="AP247">
        <v>13321.647000000001</v>
      </c>
      <c r="AQ247">
        <v>12933.359</v>
      </c>
      <c r="AR247">
        <v>10823.550999999999</v>
      </c>
      <c r="AS247">
        <v>8813.89</v>
      </c>
      <c r="AT247">
        <v>7214.2075000000004</v>
      </c>
      <c r="AU247">
        <v>67.150407000000001</v>
      </c>
      <c r="AV247">
        <v>66.505571000000003</v>
      </c>
      <c r="AW247">
        <v>65.239085000000003</v>
      </c>
      <c r="AX247">
        <v>64.598163</v>
      </c>
      <c r="AY247">
        <v>64.090033000000005</v>
      </c>
      <c r="AZ247">
        <v>63.250678000000001</v>
      </c>
      <c r="BA247">
        <v>64.984493000000001</v>
      </c>
      <c r="BB247">
        <v>68.531465999999995</v>
      </c>
      <c r="BC247">
        <v>72.301415000000006</v>
      </c>
      <c r="BD247">
        <v>77.666967999999997</v>
      </c>
      <c r="BE247">
        <v>81.626919999999998</v>
      </c>
      <c r="BF247">
        <v>85.609907000000007</v>
      </c>
      <c r="BG247">
        <v>88.43526</v>
      </c>
      <c r="BH247">
        <v>88.752483999999995</v>
      </c>
      <c r="BI247">
        <v>88.709424999999996</v>
      </c>
      <c r="BJ247">
        <v>88.325203000000002</v>
      </c>
      <c r="BK247">
        <v>86.316320000000005</v>
      </c>
      <c r="BL247">
        <v>83.079644999999999</v>
      </c>
      <c r="BM247">
        <v>81.153267</v>
      </c>
      <c r="BN247">
        <v>78.701295000000002</v>
      </c>
      <c r="BO247">
        <v>75.915688000000003</v>
      </c>
      <c r="BP247">
        <v>73.508882999999997</v>
      </c>
      <c r="BQ247">
        <v>71.590935999999999</v>
      </c>
      <c r="BR247">
        <v>70.512647000000001</v>
      </c>
      <c r="BS247">
        <v>52.596409999999999</v>
      </c>
      <c r="BT247">
        <v>82.329520000000002</v>
      </c>
      <c r="BU247">
        <v>74.102760000000004</v>
      </c>
      <c r="BV247">
        <v>37.730029999999999</v>
      </c>
      <c r="BW247">
        <v>-7.0765789999999997</v>
      </c>
      <c r="BX247">
        <v>81.609930000000006</v>
      </c>
      <c r="BY247">
        <v>34.608449999999998</v>
      </c>
      <c r="BZ247">
        <v>-166.87620000000001</v>
      </c>
      <c r="CA247">
        <v>-111.39019999999999</v>
      </c>
      <c r="CB247">
        <v>353.5797</v>
      </c>
      <c r="CC247">
        <v>284.57069999999999</v>
      </c>
      <c r="CD247">
        <v>-56.064349999999997</v>
      </c>
      <c r="CE247">
        <v>-82.34093</v>
      </c>
      <c r="CF247">
        <v>10.68993</v>
      </c>
      <c r="CG247">
        <v>-26.457609999999999</v>
      </c>
      <c r="CH247">
        <v>33.128680000000003</v>
      </c>
      <c r="CI247">
        <v>-46.25273</v>
      </c>
      <c r="CJ247">
        <v>-177.2551</v>
      </c>
      <c r="CK247">
        <v>-334.46539999999999</v>
      </c>
      <c r="CL247">
        <v>-187.05500000000001</v>
      </c>
      <c r="CM247">
        <v>-673.99829999999997</v>
      </c>
      <c r="CN247">
        <v>-1139.3599999999999</v>
      </c>
      <c r="CO247">
        <v>-433.23899999999998</v>
      </c>
      <c r="CP247">
        <v>-119.44889999999999</v>
      </c>
      <c r="CQ247">
        <v>18162.509999999998</v>
      </c>
      <c r="CR247">
        <v>14987.82</v>
      </c>
      <c r="CS247">
        <v>11548.51</v>
      </c>
      <c r="CT247">
        <v>8469.4529999999995</v>
      </c>
      <c r="CU247">
        <v>7853.5029999999997</v>
      </c>
      <c r="CV247">
        <v>6400.9260000000004</v>
      </c>
      <c r="CW247">
        <v>4029.125</v>
      </c>
      <c r="CX247">
        <v>4901.8509999999997</v>
      </c>
      <c r="CY247">
        <v>5771.125</v>
      </c>
      <c r="CZ247">
        <v>8569.2160000000003</v>
      </c>
      <c r="DA247">
        <v>13272.06</v>
      </c>
      <c r="DB247">
        <v>19222.560000000001</v>
      </c>
      <c r="DC247">
        <v>23517.42</v>
      </c>
      <c r="DD247">
        <v>40480.44</v>
      </c>
      <c r="DE247">
        <v>35557.79</v>
      </c>
      <c r="DF247">
        <v>48503.33</v>
      </c>
      <c r="DG247">
        <v>57274.98</v>
      </c>
      <c r="DH247">
        <v>66897.320000000007</v>
      </c>
      <c r="DI247">
        <v>80200.990000000005</v>
      </c>
      <c r="DJ247">
        <v>88703.45</v>
      </c>
      <c r="DK247">
        <v>84244.58</v>
      </c>
      <c r="DL247">
        <v>75168.759999999995</v>
      </c>
      <c r="DM247">
        <v>50536.98</v>
      </c>
      <c r="DN247">
        <v>39140.06</v>
      </c>
      <c r="DO247">
        <v>14</v>
      </c>
      <c r="DP247">
        <v>20</v>
      </c>
      <c r="DQ247">
        <v>0.54300000000000004</v>
      </c>
    </row>
    <row r="248" spans="1:122" x14ac:dyDescent="0.3">
      <c r="A248" t="str">
        <f t="shared" si="3"/>
        <v>Size_Grp-20 to 199.99 kW_All CBP_44722</v>
      </c>
      <c r="B248" t="s">
        <v>61</v>
      </c>
      <c r="C248" t="s">
        <v>193</v>
      </c>
      <c r="D248" t="s">
        <v>60</v>
      </c>
      <c r="E248" t="s">
        <v>60</v>
      </c>
      <c r="F248" t="s">
        <v>60</v>
      </c>
      <c r="G248" t="s">
        <v>60</v>
      </c>
      <c r="H248" t="s">
        <v>60</v>
      </c>
      <c r="I248" t="s">
        <v>60</v>
      </c>
      <c r="J248" t="s">
        <v>100</v>
      </c>
      <c r="K248" t="s">
        <v>190</v>
      </c>
      <c r="L248" s="10">
        <v>44722</v>
      </c>
      <c r="M248">
        <v>14</v>
      </c>
      <c r="N248">
        <v>21</v>
      </c>
      <c r="O248" t="s">
        <v>245</v>
      </c>
      <c r="P248">
        <v>93</v>
      </c>
      <c r="Q248">
        <v>93</v>
      </c>
      <c r="R248">
        <v>1</v>
      </c>
      <c r="S248">
        <v>0</v>
      </c>
      <c r="T248">
        <v>0</v>
      </c>
      <c r="U248">
        <v>0</v>
      </c>
      <c r="V248">
        <v>0</v>
      </c>
      <c r="W248">
        <v>1466.213</v>
      </c>
      <c r="X248">
        <v>1494.3196</v>
      </c>
      <c r="Y248">
        <v>1461.5286000000001</v>
      </c>
      <c r="Z248">
        <v>1486.4892</v>
      </c>
      <c r="AA248">
        <v>1581.5450000000001</v>
      </c>
      <c r="AB248">
        <v>1648.2493999999999</v>
      </c>
      <c r="AC248">
        <v>1839.4412</v>
      </c>
      <c r="AD248">
        <v>2309.7828</v>
      </c>
      <c r="AE248">
        <v>3062.096</v>
      </c>
      <c r="AF248">
        <v>4070.0583999999999</v>
      </c>
      <c r="AG248">
        <v>4645.4513999999999</v>
      </c>
      <c r="AH248">
        <v>5094.2204000000002</v>
      </c>
      <c r="AI248">
        <v>5346.3937999999998</v>
      </c>
      <c r="AJ248">
        <v>5233.0092000000004</v>
      </c>
      <c r="AK248">
        <v>5525.2511999999997</v>
      </c>
      <c r="AL248">
        <v>5631.1522000000004</v>
      </c>
      <c r="AM248">
        <v>5630.6175999999996</v>
      </c>
      <c r="AN248">
        <v>5591.5313999999998</v>
      </c>
      <c r="AO248">
        <v>5344.4834000000001</v>
      </c>
      <c r="AP248">
        <v>4529.9827999999998</v>
      </c>
      <c r="AQ248">
        <v>4637.1134000000002</v>
      </c>
      <c r="AR248">
        <v>3591.1062000000002</v>
      </c>
      <c r="AS248">
        <v>2524.6664000000001</v>
      </c>
      <c r="AT248">
        <v>1782.3484000000001</v>
      </c>
      <c r="AU248">
        <v>69.844086000000004</v>
      </c>
      <c r="AV248">
        <v>68.838710000000006</v>
      </c>
      <c r="AW248">
        <v>67.526882000000001</v>
      </c>
      <c r="AX248">
        <v>66.849462000000003</v>
      </c>
      <c r="AY248">
        <v>65.989247000000006</v>
      </c>
      <c r="AZ248">
        <v>64.430108000000004</v>
      </c>
      <c r="BA248">
        <v>65.924730999999994</v>
      </c>
      <c r="BB248">
        <v>70.064515999999998</v>
      </c>
      <c r="BC248">
        <v>74.790323000000001</v>
      </c>
      <c r="BD248">
        <v>80.026882000000001</v>
      </c>
      <c r="BE248">
        <v>84.059139999999999</v>
      </c>
      <c r="BF248">
        <v>88.010752999999994</v>
      </c>
      <c r="BG248">
        <v>90.806451999999993</v>
      </c>
      <c r="BH248">
        <v>91.903226000000004</v>
      </c>
      <c r="BI248">
        <v>91.833332999999996</v>
      </c>
      <c r="BJ248">
        <v>91.645161000000002</v>
      </c>
      <c r="BK248">
        <v>90.279570000000007</v>
      </c>
      <c r="BL248">
        <v>87.489247000000006</v>
      </c>
      <c r="BM248">
        <v>85.709676999999999</v>
      </c>
      <c r="BN248">
        <v>83.134409000000005</v>
      </c>
      <c r="BO248">
        <v>80.016129000000006</v>
      </c>
      <c r="BP248">
        <v>77.091397999999998</v>
      </c>
      <c r="BQ248">
        <v>74.946236999999996</v>
      </c>
      <c r="BR248">
        <v>73.327956999999998</v>
      </c>
      <c r="BS248">
        <v>57.189570000000003</v>
      </c>
      <c r="BT248">
        <v>44.488630000000001</v>
      </c>
      <c r="BU248">
        <v>60.812019999999997</v>
      </c>
      <c r="BV248">
        <v>59.970359999999999</v>
      </c>
      <c r="BW248">
        <v>13.54646</v>
      </c>
      <c r="BX248">
        <v>83.565870000000004</v>
      </c>
      <c r="BY248">
        <v>118.58110000000001</v>
      </c>
      <c r="BZ248">
        <v>54.473640000000003</v>
      </c>
      <c r="CA248">
        <v>-22.42475</v>
      </c>
      <c r="CB248">
        <v>-30.778359999999999</v>
      </c>
      <c r="CC248">
        <v>-66.844380000000001</v>
      </c>
      <c r="CD248">
        <v>-103.5239</v>
      </c>
      <c r="CE248">
        <v>-30.020849999999999</v>
      </c>
      <c r="CF248">
        <v>334.45909999999998</v>
      </c>
      <c r="CG248">
        <v>181.5189</v>
      </c>
      <c r="CH248">
        <v>113.89449999999999</v>
      </c>
      <c r="CI248">
        <v>62.150190000000002</v>
      </c>
      <c r="CJ248">
        <v>-53.483249999999998</v>
      </c>
      <c r="CK248">
        <v>-100.6409</v>
      </c>
      <c r="CL248">
        <v>326.423</v>
      </c>
      <c r="CM248">
        <v>-242.26089999999999</v>
      </c>
      <c r="CN248">
        <v>-302.41789999999997</v>
      </c>
      <c r="CO248">
        <v>-157.86089999999999</v>
      </c>
      <c r="CP248">
        <v>-77.736249999999998</v>
      </c>
      <c r="CQ248">
        <v>479.49400000000003</v>
      </c>
      <c r="CR248">
        <v>469.86309999999997</v>
      </c>
      <c r="CS248">
        <v>312.13979999999998</v>
      </c>
      <c r="CT248">
        <v>157.69489999999999</v>
      </c>
      <c r="CU248">
        <v>91.002279999999999</v>
      </c>
      <c r="CV248">
        <v>76.424400000000006</v>
      </c>
      <c r="CW248">
        <v>75.230279999999993</v>
      </c>
      <c r="CX248">
        <v>159.52879999999999</v>
      </c>
      <c r="CY248">
        <v>817.07979999999998</v>
      </c>
      <c r="CZ248">
        <v>517.31470000000002</v>
      </c>
      <c r="DA248">
        <v>396.0428</v>
      </c>
      <c r="DB248">
        <v>322.14749999999998</v>
      </c>
      <c r="DC248">
        <v>312.69979999999998</v>
      </c>
      <c r="DD248">
        <v>279.40260000000001</v>
      </c>
      <c r="DE248">
        <v>283.64819999999997</v>
      </c>
      <c r="DF248">
        <v>308.90129999999999</v>
      </c>
      <c r="DG248">
        <v>243.625</v>
      </c>
      <c r="DH248">
        <v>231.684</v>
      </c>
      <c r="DI248">
        <v>308.10480000000001</v>
      </c>
      <c r="DJ248">
        <v>513.7133</v>
      </c>
      <c r="DK248">
        <v>611.32669999999996</v>
      </c>
      <c r="DL248">
        <v>343.26</v>
      </c>
      <c r="DM248">
        <v>282.30040000000002</v>
      </c>
      <c r="DN248">
        <v>202.7687</v>
      </c>
      <c r="DO248">
        <v>14</v>
      </c>
      <c r="DP248">
        <v>21</v>
      </c>
      <c r="DQ248">
        <v>1.34057</v>
      </c>
    </row>
    <row r="249" spans="1:122" x14ac:dyDescent="0.3">
      <c r="A249" t="str">
        <f t="shared" si="3"/>
        <v>AutoDR-Yes_All CBP_44722</v>
      </c>
      <c r="B249" t="s">
        <v>61</v>
      </c>
      <c r="C249" t="s">
        <v>298</v>
      </c>
      <c r="D249" t="s">
        <v>60</v>
      </c>
      <c r="E249" t="s">
        <v>60</v>
      </c>
      <c r="F249" t="s">
        <v>60</v>
      </c>
      <c r="G249" t="s">
        <v>60</v>
      </c>
      <c r="H249" t="s">
        <v>97</v>
      </c>
      <c r="I249" t="s">
        <v>60</v>
      </c>
      <c r="J249" t="s">
        <v>60</v>
      </c>
      <c r="K249" t="s">
        <v>190</v>
      </c>
      <c r="L249" s="10">
        <v>44722</v>
      </c>
      <c r="M249">
        <v>14</v>
      </c>
      <c r="N249">
        <v>21</v>
      </c>
      <c r="O249" t="s">
        <v>245</v>
      </c>
      <c r="P249">
        <v>8</v>
      </c>
      <c r="Q249">
        <v>8</v>
      </c>
      <c r="R249">
        <v>1</v>
      </c>
      <c r="S249">
        <v>0</v>
      </c>
      <c r="T249">
        <v>1</v>
      </c>
      <c r="U249">
        <v>0</v>
      </c>
      <c r="V249">
        <v>1</v>
      </c>
      <c r="AU249">
        <v>68.1875</v>
      </c>
      <c r="AV249">
        <v>67.5</v>
      </c>
      <c r="AW249">
        <v>66.3125</v>
      </c>
      <c r="AX249">
        <v>65.5625</v>
      </c>
      <c r="AY249">
        <v>64.5</v>
      </c>
      <c r="AZ249">
        <v>63.1875</v>
      </c>
      <c r="BA249">
        <v>65.0625</v>
      </c>
      <c r="BB249">
        <v>69</v>
      </c>
      <c r="BC249">
        <v>73.3125</v>
      </c>
      <c r="BD249">
        <v>79</v>
      </c>
      <c r="BE249">
        <v>82.625</v>
      </c>
      <c r="BF249">
        <v>86.75</v>
      </c>
      <c r="BG249">
        <v>89.1875</v>
      </c>
      <c r="BH249">
        <v>89</v>
      </c>
      <c r="BI249">
        <v>89.125</v>
      </c>
      <c r="BJ249">
        <v>89.4375</v>
      </c>
      <c r="BK249">
        <v>87.5</v>
      </c>
      <c r="BL249">
        <v>84.5</v>
      </c>
      <c r="BM249">
        <v>82.6875</v>
      </c>
      <c r="BN249">
        <v>80.25</v>
      </c>
      <c r="BO249">
        <v>77.4375</v>
      </c>
      <c r="BP249">
        <v>75.1875</v>
      </c>
      <c r="BQ249">
        <v>73.375</v>
      </c>
      <c r="BR249">
        <v>71.875</v>
      </c>
      <c r="DO249">
        <v>14</v>
      </c>
      <c r="DP249">
        <v>21</v>
      </c>
    </row>
    <row r="250" spans="1:122" x14ac:dyDescent="0.3">
      <c r="A250" t="str">
        <f t="shared" si="3"/>
        <v>LCA-Northern Coast_All CBP_44722</v>
      </c>
      <c r="B250" t="s">
        <v>61</v>
      </c>
      <c r="C250" t="s">
        <v>212</v>
      </c>
      <c r="D250" t="s">
        <v>103</v>
      </c>
      <c r="E250" t="s">
        <v>60</v>
      </c>
      <c r="F250" t="s">
        <v>60</v>
      </c>
      <c r="G250" t="s">
        <v>60</v>
      </c>
      <c r="H250" t="s">
        <v>60</v>
      </c>
      <c r="I250" t="s">
        <v>60</v>
      </c>
      <c r="J250" t="s">
        <v>60</v>
      </c>
      <c r="K250" t="s">
        <v>190</v>
      </c>
      <c r="L250" s="10">
        <v>44722</v>
      </c>
      <c r="M250">
        <v>18</v>
      </c>
      <c r="N250">
        <v>21</v>
      </c>
      <c r="O250" t="s">
        <v>245</v>
      </c>
      <c r="P250">
        <v>29</v>
      </c>
      <c r="Q250">
        <v>29</v>
      </c>
      <c r="R250">
        <v>1</v>
      </c>
      <c r="S250">
        <v>0</v>
      </c>
      <c r="T250">
        <v>0</v>
      </c>
      <c r="U250">
        <v>0</v>
      </c>
      <c r="V250">
        <v>0</v>
      </c>
      <c r="W250">
        <v>1734.8130000000001</v>
      </c>
      <c r="X250">
        <v>1535.6804999999999</v>
      </c>
      <c r="Y250">
        <v>1310.53</v>
      </c>
      <c r="Z250">
        <v>1355.1379999999999</v>
      </c>
      <c r="AA250">
        <v>1431.3585</v>
      </c>
      <c r="AB250">
        <v>1790.1795</v>
      </c>
      <c r="AC250">
        <v>2388.7909</v>
      </c>
      <c r="AD250">
        <v>2842.5961000000002</v>
      </c>
      <c r="AE250">
        <v>3052.5675000000001</v>
      </c>
      <c r="AF250">
        <v>3464.1295</v>
      </c>
      <c r="AG250">
        <v>3858.9205000000002</v>
      </c>
      <c r="AH250">
        <v>4162.3450000000003</v>
      </c>
      <c r="AI250">
        <v>4264.8275000000003</v>
      </c>
      <c r="AJ250">
        <v>4331.8739999999998</v>
      </c>
      <c r="AK250">
        <v>4404.7004999999999</v>
      </c>
      <c r="AL250">
        <v>4300.0095000000001</v>
      </c>
      <c r="AM250">
        <v>4123.3774000000003</v>
      </c>
      <c r="AN250">
        <v>3515.4200999999998</v>
      </c>
      <c r="AO250">
        <v>3931.864</v>
      </c>
      <c r="AP250">
        <v>3680.8634999999999</v>
      </c>
      <c r="AQ250">
        <v>3716.498</v>
      </c>
      <c r="AR250">
        <v>3384.0844999999999</v>
      </c>
      <c r="AS250">
        <v>2384.3715000000002</v>
      </c>
      <c r="AT250">
        <v>1976.34</v>
      </c>
      <c r="AU250">
        <v>73.137930999999995</v>
      </c>
      <c r="AV250">
        <v>71.017240999999999</v>
      </c>
      <c r="AW250">
        <v>69.827585999999997</v>
      </c>
      <c r="AX250">
        <v>69.206896999999998</v>
      </c>
      <c r="AY250">
        <v>67.706896999999998</v>
      </c>
      <c r="AZ250">
        <v>63.724138000000004</v>
      </c>
      <c r="BA250">
        <v>64.224137999999996</v>
      </c>
      <c r="BB250">
        <v>70.344828000000007</v>
      </c>
      <c r="BC250">
        <v>77.689655000000002</v>
      </c>
      <c r="BD250">
        <v>83.724137999999996</v>
      </c>
      <c r="BE250">
        <v>88.568966000000003</v>
      </c>
      <c r="BF250">
        <v>92.689655000000002</v>
      </c>
      <c r="BG250">
        <v>95.810344999999998</v>
      </c>
      <c r="BH250">
        <v>97.724137999999996</v>
      </c>
      <c r="BI250">
        <v>97.327585999999997</v>
      </c>
      <c r="BJ250">
        <v>97.396552</v>
      </c>
      <c r="BK250">
        <v>96.620689999999996</v>
      </c>
      <c r="BL250">
        <v>93.655171999999993</v>
      </c>
      <c r="BM250">
        <v>92.155171999999993</v>
      </c>
      <c r="BN250">
        <v>88.655171999999993</v>
      </c>
      <c r="BO250">
        <v>84.310344999999998</v>
      </c>
      <c r="BP250">
        <v>80.275862000000004</v>
      </c>
      <c r="BQ250">
        <v>77.896552</v>
      </c>
      <c r="BR250">
        <v>75.137930999999995</v>
      </c>
      <c r="BS250">
        <v>35.77169</v>
      </c>
      <c r="BT250">
        <v>184.8937</v>
      </c>
      <c r="BU250">
        <v>190.69210000000001</v>
      </c>
      <c r="BV250">
        <v>171.4117</v>
      </c>
      <c r="BW250">
        <v>125.41589999999999</v>
      </c>
      <c r="BX250">
        <v>121.0163</v>
      </c>
      <c r="BY250">
        <v>156.13980000000001</v>
      </c>
      <c r="BZ250">
        <v>-102.3745</v>
      </c>
      <c r="CA250">
        <v>-60.667270000000002</v>
      </c>
      <c r="CB250">
        <v>-115.5235</v>
      </c>
      <c r="CC250">
        <v>-18.61992</v>
      </c>
      <c r="CD250">
        <v>-116.5549</v>
      </c>
      <c r="CE250">
        <v>-96.147499999999994</v>
      </c>
      <c r="CF250">
        <v>-21.044730000000001</v>
      </c>
      <c r="CG250">
        <v>-102.21</v>
      </c>
      <c r="CH250">
        <v>-114.84139999999999</v>
      </c>
      <c r="CI250">
        <v>-96.025229999999993</v>
      </c>
      <c r="CJ250">
        <v>542.9307</v>
      </c>
      <c r="CK250">
        <v>231.01259999999999</v>
      </c>
      <c r="CL250">
        <v>298.16340000000002</v>
      </c>
      <c r="CM250">
        <v>-317.2346</v>
      </c>
      <c r="CN250">
        <v>-781.2106</v>
      </c>
      <c r="CO250">
        <v>-216.1942</v>
      </c>
      <c r="CP250">
        <v>-127.8678</v>
      </c>
      <c r="CQ250">
        <v>1936.338</v>
      </c>
      <c r="CR250">
        <v>2833.0140000000001</v>
      </c>
      <c r="CS250">
        <v>1939.4670000000001</v>
      </c>
      <c r="CT250">
        <v>1333.502</v>
      </c>
      <c r="CU250">
        <v>503.64679999999998</v>
      </c>
      <c r="CV250">
        <v>485.74239999999998</v>
      </c>
      <c r="CW250">
        <v>479.5575</v>
      </c>
      <c r="CX250">
        <v>502.48739999999998</v>
      </c>
      <c r="CY250">
        <v>2217.2910000000002</v>
      </c>
      <c r="CZ250">
        <v>1141.8920000000001</v>
      </c>
      <c r="DA250">
        <v>1453.46</v>
      </c>
      <c r="DB250">
        <v>1753.8030000000001</v>
      </c>
      <c r="DC250">
        <v>1569.835</v>
      </c>
      <c r="DD250">
        <v>1312.058</v>
      </c>
      <c r="DE250">
        <v>1344.5619999999999</v>
      </c>
      <c r="DF250">
        <v>2096.1860000000001</v>
      </c>
      <c r="DG250">
        <v>2413.2930000000001</v>
      </c>
      <c r="DH250">
        <v>1806.9860000000001</v>
      </c>
      <c r="DI250">
        <v>2431.9699999999998</v>
      </c>
      <c r="DJ250">
        <v>4249.5290000000005</v>
      </c>
      <c r="DK250">
        <v>4486.134</v>
      </c>
      <c r="DL250">
        <v>3059.5859999999998</v>
      </c>
      <c r="DM250">
        <v>3380.5630000000001</v>
      </c>
      <c r="DN250">
        <v>4058.2359999999999</v>
      </c>
      <c r="DO250">
        <v>18</v>
      </c>
      <c r="DP250">
        <v>21</v>
      </c>
      <c r="DQ250">
        <v>0.876</v>
      </c>
    </row>
    <row r="251" spans="1:122" x14ac:dyDescent="0.3">
      <c r="A251" t="str">
        <f t="shared" si="3"/>
        <v>Size_Grp-200 kW and above_All CBP_44722</v>
      </c>
      <c r="B251" t="s">
        <v>61</v>
      </c>
      <c r="C251" t="s">
        <v>199</v>
      </c>
      <c r="D251" t="s">
        <v>60</v>
      </c>
      <c r="E251" t="s">
        <v>60</v>
      </c>
      <c r="F251" t="s">
        <v>60</v>
      </c>
      <c r="G251" t="s">
        <v>60</v>
      </c>
      <c r="H251" t="s">
        <v>60</v>
      </c>
      <c r="I251" t="s">
        <v>60</v>
      </c>
      <c r="J251" t="s">
        <v>101</v>
      </c>
      <c r="K251" t="s">
        <v>190</v>
      </c>
      <c r="L251" s="10">
        <v>44722</v>
      </c>
      <c r="M251">
        <v>14</v>
      </c>
      <c r="N251">
        <v>21</v>
      </c>
      <c r="O251" t="s">
        <v>245</v>
      </c>
      <c r="P251">
        <v>19</v>
      </c>
      <c r="Q251">
        <v>19</v>
      </c>
      <c r="R251">
        <v>1</v>
      </c>
      <c r="S251">
        <v>0</v>
      </c>
      <c r="T251">
        <v>0</v>
      </c>
      <c r="U251">
        <v>0</v>
      </c>
      <c r="V251">
        <v>0</v>
      </c>
      <c r="W251">
        <v>5871.3294999999998</v>
      </c>
      <c r="X251">
        <v>5477.2709999999997</v>
      </c>
      <c r="Y251">
        <v>5231.9859999999999</v>
      </c>
      <c r="Z251">
        <v>5320.92</v>
      </c>
      <c r="AA251">
        <v>5553.3705</v>
      </c>
      <c r="AB251">
        <v>6165.6045000000004</v>
      </c>
      <c r="AC251">
        <v>7592.1710000000003</v>
      </c>
      <c r="AD251">
        <v>8869.9480000000003</v>
      </c>
      <c r="AE251">
        <v>9192.5769999999993</v>
      </c>
      <c r="AF251">
        <v>9307.5720000000001</v>
      </c>
      <c r="AG251">
        <v>10805.517</v>
      </c>
      <c r="AH251">
        <v>11698.353999999999</v>
      </c>
      <c r="AI251">
        <v>12136.112999999999</v>
      </c>
      <c r="AJ251">
        <v>12370.089</v>
      </c>
      <c r="AK251">
        <v>12341.611999999999</v>
      </c>
      <c r="AL251">
        <v>12291.996999999999</v>
      </c>
      <c r="AM251">
        <v>12306.346</v>
      </c>
      <c r="AN251">
        <v>12036.460999999999</v>
      </c>
      <c r="AO251">
        <v>12747.329</v>
      </c>
      <c r="AP251">
        <v>12876.821</v>
      </c>
      <c r="AQ251">
        <v>12417.741</v>
      </c>
      <c r="AR251">
        <v>10975.878000000001</v>
      </c>
      <c r="AS251">
        <v>8933.7924999999996</v>
      </c>
      <c r="AT251">
        <v>7596.6935000000003</v>
      </c>
      <c r="AU251">
        <v>68.394737000000006</v>
      </c>
      <c r="AV251">
        <v>67.289473999999998</v>
      </c>
      <c r="AW251">
        <v>66.131579000000002</v>
      </c>
      <c r="AX251">
        <v>65.342105000000004</v>
      </c>
      <c r="AY251">
        <v>64.447367999999997</v>
      </c>
      <c r="AZ251">
        <v>62.710526000000002</v>
      </c>
      <c r="BA251">
        <v>63.868420999999998</v>
      </c>
      <c r="BB251">
        <v>68.263158000000004</v>
      </c>
      <c r="BC251">
        <v>72.842105000000004</v>
      </c>
      <c r="BD251">
        <v>78.815788999999995</v>
      </c>
      <c r="BE251">
        <v>83.105262999999994</v>
      </c>
      <c r="BF251">
        <v>86.973684000000006</v>
      </c>
      <c r="BG251">
        <v>89.973684000000006</v>
      </c>
      <c r="BH251">
        <v>89.394737000000006</v>
      </c>
      <c r="BI251">
        <v>89.5</v>
      </c>
      <c r="BJ251">
        <v>89.763158000000004</v>
      </c>
      <c r="BK251">
        <v>87.947367999999997</v>
      </c>
      <c r="BL251">
        <v>84.894737000000006</v>
      </c>
      <c r="BM251">
        <v>83.421053000000001</v>
      </c>
      <c r="BN251">
        <v>80.473684000000006</v>
      </c>
      <c r="BO251">
        <v>77.394737000000006</v>
      </c>
      <c r="BP251">
        <v>74.815788999999995</v>
      </c>
      <c r="BQ251">
        <v>72.763158000000004</v>
      </c>
      <c r="BR251">
        <v>70.921053000000001</v>
      </c>
      <c r="BS251">
        <v>51.770690000000002</v>
      </c>
      <c r="BT251">
        <v>233.0172</v>
      </c>
      <c r="BU251">
        <v>218.78120000000001</v>
      </c>
      <c r="BV251">
        <v>152.98410000000001</v>
      </c>
      <c r="BW251">
        <v>114.6391</v>
      </c>
      <c r="BX251">
        <v>121.54130000000001</v>
      </c>
      <c r="BY251">
        <v>76.124250000000004</v>
      </c>
      <c r="BZ251">
        <v>-321.64499999999998</v>
      </c>
      <c r="CA251">
        <v>-153.97460000000001</v>
      </c>
      <c r="CB251">
        <v>256.57069999999999</v>
      </c>
      <c r="CC251">
        <v>320.13310000000001</v>
      </c>
      <c r="CD251">
        <v>-86.319140000000004</v>
      </c>
      <c r="CE251">
        <v>-166.83080000000001</v>
      </c>
      <c r="CF251">
        <v>-357.27140000000003</v>
      </c>
      <c r="CG251">
        <v>-319.11380000000003</v>
      </c>
      <c r="CH251">
        <v>-212.26769999999999</v>
      </c>
      <c r="CI251">
        <v>-210.45509999999999</v>
      </c>
      <c r="CJ251">
        <v>409.41359999999997</v>
      </c>
      <c r="CK251">
        <v>6.539066</v>
      </c>
      <c r="CL251">
        <v>-113.1879</v>
      </c>
      <c r="CM251">
        <v>-701.38689999999997</v>
      </c>
      <c r="CN251">
        <v>-1650.8689999999999</v>
      </c>
      <c r="CO251">
        <v>-499.63420000000002</v>
      </c>
      <c r="CP251">
        <v>-170.62629999999999</v>
      </c>
      <c r="CQ251">
        <v>19711.009999999998</v>
      </c>
      <c r="CR251">
        <v>17632.34</v>
      </c>
      <c r="CS251">
        <v>13337.64</v>
      </c>
      <c r="CT251">
        <v>9657.3780000000006</v>
      </c>
      <c r="CU251">
        <v>8272.8729999999996</v>
      </c>
      <c r="CV251">
        <v>6819.4170000000004</v>
      </c>
      <c r="CW251">
        <v>4440.1210000000001</v>
      </c>
      <c r="CX251">
        <v>5268.8490000000002</v>
      </c>
      <c r="CY251">
        <v>7212.0370000000003</v>
      </c>
      <c r="CZ251">
        <v>9213.9979999999996</v>
      </c>
      <c r="DA251">
        <v>14352.21</v>
      </c>
      <c r="DB251">
        <v>20673.3</v>
      </c>
      <c r="DC251">
        <v>24799.52</v>
      </c>
      <c r="DD251">
        <v>41541.1</v>
      </c>
      <c r="DE251">
        <v>36647.050000000003</v>
      </c>
      <c r="DF251">
        <v>50331.79</v>
      </c>
      <c r="DG251">
        <v>59478.85</v>
      </c>
      <c r="DH251">
        <v>68496.42</v>
      </c>
      <c r="DI251">
        <v>82352.38</v>
      </c>
      <c r="DJ251">
        <v>92470.25</v>
      </c>
      <c r="DK251">
        <v>88173.73</v>
      </c>
      <c r="DL251">
        <v>77930.100000000006</v>
      </c>
      <c r="DM251">
        <v>53649.760000000002</v>
      </c>
      <c r="DN251">
        <v>43010.32</v>
      </c>
      <c r="DO251">
        <v>14</v>
      </c>
      <c r="DP251">
        <v>21</v>
      </c>
      <c r="DQ251">
        <v>1.2164999999999999</v>
      </c>
    </row>
    <row r="252" spans="1:122" x14ac:dyDescent="0.3">
      <c r="A252" t="str">
        <f t="shared" si="3"/>
        <v>OtherDR-No_All CBP_44722</v>
      </c>
      <c r="B252" t="s">
        <v>61</v>
      </c>
      <c r="C252" t="s">
        <v>299</v>
      </c>
      <c r="D252" t="s">
        <v>60</v>
      </c>
      <c r="E252" t="s">
        <v>60</v>
      </c>
      <c r="F252" t="s">
        <v>60</v>
      </c>
      <c r="G252" t="s">
        <v>60</v>
      </c>
      <c r="H252" t="s">
        <v>60</v>
      </c>
      <c r="I252" t="s">
        <v>96</v>
      </c>
      <c r="J252" t="s">
        <v>60</v>
      </c>
      <c r="K252" t="s">
        <v>190</v>
      </c>
      <c r="L252" s="10">
        <v>44722</v>
      </c>
      <c r="M252">
        <v>14</v>
      </c>
      <c r="N252">
        <v>21</v>
      </c>
      <c r="O252" t="s">
        <v>245</v>
      </c>
      <c r="P252">
        <v>118</v>
      </c>
      <c r="Q252">
        <v>118</v>
      </c>
      <c r="R252">
        <v>1</v>
      </c>
      <c r="S252">
        <v>0</v>
      </c>
      <c r="T252">
        <v>0</v>
      </c>
      <c r="U252">
        <v>0</v>
      </c>
      <c r="V252">
        <v>0</v>
      </c>
      <c r="W252">
        <v>7340.3235000000004</v>
      </c>
      <c r="X252">
        <v>6974.2875999999997</v>
      </c>
      <c r="Y252">
        <v>6696.2915999999996</v>
      </c>
      <c r="Z252">
        <v>6811.0631999999996</v>
      </c>
      <c r="AA252">
        <v>7139.3715000000002</v>
      </c>
      <c r="AB252">
        <v>7816.5159000000003</v>
      </c>
      <c r="AC252">
        <v>9433.9671999999991</v>
      </c>
      <c r="AD252">
        <v>11181.427</v>
      </c>
      <c r="AE252">
        <v>12256.769</v>
      </c>
      <c r="AF252">
        <v>13381.522999999999</v>
      </c>
      <c r="AG252">
        <v>15456.828</v>
      </c>
      <c r="AH252">
        <v>16798.136999999999</v>
      </c>
      <c r="AI252">
        <v>17488.7</v>
      </c>
      <c r="AJ252">
        <v>17608.891</v>
      </c>
      <c r="AK252">
        <v>17872.434000000001</v>
      </c>
      <c r="AL252">
        <v>17929.216</v>
      </c>
      <c r="AM252">
        <v>17943.144</v>
      </c>
      <c r="AN252">
        <v>17634.731</v>
      </c>
      <c r="AO252">
        <v>18097.831999999999</v>
      </c>
      <c r="AP252">
        <v>17415.736000000001</v>
      </c>
      <c r="AQ252">
        <v>17060.575000000001</v>
      </c>
      <c r="AR252">
        <v>14572.726000000001</v>
      </c>
      <c r="AS252">
        <v>11464.683999999999</v>
      </c>
      <c r="AT252">
        <v>9382.0779000000002</v>
      </c>
      <c r="AU252">
        <v>69.526888</v>
      </c>
      <c r="AV252">
        <v>68.490831999999997</v>
      </c>
      <c r="AW252">
        <v>67.195069000000004</v>
      </c>
      <c r="AX252">
        <v>66.500077000000005</v>
      </c>
      <c r="AY252">
        <v>65.645223000000001</v>
      </c>
      <c r="AZ252">
        <v>64.088443999999996</v>
      </c>
      <c r="BA252">
        <v>65.501155999999995</v>
      </c>
      <c r="BB252">
        <v>69.718874999999997</v>
      </c>
      <c r="BC252">
        <v>74.421880000000002</v>
      </c>
      <c r="BD252">
        <v>79.759552999999997</v>
      </c>
      <c r="BE252">
        <v>83.872804000000002</v>
      </c>
      <c r="BF252">
        <v>87.824421999999998</v>
      </c>
      <c r="BG252">
        <v>90.668413000000001</v>
      </c>
      <c r="BH252">
        <v>91.487904</v>
      </c>
      <c r="BI252">
        <v>91.423497999999995</v>
      </c>
      <c r="BJ252">
        <v>91.278813999999997</v>
      </c>
      <c r="BK252">
        <v>89.776116999999999</v>
      </c>
      <c r="BL252">
        <v>86.891602000000006</v>
      </c>
      <c r="BM252">
        <v>85.170030999999994</v>
      </c>
      <c r="BN252">
        <v>82.557011000000003</v>
      </c>
      <c r="BO252">
        <v>79.439214000000007</v>
      </c>
      <c r="BP252">
        <v>76.591988000000001</v>
      </c>
      <c r="BQ252">
        <v>74.488675000000001</v>
      </c>
      <c r="BR252">
        <v>72.866949000000005</v>
      </c>
      <c r="BS252">
        <v>108.05159999999999</v>
      </c>
      <c r="BT252">
        <v>276.67059999999998</v>
      </c>
      <c r="BU252">
        <v>278.69810000000001</v>
      </c>
      <c r="BV252">
        <v>211.2174</v>
      </c>
      <c r="BW252">
        <v>126.2859</v>
      </c>
      <c r="BX252">
        <v>205.64920000000001</v>
      </c>
      <c r="BY252">
        <v>194.61009999999999</v>
      </c>
      <c r="BZ252">
        <v>-267.17910000000001</v>
      </c>
      <c r="CA252">
        <v>-176.24209999999999</v>
      </c>
      <c r="CB252">
        <v>225.96039999999999</v>
      </c>
      <c r="CC252">
        <v>254.6549</v>
      </c>
      <c r="CD252">
        <v>-188.15969999999999</v>
      </c>
      <c r="CE252">
        <v>-195.6507</v>
      </c>
      <c r="CF252">
        <v>-21.251580000000001</v>
      </c>
      <c r="CG252">
        <v>-136.5334</v>
      </c>
      <c r="CH252">
        <v>-97.692189999999997</v>
      </c>
      <c r="CI252">
        <v>-147.9992</v>
      </c>
      <c r="CJ252">
        <v>355.31959999999998</v>
      </c>
      <c r="CK252">
        <v>-94.914869999999993</v>
      </c>
      <c r="CL252">
        <v>209.1721</v>
      </c>
      <c r="CM252">
        <v>-943.42780000000005</v>
      </c>
      <c r="CN252">
        <v>-1953.039</v>
      </c>
      <c r="CO252">
        <v>-659.58249999999998</v>
      </c>
      <c r="CP252">
        <v>-249.5266</v>
      </c>
      <c r="CQ252">
        <v>20190.53</v>
      </c>
      <c r="CR252">
        <v>18102.23</v>
      </c>
      <c r="CS252">
        <v>13649.81</v>
      </c>
      <c r="CT252">
        <v>9815.1</v>
      </c>
      <c r="CU252">
        <v>8363.902</v>
      </c>
      <c r="CV252">
        <v>6895.848</v>
      </c>
      <c r="CW252">
        <v>4515.3680000000004</v>
      </c>
      <c r="CX252">
        <v>5428.3890000000001</v>
      </c>
      <c r="CY252">
        <v>8029.1419999999998</v>
      </c>
      <c r="CZ252">
        <v>9731.4680000000008</v>
      </c>
      <c r="DA252">
        <v>14749.17</v>
      </c>
      <c r="DB252">
        <v>20995.88</v>
      </c>
      <c r="DC252">
        <v>25112.55</v>
      </c>
      <c r="DD252">
        <v>41820.81</v>
      </c>
      <c r="DE252">
        <v>36930.9</v>
      </c>
      <c r="DF252">
        <v>50640.97</v>
      </c>
      <c r="DG252">
        <v>59722.74</v>
      </c>
      <c r="DH252">
        <v>68728.350000000006</v>
      </c>
      <c r="DI252">
        <v>82660.62</v>
      </c>
      <c r="DJ252">
        <v>92984.12</v>
      </c>
      <c r="DK252">
        <v>88785.18</v>
      </c>
      <c r="DL252">
        <v>78273.47</v>
      </c>
      <c r="DM252">
        <v>53932.11</v>
      </c>
      <c r="DN252">
        <v>43213.14</v>
      </c>
      <c r="DO252">
        <v>14</v>
      </c>
      <c r="DP252">
        <v>21</v>
      </c>
      <c r="DQ252">
        <v>1.335291</v>
      </c>
    </row>
    <row r="253" spans="1:122" x14ac:dyDescent="0.3">
      <c r="A253" t="str">
        <f t="shared" si="3"/>
        <v>AutoDR-No_All CBP_44722</v>
      </c>
      <c r="B253" t="s">
        <v>61</v>
      </c>
      <c r="C253" t="s">
        <v>297</v>
      </c>
      <c r="D253" t="s">
        <v>60</v>
      </c>
      <c r="E253" t="s">
        <v>60</v>
      </c>
      <c r="F253" t="s">
        <v>60</v>
      </c>
      <c r="G253" t="s">
        <v>60</v>
      </c>
      <c r="H253" t="s">
        <v>96</v>
      </c>
      <c r="I253" t="s">
        <v>60</v>
      </c>
      <c r="J253" t="s">
        <v>60</v>
      </c>
      <c r="K253" t="s">
        <v>190</v>
      </c>
      <c r="L253" s="10">
        <v>44722</v>
      </c>
      <c r="M253">
        <v>14</v>
      </c>
      <c r="N253">
        <v>21</v>
      </c>
      <c r="O253" t="s">
        <v>245</v>
      </c>
      <c r="P253">
        <v>110</v>
      </c>
      <c r="Q253">
        <v>110</v>
      </c>
      <c r="R253">
        <v>1</v>
      </c>
      <c r="S253">
        <v>0</v>
      </c>
      <c r="T253">
        <v>0</v>
      </c>
      <c r="U253">
        <v>0</v>
      </c>
      <c r="V253">
        <v>0</v>
      </c>
      <c r="W253">
        <v>6940.4035000000003</v>
      </c>
      <c r="X253">
        <v>6671.3076000000001</v>
      </c>
      <c r="Y253">
        <v>6418.3116</v>
      </c>
      <c r="Z253">
        <v>6544.8631999999998</v>
      </c>
      <c r="AA253">
        <v>6868.9915000000001</v>
      </c>
      <c r="AB253">
        <v>7546.6158999999998</v>
      </c>
      <c r="AC253">
        <v>9160.6272000000008</v>
      </c>
      <c r="AD253">
        <v>10855.147000000001</v>
      </c>
      <c r="AE253">
        <v>11842.269</v>
      </c>
      <c r="AF253">
        <v>12866.303</v>
      </c>
      <c r="AG253">
        <v>14845.768</v>
      </c>
      <c r="AH253">
        <v>16147.777</v>
      </c>
      <c r="AI253">
        <v>16815.560000000001</v>
      </c>
      <c r="AJ253">
        <v>16939.271000000001</v>
      </c>
      <c r="AK253">
        <v>17131.774000000001</v>
      </c>
      <c r="AL253">
        <v>17181.736000000001</v>
      </c>
      <c r="AM253">
        <v>17233.544000000002</v>
      </c>
      <c r="AN253">
        <v>16880.311000000002</v>
      </c>
      <c r="AO253">
        <v>17378.991999999998</v>
      </c>
      <c r="AP253">
        <v>16772.036</v>
      </c>
      <c r="AQ253">
        <v>16431.075000000001</v>
      </c>
      <c r="AR253">
        <v>13957.566000000001</v>
      </c>
      <c r="AS253">
        <v>10930.103999999999</v>
      </c>
      <c r="AT253">
        <v>8873.9979000000003</v>
      </c>
      <c r="AU253">
        <v>69.624184999999997</v>
      </c>
      <c r="AV253">
        <v>68.562607</v>
      </c>
      <c r="AW253">
        <v>67.259005000000002</v>
      </c>
      <c r="AX253">
        <v>66.568095999999997</v>
      </c>
      <c r="AY253">
        <v>65.728559000000004</v>
      </c>
      <c r="AZ253">
        <v>64.153858999999997</v>
      </c>
      <c r="BA253">
        <v>65.532762000000005</v>
      </c>
      <c r="BB253">
        <v>69.770926000000003</v>
      </c>
      <c r="BC253">
        <v>74.502229999999997</v>
      </c>
      <c r="BD253">
        <v>79.814751000000001</v>
      </c>
      <c r="BE253">
        <v>83.963635999999994</v>
      </c>
      <c r="BF253">
        <v>87.902486999999994</v>
      </c>
      <c r="BG253">
        <v>90.776071999999999</v>
      </c>
      <c r="BH253">
        <v>91.668525000000002</v>
      </c>
      <c r="BI253">
        <v>91.589879999999994</v>
      </c>
      <c r="BJ253">
        <v>91.412007000000003</v>
      </c>
      <c r="BK253">
        <v>89.941165999999996</v>
      </c>
      <c r="BL253">
        <v>87.065352000000004</v>
      </c>
      <c r="BM253">
        <v>85.351028999999997</v>
      </c>
      <c r="BN253">
        <v>82.725213999999994</v>
      </c>
      <c r="BO253">
        <v>79.585162999999994</v>
      </c>
      <c r="BP253">
        <v>76.694168000000005</v>
      </c>
      <c r="BQ253">
        <v>74.569553999999997</v>
      </c>
      <c r="BR253">
        <v>72.938936999999996</v>
      </c>
      <c r="BS253">
        <v>80.585890000000006</v>
      </c>
      <c r="BT253">
        <v>240.84399999999999</v>
      </c>
      <c r="BU253">
        <v>240.3749</v>
      </c>
      <c r="BV253">
        <v>186.6078</v>
      </c>
      <c r="BW253">
        <v>111.8989</v>
      </c>
      <c r="BX253">
        <v>195.3065</v>
      </c>
      <c r="BY253">
        <v>191.68379999999999</v>
      </c>
      <c r="BZ253">
        <v>-257.40300000000002</v>
      </c>
      <c r="CA253">
        <v>-180.2313</v>
      </c>
      <c r="CB253">
        <v>221.50380000000001</v>
      </c>
      <c r="CC253">
        <v>278.48559999999998</v>
      </c>
      <c r="CD253">
        <v>-173.84809999999999</v>
      </c>
      <c r="CE253">
        <v>-203.37029999999999</v>
      </c>
      <c r="CF253">
        <v>-58.66431</v>
      </c>
      <c r="CG253">
        <v>-138.04470000000001</v>
      </c>
      <c r="CH253">
        <v>-79.691090000000003</v>
      </c>
      <c r="CI253">
        <v>-159.78149999999999</v>
      </c>
      <c r="CJ253">
        <v>411.60419999999999</v>
      </c>
      <c r="CK253">
        <v>-40.20543</v>
      </c>
      <c r="CL253">
        <v>220.79499999999999</v>
      </c>
      <c r="CM253">
        <v>-902.41480000000001</v>
      </c>
      <c r="CN253">
        <v>-1870.0730000000001</v>
      </c>
      <c r="CO253">
        <v>-615.12519999999995</v>
      </c>
      <c r="CP253">
        <v>-221.3724</v>
      </c>
      <c r="CQ253">
        <v>20121.560000000001</v>
      </c>
      <c r="CR253">
        <v>18002.57</v>
      </c>
      <c r="CS253">
        <v>13625.27</v>
      </c>
      <c r="CT253">
        <v>9797.7909999999993</v>
      </c>
      <c r="CU253">
        <v>8351.1569999999992</v>
      </c>
      <c r="CV253">
        <v>6885.3590000000004</v>
      </c>
      <c r="CW253">
        <v>4503.9350000000004</v>
      </c>
      <c r="CX253">
        <v>5416.7820000000002</v>
      </c>
      <c r="CY253">
        <v>7994.1289999999999</v>
      </c>
      <c r="CZ253">
        <v>9697.8700000000008</v>
      </c>
      <c r="DA253">
        <v>14700.62</v>
      </c>
      <c r="DB253">
        <v>20931.52</v>
      </c>
      <c r="DC253">
        <v>25047.52</v>
      </c>
      <c r="DD253">
        <v>41772.75</v>
      </c>
      <c r="DE253">
        <v>36867.18</v>
      </c>
      <c r="DF253">
        <v>50557.84</v>
      </c>
      <c r="DG253">
        <v>59640.05</v>
      </c>
      <c r="DH253">
        <v>68658.679999999993</v>
      </c>
      <c r="DI253">
        <v>82593.5</v>
      </c>
      <c r="DJ253">
        <v>92907.98</v>
      </c>
      <c r="DK253">
        <v>88689.31</v>
      </c>
      <c r="DL253">
        <v>78189.31</v>
      </c>
      <c r="DM253">
        <v>53853.08</v>
      </c>
      <c r="DN253">
        <v>43143.75</v>
      </c>
      <c r="DO253">
        <v>14</v>
      </c>
      <c r="DP253">
        <v>21</v>
      </c>
      <c r="DQ253">
        <v>1.3326789999999999</v>
      </c>
    </row>
    <row r="254" spans="1:122" x14ac:dyDescent="0.3">
      <c r="A254" t="str">
        <f t="shared" si="3"/>
        <v>All_All CBP_44722</v>
      </c>
      <c r="B254" t="s">
        <v>61</v>
      </c>
      <c r="C254" t="s">
        <v>60</v>
      </c>
      <c r="D254" t="s">
        <v>60</v>
      </c>
      <c r="E254" t="s">
        <v>60</v>
      </c>
      <c r="F254" t="s">
        <v>60</v>
      </c>
      <c r="G254" t="s">
        <v>60</v>
      </c>
      <c r="H254" t="s">
        <v>60</v>
      </c>
      <c r="I254" t="s">
        <v>60</v>
      </c>
      <c r="J254" t="s">
        <v>60</v>
      </c>
      <c r="K254" t="s">
        <v>190</v>
      </c>
      <c r="L254" s="10">
        <v>44722</v>
      </c>
      <c r="M254">
        <v>14</v>
      </c>
      <c r="N254">
        <v>21</v>
      </c>
      <c r="O254" t="s">
        <v>245</v>
      </c>
      <c r="P254">
        <v>118</v>
      </c>
      <c r="Q254">
        <v>118</v>
      </c>
      <c r="R254">
        <v>1</v>
      </c>
      <c r="S254">
        <v>0</v>
      </c>
      <c r="T254">
        <v>0</v>
      </c>
      <c r="U254">
        <v>0</v>
      </c>
      <c r="V254">
        <v>0</v>
      </c>
      <c r="W254">
        <v>7340.3235000000004</v>
      </c>
      <c r="X254">
        <v>6974.2875999999997</v>
      </c>
      <c r="Y254">
        <v>6696.2915999999996</v>
      </c>
      <c r="Z254">
        <v>6811.0631999999996</v>
      </c>
      <c r="AA254">
        <v>7139.3715000000002</v>
      </c>
      <c r="AB254">
        <v>7816.5159000000003</v>
      </c>
      <c r="AC254">
        <v>9433.9671999999991</v>
      </c>
      <c r="AD254">
        <v>11181.427</v>
      </c>
      <c r="AE254">
        <v>12256.769</v>
      </c>
      <c r="AF254">
        <v>13381.522999999999</v>
      </c>
      <c r="AG254">
        <v>15456.828</v>
      </c>
      <c r="AH254">
        <v>16798.136999999999</v>
      </c>
      <c r="AI254">
        <v>17488.7</v>
      </c>
      <c r="AJ254">
        <v>17608.891</v>
      </c>
      <c r="AK254">
        <v>17872.434000000001</v>
      </c>
      <c r="AL254">
        <v>17929.216</v>
      </c>
      <c r="AM254">
        <v>17943.144</v>
      </c>
      <c r="AN254">
        <v>17634.731</v>
      </c>
      <c r="AO254">
        <v>18097.831999999999</v>
      </c>
      <c r="AP254">
        <v>17415.736000000001</v>
      </c>
      <c r="AQ254">
        <v>17060.575000000001</v>
      </c>
      <c r="AR254">
        <v>14572.726000000001</v>
      </c>
      <c r="AS254">
        <v>11464.683999999999</v>
      </c>
      <c r="AT254">
        <v>9382.0779000000002</v>
      </c>
      <c r="AU254">
        <v>69.526888</v>
      </c>
      <c r="AV254">
        <v>68.490831999999997</v>
      </c>
      <c r="AW254">
        <v>67.195069000000004</v>
      </c>
      <c r="AX254">
        <v>66.500077000000005</v>
      </c>
      <c r="AY254">
        <v>65.645223000000001</v>
      </c>
      <c r="AZ254">
        <v>64.088443999999996</v>
      </c>
      <c r="BA254">
        <v>65.501155999999995</v>
      </c>
      <c r="BB254">
        <v>69.718874999999997</v>
      </c>
      <c r="BC254">
        <v>74.421880000000002</v>
      </c>
      <c r="BD254">
        <v>79.759552999999997</v>
      </c>
      <c r="BE254">
        <v>83.872804000000002</v>
      </c>
      <c r="BF254">
        <v>87.824421999999998</v>
      </c>
      <c r="BG254">
        <v>90.668413000000001</v>
      </c>
      <c r="BH254">
        <v>91.487904</v>
      </c>
      <c r="BI254">
        <v>91.423497999999995</v>
      </c>
      <c r="BJ254">
        <v>91.278813999999997</v>
      </c>
      <c r="BK254">
        <v>89.776116999999999</v>
      </c>
      <c r="BL254">
        <v>86.891602000000006</v>
      </c>
      <c r="BM254">
        <v>85.170030999999994</v>
      </c>
      <c r="BN254">
        <v>82.557011000000003</v>
      </c>
      <c r="BO254">
        <v>79.439214000000007</v>
      </c>
      <c r="BP254">
        <v>76.591988000000001</v>
      </c>
      <c r="BQ254">
        <v>74.488675000000001</v>
      </c>
      <c r="BR254">
        <v>72.866949000000005</v>
      </c>
      <c r="BS254">
        <v>108.05159999999999</v>
      </c>
      <c r="BT254">
        <v>276.67059999999998</v>
      </c>
      <c r="BU254">
        <v>278.69810000000001</v>
      </c>
      <c r="BV254">
        <v>211.2174</v>
      </c>
      <c r="BW254">
        <v>126.2859</v>
      </c>
      <c r="BX254">
        <v>205.64920000000001</v>
      </c>
      <c r="BY254">
        <v>194.61009999999999</v>
      </c>
      <c r="BZ254">
        <v>-267.17910000000001</v>
      </c>
      <c r="CA254">
        <v>-176.24209999999999</v>
      </c>
      <c r="CB254">
        <v>225.96039999999999</v>
      </c>
      <c r="CC254">
        <v>254.6549</v>
      </c>
      <c r="CD254">
        <v>-188.15969999999999</v>
      </c>
      <c r="CE254">
        <v>-195.6507</v>
      </c>
      <c r="CF254">
        <v>-21.251580000000001</v>
      </c>
      <c r="CG254">
        <v>-136.5334</v>
      </c>
      <c r="CH254">
        <v>-97.692189999999997</v>
      </c>
      <c r="CI254">
        <v>-147.9992</v>
      </c>
      <c r="CJ254">
        <v>355.31959999999998</v>
      </c>
      <c r="CK254">
        <v>-94.914869999999993</v>
      </c>
      <c r="CL254">
        <v>209.1721</v>
      </c>
      <c r="CM254">
        <v>-943.42780000000005</v>
      </c>
      <c r="CN254">
        <v>-1953.039</v>
      </c>
      <c r="CO254">
        <v>-659.58249999999998</v>
      </c>
      <c r="CP254">
        <v>-249.5266</v>
      </c>
      <c r="CQ254">
        <v>20190.53</v>
      </c>
      <c r="CR254">
        <v>18102.23</v>
      </c>
      <c r="CS254">
        <v>13649.81</v>
      </c>
      <c r="CT254">
        <v>9815.1</v>
      </c>
      <c r="CU254">
        <v>8363.902</v>
      </c>
      <c r="CV254">
        <v>6895.848</v>
      </c>
      <c r="CW254">
        <v>4515.3680000000004</v>
      </c>
      <c r="CX254">
        <v>5428.3890000000001</v>
      </c>
      <c r="CY254">
        <v>8029.1419999999998</v>
      </c>
      <c r="CZ254">
        <v>9731.4680000000008</v>
      </c>
      <c r="DA254">
        <v>14749.17</v>
      </c>
      <c r="DB254">
        <v>20995.88</v>
      </c>
      <c r="DC254">
        <v>25112.55</v>
      </c>
      <c r="DD254">
        <v>41820.81</v>
      </c>
      <c r="DE254">
        <v>36930.9</v>
      </c>
      <c r="DF254">
        <v>50640.97</v>
      </c>
      <c r="DG254">
        <v>59722.74</v>
      </c>
      <c r="DH254">
        <v>68728.350000000006</v>
      </c>
      <c r="DI254">
        <v>82660.62</v>
      </c>
      <c r="DJ254">
        <v>92984.12</v>
      </c>
      <c r="DK254">
        <v>88785.18</v>
      </c>
      <c r="DL254">
        <v>78273.47</v>
      </c>
      <c r="DM254">
        <v>53932.11</v>
      </c>
      <c r="DN254">
        <v>43213.14</v>
      </c>
      <c r="DO254">
        <v>14</v>
      </c>
      <c r="DP254">
        <v>21</v>
      </c>
      <c r="DQ254">
        <v>1.335291</v>
      </c>
    </row>
    <row r="255" spans="1:122" x14ac:dyDescent="0.3">
      <c r="A255" t="str">
        <f t="shared" si="3"/>
        <v>Aggregator-CPower_All CBP_44722</v>
      </c>
      <c r="B255" t="s">
        <v>61</v>
      </c>
      <c r="C255" t="s">
        <v>207</v>
      </c>
      <c r="D255" t="s">
        <v>60</v>
      </c>
      <c r="E255" t="s">
        <v>60</v>
      </c>
      <c r="F255" t="s">
        <v>41</v>
      </c>
      <c r="G255" t="s">
        <v>60</v>
      </c>
      <c r="H255" t="s">
        <v>60</v>
      </c>
      <c r="I255" t="s">
        <v>60</v>
      </c>
      <c r="J255" t="s">
        <v>60</v>
      </c>
      <c r="K255" t="s">
        <v>190</v>
      </c>
      <c r="L255" s="10">
        <v>44722</v>
      </c>
      <c r="M255">
        <v>14</v>
      </c>
      <c r="N255">
        <v>21</v>
      </c>
      <c r="O255" t="s">
        <v>245</v>
      </c>
      <c r="P255">
        <v>117</v>
      </c>
      <c r="Q255">
        <v>117</v>
      </c>
      <c r="R255">
        <v>1</v>
      </c>
      <c r="S255">
        <v>0</v>
      </c>
      <c r="T255">
        <v>0</v>
      </c>
      <c r="U255">
        <v>0</v>
      </c>
      <c r="V255">
        <v>0</v>
      </c>
      <c r="W255">
        <v>6557.9234999999999</v>
      </c>
      <c r="X255">
        <v>6230.2875999999997</v>
      </c>
      <c r="Y255">
        <v>5969.0915999999997</v>
      </c>
      <c r="Z255">
        <v>6083.8631999999998</v>
      </c>
      <c r="AA255">
        <v>6421.7714999999998</v>
      </c>
      <c r="AB255">
        <v>7089.3158999999996</v>
      </c>
      <c r="AC255">
        <v>8658.7672000000002</v>
      </c>
      <c r="AD255">
        <v>10315.027</v>
      </c>
      <c r="AE255">
        <v>11462.369000000001</v>
      </c>
      <c r="AF255">
        <v>12798.323</v>
      </c>
      <c r="AG255">
        <v>14895.227999999999</v>
      </c>
      <c r="AH255">
        <v>16214.937</v>
      </c>
      <c r="AI255">
        <v>16713.5</v>
      </c>
      <c r="AJ255">
        <v>16644.091</v>
      </c>
      <c r="AK255">
        <v>16986.833999999999</v>
      </c>
      <c r="AL255">
        <v>17103.616000000002</v>
      </c>
      <c r="AM255">
        <v>17107.944</v>
      </c>
      <c r="AN255">
        <v>16828.330999999998</v>
      </c>
      <c r="AO255">
        <v>17253.031999999999</v>
      </c>
      <c r="AP255">
        <v>16585.335999999999</v>
      </c>
      <c r="AQ255">
        <v>16237.375</v>
      </c>
      <c r="AR255">
        <v>13737.526</v>
      </c>
      <c r="AS255">
        <v>10639.084000000001</v>
      </c>
      <c r="AT255">
        <v>8563.6779000000006</v>
      </c>
      <c r="AU255">
        <v>69.642501999999993</v>
      </c>
      <c r="AV255">
        <v>68.597590999999994</v>
      </c>
      <c r="AW255">
        <v>67.290754000000007</v>
      </c>
      <c r="AX255">
        <v>66.594094999999996</v>
      </c>
      <c r="AY255">
        <v>65.731934999999993</v>
      </c>
      <c r="AZ255">
        <v>64.166122999999999</v>
      </c>
      <c r="BA255">
        <v>65.569541999999998</v>
      </c>
      <c r="BB255">
        <v>69.801942999999994</v>
      </c>
      <c r="BC255">
        <v>74.540869999999998</v>
      </c>
      <c r="BD255">
        <v>79.838695000000001</v>
      </c>
      <c r="BE255">
        <v>83.965733999999998</v>
      </c>
      <c r="BF255">
        <v>87.921211999999997</v>
      </c>
      <c r="BG255">
        <v>90.772416000000007</v>
      </c>
      <c r="BH255">
        <v>91.675835000000006</v>
      </c>
      <c r="BI255">
        <v>91.623699000000002</v>
      </c>
      <c r="BJ255">
        <v>91.456410000000005</v>
      </c>
      <c r="BK255">
        <v>89.966510999999997</v>
      </c>
      <c r="BL255">
        <v>87.078710000000001</v>
      </c>
      <c r="BM255">
        <v>85.329604000000003</v>
      </c>
      <c r="BN255">
        <v>82.719891000000004</v>
      </c>
      <c r="BO255">
        <v>79.588267000000002</v>
      </c>
      <c r="BP255">
        <v>76.725252999999995</v>
      </c>
      <c r="BQ255">
        <v>74.616782999999998</v>
      </c>
      <c r="BR255">
        <v>72.989744000000002</v>
      </c>
      <c r="BS255">
        <v>118.2839</v>
      </c>
      <c r="BT255">
        <v>286.28719999999998</v>
      </c>
      <c r="BU255">
        <v>308.53309999999999</v>
      </c>
      <c r="BV255">
        <v>251.1677</v>
      </c>
      <c r="BW255">
        <v>159.9924</v>
      </c>
      <c r="BX255">
        <v>252.57149999999999</v>
      </c>
      <c r="BY255">
        <v>263.89929999999998</v>
      </c>
      <c r="BZ255">
        <v>-170.59809999999999</v>
      </c>
      <c r="CA255">
        <v>-178.2561</v>
      </c>
      <c r="CB255">
        <v>-15.64423</v>
      </c>
      <c r="CC255">
        <v>-34.002229999999997</v>
      </c>
      <c r="CD255">
        <v>-425.4742</v>
      </c>
      <c r="CE255">
        <v>-259.01240000000001</v>
      </c>
      <c r="CF255">
        <v>106.5162</v>
      </c>
      <c r="CG255">
        <v>-81.33126</v>
      </c>
      <c r="CH255">
        <v>-86.69829</v>
      </c>
      <c r="CI255">
        <v>-82.650949999999995</v>
      </c>
      <c r="CJ255">
        <v>393.22430000000003</v>
      </c>
      <c r="CK255">
        <v>-16.503019999999999</v>
      </c>
      <c r="CL255">
        <v>283.82839999999999</v>
      </c>
      <c r="CM255">
        <v>-877.24940000000004</v>
      </c>
      <c r="CN255">
        <v>-1901.8040000000001</v>
      </c>
      <c r="CO255">
        <v>-634.26490000000001</v>
      </c>
      <c r="CP255">
        <v>-220.33860000000001</v>
      </c>
      <c r="CQ255">
        <v>19965.55</v>
      </c>
      <c r="CR255">
        <v>17870.330000000002</v>
      </c>
      <c r="CS255">
        <v>13468.39</v>
      </c>
      <c r="CT255">
        <v>9664.92</v>
      </c>
      <c r="CU255">
        <v>8197.94</v>
      </c>
      <c r="CV255">
        <v>6772.9759999999997</v>
      </c>
      <c r="CW255">
        <v>4474.0249999999996</v>
      </c>
      <c r="CX255">
        <v>5346.5990000000002</v>
      </c>
      <c r="CY255">
        <v>7915.5479999999998</v>
      </c>
      <c r="CZ255">
        <v>9566.6450000000004</v>
      </c>
      <c r="DA255">
        <v>14387.14</v>
      </c>
      <c r="DB255">
        <v>20307.38</v>
      </c>
      <c r="DC255">
        <v>24368.67</v>
      </c>
      <c r="DD255">
        <v>41258.71</v>
      </c>
      <c r="DE255">
        <v>36324.839999999997</v>
      </c>
      <c r="DF255">
        <v>50044.08</v>
      </c>
      <c r="DG255">
        <v>58912.39</v>
      </c>
      <c r="DH255">
        <v>68041.899999999994</v>
      </c>
      <c r="DI255">
        <v>81954.13</v>
      </c>
      <c r="DJ255">
        <v>92088.08</v>
      </c>
      <c r="DK255">
        <v>87887.45</v>
      </c>
      <c r="DL255">
        <v>77568.75</v>
      </c>
      <c r="DM255">
        <v>53231</v>
      </c>
      <c r="DN255">
        <v>42477.39</v>
      </c>
      <c r="DO255">
        <v>14</v>
      </c>
      <c r="DP255">
        <v>21</v>
      </c>
      <c r="DQ255">
        <v>1.335791</v>
      </c>
      <c r="DR255" s="11"/>
    </row>
    <row r="256" spans="1:122" x14ac:dyDescent="0.3">
      <c r="A256" t="str">
        <f t="shared" si="3"/>
        <v>Size_Grp-Below 20 kW_All CBP_44722</v>
      </c>
      <c r="B256" t="s">
        <v>61</v>
      </c>
      <c r="C256" t="s">
        <v>246</v>
      </c>
      <c r="D256" t="s">
        <v>60</v>
      </c>
      <c r="E256" t="s">
        <v>60</v>
      </c>
      <c r="F256" t="s">
        <v>60</v>
      </c>
      <c r="G256" t="s">
        <v>60</v>
      </c>
      <c r="H256" t="s">
        <v>60</v>
      </c>
      <c r="I256" t="s">
        <v>60</v>
      </c>
      <c r="J256" t="s">
        <v>247</v>
      </c>
      <c r="K256" t="s">
        <v>190</v>
      </c>
      <c r="L256" s="10">
        <v>44722</v>
      </c>
      <c r="M256">
        <v>14</v>
      </c>
      <c r="N256">
        <v>20</v>
      </c>
      <c r="O256" t="s">
        <v>245</v>
      </c>
      <c r="P256">
        <v>6</v>
      </c>
      <c r="Q256">
        <v>6</v>
      </c>
      <c r="R256">
        <v>1</v>
      </c>
      <c r="S256">
        <v>0</v>
      </c>
      <c r="T256">
        <v>1</v>
      </c>
      <c r="U256">
        <v>0</v>
      </c>
      <c r="V256">
        <v>1</v>
      </c>
      <c r="AU256">
        <v>67.708332999999996</v>
      </c>
      <c r="AV256">
        <v>66.375</v>
      </c>
      <c r="AW256">
        <v>64.916667000000004</v>
      </c>
      <c r="AX256">
        <v>64.25</v>
      </c>
      <c r="AY256">
        <v>63.541666999999997</v>
      </c>
      <c r="AZ256">
        <v>62.666666999999997</v>
      </c>
      <c r="BA256">
        <v>63.416666999999997</v>
      </c>
      <c r="BB256">
        <v>68.5</v>
      </c>
      <c r="BC256">
        <v>73.5</v>
      </c>
      <c r="BD256">
        <v>78.666667000000004</v>
      </c>
      <c r="BE256">
        <v>83.583332999999996</v>
      </c>
      <c r="BF256">
        <v>87.916667000000004</v>
      </c>
      <c r="BG256">
        <v>90.958332999999996</v>
      </c>
      <c r="BH256">
        <v>91.625</v>
      </c>
      <c r="BI256">
        <v>90.958332999999996</v>
      </c>
      <c r="BJ256">
        <v>90.166667000000004</v>
      </c>
      <c r="BK256">
        <v>87.291667000000004</v>
      </c>
      <c r="BL256">
        <v>83.458332999999996</v>
      </c>
      <c r="BM256">
        <v>81.958332999999996</v>
      </c>
      <c r="BN256">
        <v>79.875</v>
      </c>
      <c r="BO256">
        <v>76.541667000000004</v>
      </c>
      <c r="BP256">
        <v>73.916667000000004</v>
      </c>
      <c r="BQ256">
        <v>72.416667000000004</v>
      </c>
      <c r="BR256">
        <v>71.458332999999996</v>
      </c>
      <c r="DO256">
        <v>14</v>
      </c>
      <c r="DP256">
        <v>20</v>
      </c>
      <c r="DR256" s="11"/>
    </row>
    <row r="257" spans="1:122" x14ac:dyDescent="0.3">
      <c r="A257" t="str">
        <f t="shared" si="3"/>
        <v>Industry_Type-3. Wholesale, Transport, other utilities_Elect DA 1-4 (1PM-9PM)_44722_14-17</v>
      </c>
      <c r="B257" t="s">
        <v>61</v>
      </c>
      <c r="C257" t="s">
        <v>194</v>
      </c>
      <c r="D257" t="s">
        <v>60</v>
      </c>
      <c r="E257" t="s">
        <v>60</v>
      </c>
      <c r="F257" t="s">
        <v>60</v>
      </c>
      <c r="G257" t="s">
        <v>31</v>
      </c>
      <c r="H257" t="s">
        <v>60</v>
      </c>
      <c r="I257" t="s">
        <v>60</v>
      </c>
      <c r="J257" t="s">
        <v>60</v>
      </c>
      <c r="K257" t="s">
        <v>195</v>
      </c>
      <c r="L257" s="10">
        <v>44722</v>
      </c>
      <c r="M257">
        <v>14</v>
      </c>
      <c r="N257">
        <v>17</v>
      </c>
      <c r="O257" t="s">
        <v>245</v>
      </c>
      <c r="P257">
        <v>1</v>
      </c>
      <c r="Q257">
        <v>1</v>
      </c>
      <c r="R257">
        <v>0</v>
      </c>
      <c r="S257">
        <v>0</v>
      </c>
      <c r="T257">
        <v>1</v>
      </c>
      <c r="U257">
        <v>0</v>
      </c>
      <c r="V257">
        <v>1</v>
      </c>
      <c r="AU257">
        <v>56</v>
      </c>
      <c r="AV257">
        <v>56</v>
      </c>
      <c r="AW257">
        <v>56</v>
      </c>
      <c r="AX257">
        <v>55.5</v>
      </c>
      <c r="AY257">
        <v>55.5</v>
      </c>
      <c r="AZ257">
        <v>55</v>
      </c>
      <c r="BA257">
        <v>57.5</v>
      </c>
      <c r="BB257">
        <v>60</v>
      </c>
      <c r="BC257">
        <v>60.5</v>
      </c>
      <c r="BD257">
        <v>70.5</v>
      </c>
      <c r="BE257">
        <v>73</v>
      </c>
      <c r="BF257">
        <v>76.5</v>
      </c>
      <c r="BG257">
        <v>78.5</v>
      </c>
      <c r="BH257">
        <v>69.5</v>
      </c>
      <c r="BI257">
        <v>68</v>
      </c>
      <c r="BJ257">
        <v>70.5</v>
      </c>
      <c r="BK257">
        <v>67.5</v>
      </c>
      <c r="BL257">
        <v>65</v>
      </c>
      <c r="BM257">
        <v>66.5</v>
      </c>
      <c r="BN257">
        <v>63.5</v>
      </c>
      <c r="BO257">
        <v>62</v>
      </c>
      <c r="BP257">
        <v>61</v>
      </c>
      <c r="BQ257">
        <v>59.5</v>
      </c>
      <c r="BR257">
        <v>58.5</v>
      </c>
      <c r="DO257">
        <v>14</v>
      </c>
      <c r="DP257">
        <v>17</v>
      </c>
      <c r="DR257" s="11"/>
    </row>
    <row r="258" spans="1:122" x14ac:dyDescent="0.3">
      <c r="A258" t="str">
        <f t="shared" si="3"/>
        <v>Industry_Type-4. Retail stores_Elect DA 1-4 (1PM-9PM)_44722_20-20</v>
      </c>
      <c r="B258" t="s">
        <v>61</v>
      </c>
      <c r="C258" t="s">
        <v>196</v>
      </c>
      <c r="D258" t="s">
        <v>60</v>
      </c>
      <c r="E258" t="s">
        <v>60</v>
      </c>
      <c r="F258" t="s">
        <v>60</v>
      </c>
      <c r="G258" t="s">
        <v>33</v>
      </c>
      <c r="H258" t="s">
        <v>60</v>
      </c>
      <c r="I258" t="s">
        <v>60</v>
      </c>
      <c r="J258" t="s">
        <v>60</v>
      </c>
      <c r="K258" t="s">
        <v>195</v>
      </c>
      <c r="L258" s="10">
        <v>44722</v>
      </c>
      <c r="M258">
        <v>20</v>
      </c>
      <c r="N258">
        <v>20</v>
      </c>
      <c r="O258" t="s">
        <v>245</v>
      </c>
      <c r="P258">
        <v>56</v>
      </c>
      <c r="Q258">
        <v>56</v>
      </c>
      <c r="R258">
        <v>0</v>
      </c>
      <c r="S258">
        <v>0</v>
      </c>
      <c r="T258">
        <v>0</v>
      </c>
      <c r="U258">
        <v>1</v>
      </c>
      <c r="V258">
        <v>1</v>
      </c>
      <c r="AU258">
        <v>71.172726999999995</v>
      </c>
      <c r="AV258">
        <v>69.918182000000002</v>
      </c>
      <c r="AW258">
        <v>68.518181999999996</v>
      </c>
      <c r="AX258">
        <v>67.509090999999998</v>
      </c>
      <c r="AY258">
        <v>66.636364</v>
      </c>
      <c r="AZ258">
        <v>65.436363999999998</v>
      </c>
      <c r="BA258">
        <v>66.636364</v>
      </c>
      <c r="BB258">
        <v>70.827273000000005</v>
      </c>
      <c r="BC258">
        <v>76.281818000000001</v>
      </c>
      <c r="BD258">
        <v>81.127273000000002</v>
      </c>
      <c r="BE258">
        <v>85.490909000000002</v>
      </c>
      <c r="BF258">
        <v>89.781818000000001</v>
      </c>
      <c r="BG258">
        <v>92.872726999999998</v>
      </c>
      <c r="BH258">
        <v>95.072727</v>
      </c>
      <c r="BI258">
        <v>94.972727000000006</v>
      </c>
      <c r="BJ258">
        <v>93.9</v>
      </c>
      <c r="BK258">
        <v>92.581817999999998</v>
      </c>
      <c r="BL258">
        <v>89.709091000000001</v>
      </c>
      <c r="BM258">
        <v>87.063636000000002</v>
      </c>
      <c r="BN258">
        <v>84.227272999999997</v>
      </c>
      <c r="BO258">
        <v>80.827273000000005</v>
      </c>
      <c r="BP258">
        <v>77.354545000000002</v>
      </c>
      <c r="BQ258">
        <v>75.163635999999997</v>
      </c>
      <c r="BR258">
        <v>73.8</v>
      </c>
      <c r="DO258">
        <v>20</v>
      </c>
      <c r="DP258">
        <v>20</v>
      </c>
      <c r="DR258" s="11"/>
    </row>
    <row r="259" spans="1:122" x14ac:dyDescent="0.3">
      <c r="A259" t="str">
        <f t="shared" si="3"/>
        <v>Size_Grp-20 to 199.99 kW_Elect DA 1-4 (1PM-9PM)_44722_14-17</v>
      </c>
      <c r="B259" t="s">
        <v>61</v>
      </c>
      <c r="C259" t="s">
        <v>193</v>
      </c>
      <c r="D259" t="s">
        <v>60</v>
      </c>
      <c r="E259" t="s">
        <v>60</v>
      </c>
      <c r="F259" t="s">
        <v>60</v>
      </c>
      <c r="G259" t="s">
        <v>60</v>
      </c>
      <c r="H259" t="s">
        <v>60</v>
      </c>
      <c r="I259" t="s">
        <v>60</v>
      </c>
      <c r="J259" t="s">
        <v>100</v>
      </c>
      <c r="K259" t="s">
        <v>195</v>
      </c>
      <c r="L259" s="10">
        <v>44722</v>
      </c>
      <c r="M259">
        <v>14</v>
      </c>
      <c r="N259">
        <v>17</v>
      </c>
      <c r="O259" t="s">
        <v>245</v>
      </c>
      <c r="P259">
        <v>28</v>
      </c>
      <c r="Q259">
        <v>28</v>
      </c>
      <c r="R259">
        <v>0</v>
      </c>
      <c r="S259">
        <v>0</v>
      </c>
      <c r="T259">
        <v>0</v>
      </c>
      <c r="U259">
        <v>1</v>
      </c>
      <c r="V259">
        <v>1</v>
      </c>
      <c r="AU259">
        <v>63.071429000000002</v>
      </c>
      <c r="AV259">
        <v>62.517856999999999</v>
      </c>
      <c r="AW259">
        <v>61.589286000000001</v>
      </c>
      <c r="AX259">
        <v>61.178570999999998</v>
      </c>
      <c r="AY259">
        <v>60.75</v>
      </c>
      <c r="AZ259">
        <v>59.982143000000001</v>
      </c>
      <c r="BA259">
        <v>62.125</v>
      </c>
      <c r="BB259">
        <v>65.964286000000001</v>
      </c>
      <c r="BC259">
        <v>68.75</v>
      </c>
      <c r="BD259">
        <v>74.964286000000001</v>
      </c>
      <c r="BE259">
        <v>78.625</v>
      </c>
      <c r="BF259">
        <v>82.642857000000006</v>
      </c>
      <c r="BG259">
        <v>85.285713999999999</v>
      </c>
      <c r="BH259">
        <v>83.267857000000006</v>
      </c>
      <c r="BI259">
        <v>82.642857000000006</v>
      </c>
      <c r="BJ259">
        <v>82.982142999999994</v>
      </c>
      <c r="BK259">
        <v>80.053571000000005</v>
      </c>
      <c r="BL259">
        <v>76.125</v>
      </c>
      <c r="BM259">
        <v>75.160713999999999</v>
      </c>
      <c r="BN259">
        <v>72.928571000000005</v>
      </c>
      <c r="BO259">
        <v>70.446428999999995</v>
      </c>
      <c r="BP259">
        <v>69.107142999999994</v>
      </c>
      <c r="BQ259">
        <v>67.714286000000001</v>
      </c>
      <c r="BR259">
        <v>66.982142999999994</v>
      </c>
      <c r="DO259">
        <v>14</v>
      </c>
      <c r="DP259">
        <v>17</v>
      </c>
      <c r="DR259" s="11"/>
    </row>
    <row r="260" spans="1:122" x14ac:dyDescent="0.3">
      <c r="A260" t="str">
        <f t="shared" ref="A260:A323" si="4">C260&amp;"_"&amp;K260&amp;"_"&amp;IF(L260="",O260,L260&amp;IF(LEFT(K260,3)="All","",IF(R260=1,"_Combined","_"&amp;M260&amp;"-"&amp;N260)))</f>
        <v>Industry_Type-4. Retail stores_Elect DA 1-4 (1PM-9PM)_44722_20-21</v>
      </c>
      <c r="B260" t="s">
        <v>61</v>
      </c>
      <c r="C260" t="s">
        <v>196</v>
      </c>
      <c r="D260" t="s">
        <v>60</v>
      </c>
      <c r="E260" t="s">
        <v>60</v>
      </c>
      <c r="F260" t="s">
        <v>60</v>
      </c>
      <c r="G260" t="s">
        <v>33</v>
      </c>
      <c r="H260" t="s">
        <v>60</v>
      </c>
      <c r="I260" t="s">
        <v>60</v>
      </c>
      <c r="J260" t="s">
        <v>60</v>
      </c>
      <c r="K260" t="s">
        <v>195</v>
      </c>
      <c r="L260" s="10">
        <v>44722</v>
      </c>
      <c r="M260">
        <v>20</v>
      </c>
      <c r="N260">
        <v>21</v>
      </c>
      <c r="O260" t="s">
        <v>245</v>
      </c>
      <c r="P260">
        <v>8</v>
      </c>
      <c r="Q260">
        <v>8</v>
      </c>
      <c r="R260">
        <v>0</v>
      </c>
      <c r="S260">
        <v>0</v>
      </c>
      <c r="T260">
        <v>1</v>
      </c>
      <c r="U260">
        <v>1</v>
      </c>
      <c r="V260">
        <v>1</v>
      </c>
      <c r="AU260">
        <v>80.5</v>
      </c>
      <c r="AV260">
        <v>79.5</v>
      </c>
      <c r="AW260">
        <v>77.5</v>
      </c>
      <c r="AX260">
        <v>76</v>
      </c>
      <c r="AY260">
        <v>74</v>
      </c>
      <c r="AZ260">
        <v>74</v>
      </c>
      <c r="BA260">
        <v>75.5</v>
      </c>
      <c r="BB260">
        <v>79.5</v>
      </c>
      <c r="BC260">
        <v>84</v>
      </c>
      <c r="BD260">
        <v>86.5</v>
      </c>
      <c r="BE260">
        <v>89.5</v>
      </c>
      <c r="BF260">
        <v>92.5</v>
      </c>
      <c r="BG260">
        <v>94.5</v>
      </c>
      <c r="BH260">
        <v>96.5</v>
      </c>
      <c r="BI260">
        <v>97.5</v>
      </c>
      <c r="BJ260">
        <v>99</v>
      </c>
      <c r="BK260">
        <v>100</v>
      </c>
      <c r="BL260">
        <v>101</v>
      </c>
      <c r="BM260">
        <v>100.5</v>
      </c>
      <c r="BN260">
        <v>99.5</v>
      </c>
      <c r="BO260">
        <v>97.5</v>
      </c>
      <c r="BP260">
        <v>94.5</v>
      </c>
      <c r="BQ260">
        <v>91.5</v>
      </c>
      <c r="BR260">
        <v>88.5</v>
      </c>
      <c r="DO260">
        <v>20</v>
      </c>
      <c r="DP260">
        <v>21</v>
      </c>
    </row>
    <row r="261" spans="1:122" x14ac:dyDescent="0.3">
      <c r="A261" t="str">
        <f t="shared" si="4"/>
        <v>All_Elect DA 1-4 (1PM-9PM)_44722_14-17</v>
      </c>
      <c r="B261" t="s">
        <v>61</v>
      </c>
      <c r="C261" t="s">
        <v>60</v>
      </c>
      <c r="D261" t="s">
        <v>60</v>
      </c>
      <c r="E261" t="s">
        <v>60</v>
      </c>
      <c r="F261" t="s">
        <v>60</v>
      </c>
      <c r="G261" t="s">
        <v>60</v>
      </c>
      <c r="H261" t="s">
        <v>60</v>
      </c>
      <c r="I261" t="s">
        <v>60</v>
      </c>
      <c r="J261" t="s">
        <v>60</v>
      </c>
      <c r="K261" t="s">
        <v>195</v>
      </c>
      <c r="L261" s="10">
        <v>44722</v>
      </c>
      <c r="M261">
        <v>14</v>
      </c>
      <c r="N261">
        <v>17</v>
      </c>
      <c r="O261" t="s">
        <v>245</v>
      </c>
      <c r="P261">
        <v>39</v>
      </c>
      <c r="Q261">
        <v>39</v>
      </c>
      <c r="R261">
        <v>0</v>
      </c>
      <c r="S261">
        <v>1</v>
      </c>
      <c r="T261">
        <v>0</v>
      </c>
      <c r="U261">
        <v>0</v>
      </c>
      <c r="V261">
        <v>1</v>
      </c>
      <c r="AU261">
        <v>62.807692000000003</v>
      </c>
      <c r="AV261">
        <v>62.256410000000002</v>
      </c>
      <c r="AW261">
        <v>61.333333000000003</v>
      </c>
      <c r="AX261">
        <v>60.987178999999998</v>
      </c>
      <c r="AY261">
        <v>60.641025999999997</v>
      </c>
      <c r="AZ261">
        <v>59.961537999999997</v>
      </c>
      <c r="BA261">
        <v>62.012821000000002</v>
      </c>
      <c r="BB261">
        <v>65.820513000000005</v>
      </c>
      <c r="BC261">
        <v>68.410256000000004</v>
      </c>
      <c r="BD261">
        <v>74.589743999999996</v>
      </c>
      <c r="BE261">
        <v>78.230768999999995</v>
      </c>
      <c r="BF261">
        <v>82.064103000000003</v>
      </c>
      <c r="BG261">
        <v>84.858974000000003</v>
      </c>
      <c r="BH261">
        <v>82.615385000000003</v>
      </c>
      <c r="BI261">
        <v>81.974359000000007</v>
      </c>
      <c r="BJ261">
        <v>82.384614999999997</v>
      </c>
      <c r="BK261">
        <v>79.525640999999993</v>
      </c>
      <c r="BL261">
        <v>75.679486999999995</v>
      </c>
      <c r="BM261">
        <v>74.948718</v>
      </c>
      <c r="BN261">
        <v>72.666667000000004</v>
      </c>
      <c r="BO261">
        <v>70.256410000000002</v>
      </c>
      <c r="BP261">
        <v>68.974359000000007</v>
      </c>
      <c r="BQ261">
        <v>67.525640999999993</v>
      </c>
      <c r="BR261">
        <v>66.730768999999995</v>
      </c>
      <c r="DO261">
        <v>14</v>
      </c>
      <c r="DP261">
        <v>17</v>
      </c>
    </row>
    <row r="262" spans="1:122" x14ac:dyDescent="0.3">
      <c r="A262" t="str">
        <f t="shared" si="4"/>
        <v>Size_Grp-200 kW and above_Elect DA 1-4 (1PM-9PM)_44722_20-20</v>
      </c>
      <c r="B262" t="s">
        <v>61</v>
      </c>
      <c r="C262" t="s">
        <v>199</v>
      </c>
      <c r="D262" t="s">
        <v>60</v>
      </c>
      <c r="E262" t="s">
        <v>60</v>
      </c>
      <c r="F262" t="s">
        <v>60</v>
      </c>
      <c r="G262" t="s">
        <v>60</v>
      </c>
      <c r="H262" t="s">
        <v>60</v>
      </c>
      <c r="I262" t="s">
        <v>60</v>
      </c>
      <c r="J262" t="s">
        <v>101</v>
      </c>
      <c r="K262" t="s">
        <v>195</v>
      </c>
      <c r="L262" s="10">
        <v>44722</v>
      </c>
      <c r="M262">
        <v>20</v>
      </c>
      <c r="N262">
        <v>20</v>
      </c>
      <c r="O262" t="s">
        <v>245</v>
      </c>
      <c r="P262">
        <v>7</v>
      </c>
      <c r="Q262">
        <v>7</v>
      </c>
      <c r="R262">
        <v>0</v>
      </c>
      <c r="S262">
        <v>0</v>
      </c>
      <c r="T262">
        <v>1</v>
      </c>
      <c r="U262">
        <v>1</v>
      </c>
      <c r="V262">
        <v>1</v>
      </c>
      <c r="AU262">
        <v>73.928571000000005</v>
      </c>
      <c r="AV262">
        <v>72.142857000000006</v>
      </c>
      <c r="AW262">
        <v>70.571428999999995</v>
      </c>
      <c r="AX262">
        <v>68.571428999999995</v>
      </c>
      <c r="AY262">
        <v>67.142857000000006</v>
      </c>
      <c r="AZ262">
        <v>66.142857000000006</v>
      </c>
      <c r="BA262">
        <v>66.785713999999999</v>
      </c>
      <c r="BB262">
        <v>71.714286000000001</v>
      </c>
      <c r="BC262">
        <v>77.857142999999994</v>
      </c>
      <c r="BD262">
        <v>82.428571000000005</v>
      </c>
      <c r="BE262">
        <v>87.642857000000006</v>
      </c>
      <c r="BF262">
        <v>92.428571000000005</v>
      </c>
      <c r="BG262">
        <v>95.571428999999995</v>
      </c>
      <c r="BH262">
        <v>97.071428999999995</v>
      </c>
      <c r="BI262">
        <v>97.714286000000001</v>
      </c>
      <c r="BJ262">
        <v>96.785713999999999</v>
      </c>
      <c r="BK262">
        <v>94.785713999999999</v>
      </c>
      <c r="BL262">
        <v>91.642857000000006</v>
      </c>
      <c r="BM262">
        <v>88.285713999999999</v>
      </c>
      <c r="BN262">
        <v>85.357142999999994</v>
      </c>
      <c r="BO262">
        <v>81.928571000000005</v>
      </c>
      <c r="BP262">
        <v>78.857142999999994</v>
      </c>
      <c r="BQ262">
        <v>76.857142999999994</v>
      </c>
      <c r="BR262">
        <v>75.357142999999994</v>
      </c>
      <c r="DO262">
        <v>20</v>
      </c>
      <c r="DP262">
        <v>20</v>
      </c>
    </row>
    <row r="263" spans="1:122" x14ac:dyDescent="0.3">
      <c r="A263" t="str">
        <f t="shared" si="4"/>
        <v>LCA-Northern Coast_Elect DA 1-4 (1PM-9PM)_44722_18-21</v>
      </c>
      <c r="B263" t="s">
        <v>61</v>
      </c>
      <c r="C263" t="s">
        <v>212</v>
      </c>
      <c r="D263" t="s">
        <v>103</v>
      </c>
      <c r="E263" t="s">
        <v>60</v>
      </c>
      <c r="F263" t="s">
        <v>60</v>
      </c>
      <c r="G263" t="s">
        <v>60</v>
      </c>
      <c r="H263" t="s">
        <v>60</v>
      </c>
      <c r="I263" t="s">
        <v>60</v>
      </c>
      <c r="J263" t="s">
        <v>60</v>
      </c>
      <c r="K263" t="s">
        <v>195</v>
      </c>
      <c r="L263" s="10">
        <v>44722</v>
      </c>
      <c r="M263">
        <v>18</v>
      </c>
      <c r="N263">
        <v>21</v>
      </c>
      <c r="O263" t="s">
        <v>245</v>
      </c>
      <c r="P263">
        <v>15</v>
      </c>
      <c r="Q263">
        <v>15</v>
      </c>
      <c r="R263">
        <v>0</v>
      </c>
      <c r="S263">
        <v>0</v>
      </c>
      <c r="T263">
        <v>0</v>
      </c>
      <c r="U263">
        <v>1</v>
      </c>
      <c r="V263">
        <v>1</v>
      </c>
      <c r="AU263">
        <v>75</v>
      </c>
      <c r="AV263">
        <v>73.5</v>
      </c>
      <c r="AW263">
        <v>72</v>
      </c>
      <c r="AX263">
        <v>72</v>
      </c>
      <c r="AY263">
        <v>70.5</v>
      </c>
      <c r="AZ263">
        <v>64.5</v>
      </c>
      <c r="BA263">
        <v>65</v>
      </c>
      <c r="BB263">
        <v>70.5</v>
      </c>
      <c r="BC263">
        <v>78</v>
      </c>
      <c r="BD263">
        <v>84.5</v>
      </c>
      <c r="BE263">
        <v>89.5</v>
      </c>
      <c r="BF263">
        <v>93</v>
      </c>
      <c r="BG263">
        <v>95.5</v>
      </c>
      <c r="BH263">
        <v>98.5</v>
      </c>
      <c r="BI263">
        <v>99.5</v>
      </c>
      <c r="BJ263">
        <v>100.5</v>
      </c>
      <c r="BK263">
        <v>100.5</v>
      </c>
      <c r="BL263">
        <v>98</v>
      </c>
      <c r="BM263">
        <v>96.5</v>
      </c>
      <c r="BN263">
        <v>93</v>
      </c>
      <c r="BO263">
        <v>88.5</v>
      </c>
      <c r="BP263">
        <v>84</v>
      </c>
      <c r="BQ263">
        <v>81</v>
      </c>
      <c r="BR263">
        <v>77</v>
      </c>
      <c r="DO263">
        <v>18</v>
      </c>
      <c r="DP263">
        <v>21</v>
      </c>
    </row>
    <row r="264" spans="1:122" x14ac:dyDescent="0.3">
      <c r="A264" t="str">
        <f t="shared" si="4"/>
        <v>LCA-Northern Coast_Elect DA 1-4 (1PM-9PM)_44722_20-20</v>
      </c>
      <c r="B264" t="s">
        <v>61</v>
      </c>
      <c r="C264" t="s">
        <v>212</v>
      </c>
      <c r="D264" t="s">
        <v>103</v>
      </c>
      <c r="E264" t="s">
        <v>60</v>
      </c>
      <c r="F264" t="s">
        <v>60</v>
      </c>
      <c r="G264" t="s">
        <v>60</v>
      </c>
      <c r="H264" t="s">
        <v>60</v>
      </c>
      <c r="I264" t="s">
        <v>60</v>
      </c>
      <c r="J264" t="s">
        <v>60</v>
      </c>
      <c r="K264" t="s">
        <v>195</v>
      </c>
      <c r="L264" s="10">
        <v>44722</v>
      </c>
      <c r="M264">
        <v>20</v>
      </c>
      <c r="N264">
        <v>20</v>
      </c>
      <c r="O264" t="s">
        <v>245</v>
      </c>
      <c r="P264">
        <v>14</v>
      </c>
      <c r="Q264">
        <v>14</v>
      </c>
      <c r="R264">
        <v>0</v>
      </c>
      <c r="S264">
        <v>0</v>
      </c>
      <c r="T264">
        <v>1</v>
      </c>
      <c r="U264">
        <v>1</v>
      </c>
      <c r="V264">
        <v>1</v>
      </c>
      <c r="AU264">
        <v>71.142857000000006</v>
      </c>
      <c r="AV264">
        <v>68.357142999999994</v>
      </c>
      <c r="AW264">
        <v>67.5</v>
      </c>
      <c r="AX264">
        <v>66.214286000000001</v>
      </c>
      <c r="AY264">
        <v>64.714286000000001</v>
      </c>
      <c r="AZ264">
        <v>62.892856999999999</v>
      </c>
      <c r="BA264">
        <v>63.392856999999999</v>
      </c>
      <c r="BB264">
        <v>70.178571000000005</v>
      </c>
      <c r="BC264">
        <v>77.357142999999994</v>
      </c>
      <c r="BD264">
        <v>82.892857000000006</v>
      </c>
      <c r="BE264">
        <v>87.571428999999995</v>
      </c>
      <c r="BF264">
        <v>92.357142999999994</v>
      </c>
      <c r="BG264">
        <v>96.142857000000006</v>
      </c>
      <c r="BH264">
        <v>96.892857000000006</v>
      </c>
      <c r="BI264">
        <v>95</v>
      </c>
      <c r="BJ264">
        <v>94.071428999999995</v>
      </c>
      <c r="BK264">
        <v>92.464286000000001</v>
      </c>
      <c r="BL264">
        <v>89</v>
      </c>
      <c r="BM264">
        <v>87.5</v>
      </c>
      <c r="BN264">
        <v>84</v>
      </c>
      <c r="BO264">
        <v>79.821428999999995</v>
      </c>
      <c r="BP264">
        <v>76.285713999999999</v>
      </c>
      <c r="BQ264">
        <v>74.571428999999995</v>
      </c>
      <c r="BR264">
        <v>73.142857000000006</v>
      </c>
      <c r="DO264">
        <v>20</v>
      </c>
      <c r="DP264">
        <v>20</v>
      </c>
    </row>
    <row r="265" spans="1:122" x14ac:dyDescent="0.3">
      <c r="A265" t="str">
        <f t="shared" si="4"/>
        <v>Industry_Type-4. Retail stores_Elect DA 1-4 (1PM-9PM)_44722_14-17</v>
      </c>
      <c r="B265" t="s">
        <v>61</v>
      </c>
      <c r="C265" t="s">
        <v>196</v>
      </c>
      <c r="D265" t="s">
        <v>60</v>
      </c>
      <c r="E265" t="s">
        <v>60</v>
      </c>
      <c r="F265" t="s">
        <v>60</v>
      </c>
      <c r="G265" t="s">
        <v>33</v>
      </c>
      <c r="H265" t="s">
        <v>60</v>
      </c>
      <c r="I265" t="s">
        <v>60</v>
      </c>
      <c r="J265" t="s">
        <v>60</v>
      </c>
      <c r="K265" t="s">
        <v>195</v>
      </c>
      <c r="L265" s="10">
        <v>44722</v>
      </c>
      <c r="M265">
        <v>14</v>
      </c>
      <c r="N265">
        <v>17</v>
      </c>
      <c r="O265" t="s">
        <v>245</v>
      </c>
      <c r="P265">
        <v>35</v>
      </c>
      <c r="Q265">
        <v>35</v>
      </c>
      <c r="R265">
        <v>0</v>
      </c>
      <c r="S265">
        <v>1</v>
      </c>
      <c r="T265">
        <v>0</v>
      </c>
      <c r="U265">
        <v>1</v>
      </c>
      <c r="V265">
        <v>1</v>
      </c>
      <c r="AU265">
        <v>63.028570999999999</v>
      </c>
      <c r="AV265">
        <v>62.471429000000001</v>
      </c>
      <c r="AW265">
        <v>61.528570999999999</v>
      </c>
      <c r="AX265">
        <v>61.171429000000003</v>
      </c>
      <c r="AY265">
        <v>60.785713999999999</v>
      </c>
      <c r="AZ265">
        <v>60.085714000000003</v>
      </c>
      <c r="BA265">
        <v>62.157142999999998</v>
      </c>
      <c r="BB265">
        <v>66</v>
      </c>
      <c r="BC265">
        <v>68.714286000000001</v>
      </c>
      <c r="BD265">
        <v>74.814285999999996</v>
      </c>
      <c r="BE265">
        <v>78.471429000000001</v>
      </c>
      <c r="BF265">
        <v>82.371429000000006</v>
      </c>
      <c r="BG265">
        <v>85.142857000000006</v>
      </c>
      <c r="BH265">
        <v>83.142857000000006</v>
      </c>
      <c r="BI265">
        <v>82.528570999999999</v>
      </c>
      <c r="BJ265">
        <v>82.857142999999994</v>
      </c>
      <c r="BK265">
        <v>79.985714000000002</v>
      </c>
      <c r="BL265">
        <v>76.085713999999996</v>
      </c>
      <c r="BM265">
        <v>75.214286000000001</v>
      </c>
      <c r="BN265">
        <v>72.957143000000002</v>
      </c>
      <c r="BO265">
        <v>70.5</v>
      </c>
      <c r="BP265">
        <v>69.185714000000004</v>
      </c>
      <c r="BQ265">
        <v>67.757142999999999</v>
      </c>
      <c r="BR265">
        <v>66.985714000000002</v>
      </c>
      <c r="DO265">
        <v>14</v>
      </c>
      <c r="DP265">
        <v>17</v>
      </c>
    </row>
    <row r="266" spans="1:122" x14ac:dyDescent="0.3">
      <c r="A266" t="str">
        <f t="shared" si="4"/>
        <v>Aggregator-CPower_Elect DA 1-4 (1PM-9PM)_44722_14-17</v>
      </c>
      <c r="B266" t="s">
        <v>61</v>
      </c>
      <c r="C266" t="s">
        <v>207</v>
      </c>
      <c r="D266" t="s">
        <v>60</v>
      </c>
      <c r="E266" t="s">
        <v>60</v>
      </c>
      <c r="F266" t="s">
        <v>41</v>
      </c>
      <c r="G266" t="s">
        <v>60</v>
      </c>
      <c r="H266" t="s">
        <v>60</v>
      </c>
      <c r="I266" t="s">
        <v>60</v>
      </c>
      <c r="J266" t="s">
        <v>60</v>
      </c>
      <c r="K266" t="s">
        <v>195</v>
      </c>
      <c r="L266" s="10">
        <v>44722</v>
      </c>
      <c r="M266">
        <v>14</v>
      </c>
      <c r="N266">
        <v>17</v>
      </c>
      <c r="O266" t="s">
        <v>245</v>
      </c>
      <c r="P266">
        <v>38</v>
      </c>
      <c r="Q266">
        <v>38</v>
      </c>
      <c r="R266">
        <v>0</v>
      </c>
      <c r="S266">
        <v>1</v>
      </c>
      <c r="T266">
        <v>0</v>
      </c>
      <c r="U266">
        <v>1</v>
      </c>
      <c r="V266">
        <v>1</v>
      </c>
      <c r="AU266">
        <v>62.986842000000003</v>
      </c>
      <c r="AV266">
        <v>62.421053000000001</v>
      </c>
      <c r="AW266">
        <v>61.473683999999999</v>
      </c>
      <c r="AX266">
        <v>61.131579000000002</v>
      </c>
      <c r="AY266">
        <v>60.776316000000001</v>
      </c>
      <c r="AZ266">
        <v>60.092104999999997</v>
      </c>
      <c r="BA266">
        <v>62.131579000000002</v>
      </c>
      <c r="BB266">
        <v>65.973684000000006</v>
      </c>
      <c r="BC266">
        <v>68.618420999999998</v>
      </c>
      <c r="BD266">
        <v>74.697367999999997</v>
      </c>
      <c r="BE266">
        <v>78.368420999999998</v>
      </c>
      <c r="BF266">
        <v>82.210526000000002</v>
      </c>
      <c r="BG266">
        <v>85.026315999999994</v>
      </c>
      <c r="BH266">
        <v>82.960526000000002</v>
      </c>
      <c r="BI266">
        <v>82.342105000000004</v>
      </c>
      <c r="BJ266">
        <v>82.697367999999997</v>
      </c>
      <c r="BK266">
        <v>79.842105000000004</v>
      </c>
      <c r="BL266">
        <v>75.960526000000002</v>
      </c>
      <c r="BM266">
        <v>75.171053000000001</v>
      </c>
      <c r="BN266">
        <v>72.907894999999996</v>
      </c>
      <c r="BO266">
        <v>70.473684000000006</v>
      </c>
      <c r="BP266">
        <v>69.184211000000005</v>
      </c>
      <c r="BQ266">
        <v>67.736841999999996</v>
      </c>
      <c r="BR266">
        <v>66.947367999999997</v>
      </c>
      <c r="DO266">
        <v>14</v>
      </c>
      <c r="DP266">
        <v>17</v>
      </c>
    </row>
    <row r="267" spans="1:122" x14ac:dyDescent="0.3">
      <c r="A267" t="str">
        <f t="shared" si="4"/>
        <v>OtherDR-No_Elect DA 1-4 (1PM-9PM)_44722_20-20</v>
      </c>
      <c r="B267" t="s">
        <v>61</v>
      </c>
      <c r="C267" t="s">
        <v>299</v>
      </c>
      <c r="D267" t="s">
        <v>60</v>
      </c>
      <c r="E267" t="s">
        <v>60</v>
      </c>
      <c r="F267" t="s">
        <v>60</v>
      </c>
      <c r="G267" t="s">
        <v>60</v>
      </c>
      <c r="H267" t="s">
        <v>60</v>
      </c>
      <c r="I267" t="s">
        <v>96</v>
      </c>
      <c r="J267" t="s">
        <v>60</v>
      </c>
      <c r="K267" t="s">
        <v>195</v>
      </c>
      <c r="L267" s="10">
        <v>44722</v>
      </c>
      <c r="M267">
        <v>20</v>
      </c>
      <c r="N267">
        <v>20</v>
      </c>
      <c r="O267" t="s">
        <v>245</v>
      </c>
      <c r="P267">
        <v>56</v>
      </c>
      <c r="Q267">
        <v>56</v>
      </c>
      <c r="R267">
        <v>0</v>
      </c>
      <c r="S267">
        <v>0</v>
      </c>
      <c r="T267">
        <v>0</v>
      </c>
      <c r="U267">
        <v>1</v>
      </c>
      <c r="V267">
        <v>1</v>
      </c>
      <c r="AU267">
        <v>71.172726999999995</v>
      </c>
      <c r="AV267">
        <v>69.918182000000002</v>
      </c>
      <c r="AW267">
        <v>68.518181999999996</v>
      </c>
      <c r="AX267">
        <v>67.509090999999998</v>
      </c>
      <c r="AY267">
        <v>66.636364</v>
      </c>
      <c r="AZ267">
        <v>65.436363999999998</v>
      </c>
      <c r="BA267">
        <v>66.636364</v>
      </c>
      <c r="BB267">
        <v>70.827273000000005</v>
      </c>
      <c r="BC267">
        <v>76.281818000000001</v>
      </c>
      <c r="BD267">
        <v>81.127273000000002</v>
      </c>
      <c r="BE267">
        <v>85.490909000000002</v>
      </c>
      <c r="BF267">
        <v>89.781818000000001</v>
      </c>
      <c r="BG267">
        <v>92.872726999999998</v>
      </c>
      <c r="BH267">
        <v>95.072727</v>
      </c>
      <c r="BI267">
        <v>94.972727000000006</v>
      </c>
      <c r="BJ267">
        <v>93.9</v>
      </c>
      <c r="BK267">
        <v>92.581817999999998</v>
      </c>
      <c r="BL267">
        <v>89.709091000000001</v>
      </c>
      <c r="BM267">
        <v>87.063636000000002</v>
      </c>
      <c r="BN267">
        <v>84.227272999999997</v>
      </c>
      <c r="BO267">
        <v>80.827273000000005</v>
      </c>
      <c r="BP267">
        <v>77.354545000000002</v>
      </c>
      <c r="BQ267">
        <v>75.163635999999997</v>
      </c>
      <c r="BR267">
        <v>73.8</v>
      </c>
      <c r="DO267">
        <v>20</v>
      </c>
      <c r="DP267">
        <v>20</v>
      </c>
    </row>
    <row r="268" spans="1:122" x14ac:dyDescent="0.3">
      <c r="A268" t="str">
        <f t="shared" si="4"/>
        <v>sublap_id-SLAP_PGEB_Elect DA 1-4 (1PM-9PM)_44722_20-20</v>
      </c>
      <c r="B268" t="s">
        <v>61</v>
      </c>
      <c r="C268" t="s">
        <v>268</v>
      </c>
      <c r="D268" t="s">
        <v>60</v>
      </c>
      <c r="E268" t="s">
        <v>269</v>
      </c>
      <c r="F268" t="s">
        <v>60</v>
      </c>
      <c r="G268" t="s">
        <v>60</v>
      </c>
      <c r="H268" t="s">
        <v>60</v>
      </c>
      <c r="I268" t="s">
        <v>60</v>
      </c>
      <c r="J268" t="s">
        <v>60</v>
      </c>
      <c r="K268" t="s">
        <v>195</v>
      </c>
      <c r="L268" s="10">
        <v>44722</v>
      </c>
      <c r="M268">
        <v>20</v>
      </c>
      <c r="N268">
        <v>20</v>
      </c>
      <c r="O268" t="s">
        <v>245</v>
      </c>
      <c r="P268">
        <v>42</v>
      </c>
      <c r="Q268">
        <v>42</v>
      </c>
      <c r="R268">
        <v>0</v>
      </c>
      <c r="S268">
        <v>0</v>
      </c>
      <c r="T268">
        <v>0</v>
      </c>
      <c r="U268">
        <v>1</v>
      </c>
      <c r="V268">
        <v>1</v>
      </c>
      <c r="AU268">
        <v>71.182927000000007</v>
      </c>
      <c r="AV268">
        <v>70.451220000000006</v>
      </c>
      <c r="AW268">
        <v>68.865853999999999</v>
      </c>
      <c r="AX268">
        <v>67.951220000000006</v>
      </c>
      <c r="AY268">
        <v>67.292682999999997</v>
      </c>
      <c r="AZ268">
        <v>66.304878000000002</v>
      </c>
      <c r="BA268">
        <v>67.743902000000006</v>
      </c>
      <c r="BB268">
        <v>71.048779999999994</v>
      </c>
      <c r="BC268">
        <v>75.914634000000007</v>
      </c>
      <c r="BD268">
        <v>80.524389999999997</v>
      </c>
      <c r="BE268">
        <v>84.780488000000005</v>
      </c>
      <c r="BF268">
        <v>88.902439000000001</v>
      </c>
      <c r="BG268">
        <v>91.756097999999994</v>
      </c>
      <c r="BH268">
        <v>94.451220000000006</v>
      </c>
      <c r="BI268">
        <v>94.963414999999998</v>
      </c>
      <c r="BJ268">
        <v>93.841463000000005</v>
      </c>
      <c r="BK268">
        <v>92.621950999999996</v>
      </c>
      <c r="BL268">
        <v>89.951220000000006</v>
      </c>
      <c r="BM268">
        <v>86.914634000000007</v>
      </c>
      <c r="BN268">
        <v>84.304878000000002</v>
      </c>
      <c r="BO268">
        <v>81.170732000000001</v>
      </c>
      <c r="BP268">
        <v>77.719511999999995</v>
      </c>
      <c r="BQ268">
        <v>75.365853999999999</v>
      </c>
      <c r="BR268">
        <v>74.024389999999997</v>
      </c>
      <c r="DO268">
        <v>20</v>
      </c>
      <c r="DP268">
        <v>20</v>
      </c>
    </row>
    <row r="269" spans="1:122" x14ac:dyDescent="0.3">
      <c r="A269" t="str">
        <f t="shared" si="4"/>
        <v>AutoDR-No_Elect DA 1-4 (1PM-9PM)_44722_18-21</v>
      </c>
      <c r="B269" t="s">
        <v>61</v>
      </c>
      <c r="C269" t="s">
        <v>297</v>
      </c>
      <c r="D269" t="s">
        <v>60</v>
      </c>
      <c r="E269" t="s">
        <v>60</v>
      </c>
      <c r="F269" t="s">
        <v>60</v>
      </c>
      <c r="G269" t="s">
        <v>60</v>
      </c>
      <c r="H269" t="s">
        <v>96</v>
      </c>
      <c r="I269" t="s">
        <v>60</v>
      </c>
      <c r="J269" t="s">
        <v>60</v>
      </c>
      <c r="K269" t="s">
        <v>195</v>
      </c>
      <c r="L269" s="10">
        <v>44722</v>
      </c>
      <c r="M269">
        <v>18</v>
      </c>
      <c r="N269">
        <v>21</v>
      </c>
      <c r="O269" t="s">
        <v>245</v>
      </c>
      <c r="P269">
        <v>14</v>
      </c>
      <c r="Q269">
        <v>14</v>
      </c>
      <c r="R269">
        <v>0</v>
      </c>
      <c r="S269">
        <v>0</v>
      </c>
      <c r="T269">
        <v>1</v>
      </c>
      <c r="U269">
        <v>1</v>
      </c>
      <c r="V269">
        <v>1</v>
      </c>
      <c r="AU269">
        <v>75</v>
      </c>
      <c r="AV269">
        <v>73.5</v>
      </c>
      <c r="AW269">
        <v>72</v>
      </c>
      <c r="AX269">
        <v>72</v>
      </c>
      <c r="AY269">
        <v>70.5</v>
      </c>
      <c r="AZ269">
        <v>64.5</v>
      </c>
      <c r="BA269">
        <v>65</v>
      </c>
      <c r="BB269">
        <v>70.5</v>
      </c>
      <c r="BC269">
        <v>78</v>
      </c>
      <c r="BD269">
        <v>84.5</v>
      </c>
      <c r="BE269">
        <v>89.5</v>
      </c>
      <c r="BF269">
        <v>93</v>
      </c>
      <c r="BG269">
        <v>95.5</v>
      </c>
      <c r="BH269">
        <v>98.5</v>
      </c>
      <c r="BI269">
        <v>99.5</v>
      </c>
      <c r="BJ269">
        <v>100.5</v>
      </c>
      <c r="BK269">
        <v>100.5</v>
      </c>
      <c r="BL269">
        <v>98</v>
      </c>
      <c r="BM269">
        <v>96.5</v>
      </c>
      <c r="BN269">
        <v>93</v>
      </c>
      <c r="BO269">
        <v>88.5</v>
      </c>
      <c r="BP269">
        <v>84</v>
      </c>
      <c r="BQ269">
        <v>81</v>
      </c>
      <c r="BR269">
        <v>77</v>
      </c>
      <c r="DO269">
        <v>18</v>
      </c>
      <c r="DP269">
        <v>21</v>
      </c>
    </row>
    <row r="270" spans="1:122" x14ac:dyDescent="0.3">
      <c r="A270" t="str">
        <f t="shared" si="4"/>
        <v>Industry_Type-4. Retail stores_Elect DA 1-4 (1PM-9PM)_44722_18-21</v>
      </c>
      <c r="B270" t="s">
        <v>61</v>
      </c>
      <c r="C270" t="s">
        <v>196</v>
      </c>
      <c r="D270" t="s">
        <v>60</v>
      </c>
      <c r="E270" t="s">
        <v>60</v>
      </c>
      <c r="F270" t="s">
        <v>60</v>
      </c>
      <c r="G270" t="s">
        <v>33</v>
      </c>
      <c r="H270" t="s">
        <v>60</v>
      </c>
      <c r="I270" t="s">
        <v>60</v>
      </c>
      <c r="J270" t="s">
        <v>60</v>
      </c>
      <c r="K270" t="s">
        <v>195</v>
      </c>
      <c r="L270" s="10">
        <v>44722</v>
      </c>
      <c r="M270">
        <v>18</v>
      </c>
      <c r="N270">
        <v>21</v>
      </c>
      <c r="O270" t="s">
        <v>245</v>
      </c>
      <c r="P270">
        <v>13</v>
      </c>
      <c r="Q270">
        <v>13</v>
      </c>
      <c r="R270">
        <v>0</v>
      </c>
      <c r="S270">
        <v>0</v>
      </c>
      <c r="T270">
        <v>1</v>
      </c>
      <c r="U270">
        <v>1</v>
      </c>
      <c r="V270">
        <v>1</v>
      </c>
      <c r="AU270">
        <v>75</v>
      </c>
      <c r="AV270">
        <v>73.5</v>
      </c>
      <c r="AW270">
        <v>72</v>
      </c>
      <c r="AX270">
        <v>72</v>
      </c>
      <c r="AY270">
        <v>70.5</v>
      </c>
      <c r="AZ270">
        <v>64.5</v>
      </c>
      <c r="BA270">
        <v>65</v>
      </c>
      <c r="BB270">
        <v>70.5</v>
      </c>
      <c r="BC270">
        <v>78</v>
      </c>
      <c r="BD270">
        <v>84.5</v>
      </c>
      <c r="BE270">
        <v>89.5</v>
      </c>
      <c r="BF270">
        <v>93</v>
      </c>
      <c r="BG270">
        <v>95.5</v>
      </c>
      <c r="BH270">
        <v>98.5</v>
      </c>
      <c r="BI270">
        <v>99.5</v>
      </c>
      <c r="BJ270">
        <v>100.5</v>
      </c>
      <c r="BK270">
        <v>100.5</v>
      </c>
      <c r="BL270">
        <v>98</v>
      </c>
      <c r="BM270">
        <v>96.5</v>
      </c>
      <c r="BN270">
        <v>93</v>
      </c>
      <c r="BO270">
        <v>88.5</v>
      </c>
      <c r="BP270">
        <v>84</v>
      </c>
      <c r="BQ270">
        <v>81</v>
      </c>
      <c r="BR270">
        <v>77</v>
      </c>
      <c r="DO270">
        <v>18</v>
      </c>
      <c r="DP270">
        <v>21</v>
      </c>
    </row>
    <row r="271" spans="1:122" x14ac:dyDescent="0.3">
      <c r="A271" t="str">
        <f t="shared" si="4"/>
        <v>Industry_Type-5. Offices, Hotels, Finance, Services_Elect DA 1-4 (1PM-9PM)_44722_14-17</v>
      </c>
      <c r="B271" t="s">
        <v>61</v>
      </c>
      <c r="C271" t="s">
        <v>197</v>
      </c>
      <c r="D271" t="s">
        <v>60</v>
      </c>
      <c r="E271" t="s">
        <v>60</v>
      </c>
      <c r="F271" t="s">
        <v>60</v>
      </c>
      <c r="G271" t="s">
        <v>37</v>
      </c>
      <c r="H271" t="s">
        <v>60</v>
      </c>
      <c r="I271" t="s">
        <v>60</v>
      </c>
      <c r="J271" t="s">
        <v>60</v>
      </c>
      <c r="K271" t="s">
        <v>195</v>
      </c>
      <c r="L271" s="10">
        <v>44722</v>
      </c>
      <c r="M271">
        <v>14</v>
      </c>
      <c r="N271">
        <v>17</v>
      </c>
      <c r="O271" t="s">
        <v>245</v>
      </c>
      <c r="P271">
        <v>3</v>
      </c>
      <c r="Q271">
        <v>3</v>
      </c>
      <c r="R271">
        <v>0</v>
      </c>
      <c r="S271">
        <v>1</v>
      </c>
      <c r="T271">
        <v>1</v>
      </c>
      <c r="U271">
        <v>1</v>
      </c>
      <c r="V271">
        <v>1</v>
      </c>
      <c r="AU271">
        <v>62.5</v>
      </c>
      <c r="AV271">
        <v>61.833333000000003</v>
      </c>
      <c r="AW271">
        <v>60.833333000000003</v>
      </c>
      <c r="AX271">
        <v>60.666666999999997</v>
      </c>
      <c r="AY271">
        <v>60.666666999999997</v>
      </c>
      <c r="AZ271">
        <v>60.166666999999997</v>
      </c>
      <c r="BA271">
        <v>61.833333000000003</v>
      </c>
      <c r="BB271">
        <v>65.666667000000004</v>
      </c>
      <c r="BC271">
        <v>67.5</v>
      </c>
      <c r="BD271">
        <v>73.333332999999996</v>
      </c>
      <c r="BE271">
        <v>77.166667000000004</v>
      </c>
      <c r="BF271">
        <v>80.333332999999996</v>
      </c>
      <c r="BG271">
        <v>83.666667000000004</v>
      </c>
      <c r="BH271">
        <v>80.833332999999996</v>
      </c>
      <c r="BI271">
        <v>80.166667000000004</v>
      </c>
      <c r="BJ271">
        <v>80.833332999999996</v>
      </c>
      <c r="BK271">
        <v>78.166667000000004</v>
      </c>
      <c r="BL271">
        <v>74.5</v>
      </c>
      <c r="BM271">
        <v>74.666667000000004</v>
      </c>
      <c r="BN271">
        <v>72.333332999999996</v>
      </c>
      <c r="BO271">
        <v>70.166667000000004</v>
      </c>
      <c r="BP271">
        <v>69.166667000000004</v>
      </c>
      <c r="BQ271">
        <v>67.5</v>
      </c>
      <c r="BR271">
        <v>66.5</v>
      </c>
      <c r="DO271">
        <v>14</v>
      </c>
      <c r="DP271">
        <v>17</v>
      </c>
    </row>
    <row r="272" spans="1:122" x14ac:dyDescent="0.3">
      <c r="A272" t="str">
        <f t="shared" si="4"/>
        <v>Size_Grp-200 kW and above_Elect DA 1-4 (1PM-9PM)_44722_18-21</v>
      </c>
      <c r="B272" t="s">
        <v>61</v>
      </c>
      <c r="C272" t="s">
        <v>199</v>
      </c>
      <c r="D272" t="s">
        <v>60</v>
      </c>
      <c r="E272" t="s">
        <v>60</v>
      </c>
      <c r="F272" t="s">
        <v>60</v>
      </c>
      <c r="G272" t="s">
        <v>60</v>
      </c>
      <c r="H272" t="s">
        <v>60</v>
      </c>
      <c r="I272" t="s">
        <v>60</v>
      </c>
      <c r="J272" t="s">
        <v>101</v>
      </c>
      <c r="K272" t="s">
        <v>195</v>
      </c>
      <c r="L272" s="10">
        <v>44722</v>
      </c>
      <c r="M272">
        <v>18</v>
      </c>
      <c r="N272">
        <v>21</v>
      </c>
      <c r="O272" t="s">
        <v>245</v>
      </c>
      <c r="P272">
        <v>4</v>
      </c>
      <c r="Q272">
        <v>4</v>
      </c>
      <c r="R272">
        <v>0</v>
      </c>
      <c r="S272">
        <v>0</v>
      </c>
      <c r="T272">
        <v>1</v>
      </c>
      <c r="U272">
        <v>1</v>
      </c>
      <c r="V272">
        <v>1</v>
      </c>
      <c r="AU272">
        <v>75</v>
      </c>
      <c r="AV272">
        <v>73.5</v>
      </c>
      <c r="AW272">
        <v>72</v>
      </c>
      <c r="AX272">
        <v>72</v>
      </c>
      <c r="AY272">
        <v>70.5</v>
      </c>
      <c r="AZ272">
        <v>64.5</v>
      </c>
      <c r="BA272">
        <v>65</v>
      </c>
      <c r="BB272">
        <v>70.5</v>
      </c>
      <c r="BC272">
        <v>78</v>
      </c>
      <c r="BD272">
        <v>84.5</v>
      </c>
      <c r="BE272">
        <v>89.5</v>
      </c>
      <c r="BF272">
        <v>93</v>
      </c>
      <c r="BG272">
        <v>95.5</v>
      </c>
      <c r="BH272">
        <v>98.5</v>
      </c>
      <c r="BI272">
        <v>99.5</v>
      </c>
      <c r="BJ272">
        <v>100.5</v>
      </c>
      <c r="BK272">
        <v>100.5</v>
      </c>
      <c r="BL272">
        <v>98</v>
      </c>
      <c r="BM272">
        <v>96.5</v>
      </c>
      <c r="BN272">
        <v>93</v>
      </c>
      <c r="BO272">
        <v>88.5</v>
      </c>
      <c r="BP272">
        <v>84</v>
      </c>
      <c r="BQ272">
        <v>81</v>
      </c>
      <c r="BR272">
        <v>77</v>
      </c>
      <c r="DO272">
        <v>18</v>
      </c>
      <c r="DP272">
        <v>21</v>
      </c>
    </row>
    <row r="273" spans="1:120" x14ac:dyDescent="0.3">
      <c r="A273" t="str">
        <f t="shared" si="4"/>
        <v>LCA-Greater Bay Area_Elect DA 1-4 (1PM-9PM)_44722_20-20</v>
      </c>
      <c r="B273" t="s">
        <v>61</v>
      </c>
      <c r="C273" t="s">
        <v>201</v>
      </c>
      <c r="D273" t="s">
        <v>36</v>
      </c>
      <c r="E273" t="s">
        <v>60</v>
      </c>
      <c r="F273" t="s">
        <v>60</v>
      </c>
      <c r="G273" t="s">
        <v>60</v>
      </c>
      <c r="H273" t="s">
        <v>60</v>
      </c>
      <c r="I273" t="s">
        <v>60</v>
      </c>
      <c r="J273" t="s">
        <v>60</v>
      </c>
      <c r="K273" t="s">
        <v>195</v>
      </c>
      <c r="L273" s="10">
        <v>44722</v>
      </c>
      <c r="M273">
        <v>20</v>
      </c>
      <c r="N273">
        <v>20</v>
      </c>
      <c r="O273" t="s">
        <v>245</v>
      </c>
      <c r="P273">
        <v>42</v>
      </c>
      <c r="Q273">
        <v>42</v>
      </c>
      <c r="R273">
        <v>0</v>
      </c>
      <c r="S273">
        <v>0</v>
      </c>
      <c r="T273">
        <v>0</v>
      </c>
      <c r="U273">
        <v>1</v>
      </c>
      <c r="V273">
        <v>1</v>
      </c>
      <c r="AU273">
        <v>71.182927000000007</v>
      </c>
      <c r="AV273">
        <v>70.451220000000006</v>
      </c>
      <c r="AW273">
        <v>68.865853999999999</v>
      </c>
      <c r="AX273">
        <v>67.951220000000006</v>
      </c>
      <c r="AY273">
        <v>67.292682999999997</v>
      </c>
      <c r="AZ273">
        <v>66.304878000000002</v>
      </c>
      <c r="BA273">
        <v>67.743902000000006</v>
      </c>
      <c r="BB273">
        <v>71.048779999999994</v>
      </c>
      <c r="BC273">
        <v>75.914634000000007</v>
      </c>
      <c r="BD273">
        <v>80.524389999999997</v>
      </c>
      <c r="BE273">
        <v>84.780488000000005</v>
      </c>
      <c r="BF273">
        <v>88.902439000000001</v>
      </c>
      <c r="BG273">
        <v>91.756097999999994</v>
      </c>
      <c r="BH273">
        <v>94.451220000000006</v>
      </c>
      <c r="BI273">
        <v>94.963414999999998</v>
      </c>
      <c r="BJ273">
        <v>93.841463000000005</v>
      </c>
      <c r="BK273">
        <v>92.621950999999996</v>
      </c>
      <c r="BL273">
        <v>89.951220000000006</v>
      </c>
      <c r="BM273">
        <v>86.914634000000007</v>
      </c>
      <c r="BN273">
        <v>84.304878000000002</v>
      </c>
      <c r="BO273">
        <v>81.170732000000001</v>
      </c>
      <c r="BP273">
        <v>77.719511999999995</v>
      </c>
      <c r="BQ273">
        <v>75.365853999999999</v>
      </c>
      <c r="BR273">
        <v>74.024389999999997</v>
      </c>
      <c r="DO273">
        <v>20</v>
      </c>
      <c r="DP273">
        <v>20</v>
      </c>
    </row>
    <row r="274" spans="1:120" x14ac:dyDescent="0.3">
      <c r="A274" t="str">
        <f t="shared" si="4"/>
        <v>Aggregator-CPower_Elect DA 1-4 (1PM-9PM)_44722_20-21</v>
      </c>
      <c r="B274" t="s">
        <v>61</v>
      </c>
      <c r="C274" t="s">
        <v>207</v>
      </c>
      <c r="D274" t="s">
        <v>60</v>
      </c>
      <c r="E274" t="s">
        <v>60</v>
      </c>
      <c r="F274" t="s">
        <v>41</v>
      </c>
      <c r="G274" t="s">
        <v>60</v>
      </c>
      <c r="H274" t="s">
        <v>60</v>
      </c>
      <c r="I274" t="s">
        <v>60</v>
      </c>
      <c r="J274" t="s">
        <v>60</v>
      </c>
      <c r="K274" t="s">
        <v>195</v>
      </c>
      <c r="L274" s="10">
        <v>44722</v>
      </c>
      <c r="M274">
        <v>20</v>
      </c>
      <c r="N274">
        <v>21</v>
      </c>
      <c r="O274" t="s">
        <v>245</v>
      </c>
      <c r="P274">
        <v>8</v>
      </c>
      <c r="Q274">
        <v>8</v>
      </c>
      <c r="R274">
        <v>0</v>
      </c>
      <c r="S274">
        <v>0</v>
      </c>
      <c r="T274">
        <v>1</v>
      </c>
      <c r="U274">
        <v>1</v>
      </c>
      <c r="V274">
        <v>1</v>
      </c>
      <c r="AU274">
        <v>80.5</v>
      </c>
      <c r="AV274">
        <v>79.5</v>
      </c>
      <c r="AW274">
        <v>77.5</v>
      </c>
      <c r="AX274">
        <v>76</v>
      </c>
      <c r="AY274">
        <v>74</v>
      </c>
      <c r="AZ274">
        <v>74</v>
      </c>
      <c r="BA274">
        <v>75.5</v>
      </c>
      <c r="BB274">
        <v>79.5</v>
      </c>
      <c r="BC274">
        <v>84</v>
      </c>
      <c r="BD274">
        <v>86.5</v>
      </c>
      <c r="BE274">
        <v>89.5</v>
      </c>
      <c r="BF274">
        <v>92.5</v>
      </c>
      <c r="BG274">
        <v>94.5</v>
      </c>
      <c r="BH274">
        <v>96.5</v>
      </c>
      <c r="BI274">
        <v>97.5</v>
      </c>
      <c r="BJ274">
        <v>99</v>
      </c>
      <c r="BK274">
        <v>100</v>
      </c>
      <c r="BL274">
        <v>101</v>
      </c>
      <c r="BM274">
        <v>100.5</v>
      </c>
      <c r="BN274">
        <v>99.5</v>
      </c>
      <c r="BO274">
        <v>97.5</v>
      </c>
      <c r="BP274">
        <v>94.5</v>
      </c>
      <c r="BQ274">
        <v>91.5</v>
      </c>
      <c r="BR274">
        <v>88.5</v>
      </c>
      <c r="DO274">
        <v>20</v>
      </c>
      <c r="DP274">
        <v>21</v>
      </c>
    </row>
    <row r="275" spans="1:120" x14ac:dyDescent="0.3">
      <c r="A275" t="str">
        <f t="shared" si="4"/>
        <v>AutoDR-Yes_Elect DA 1-4 (1PM-9PM)_44722_20-20</v>
      </c>
      <c r="B275" t="s">
        <v>61</v>
      </c>
      <c r="C275" t="s">
        <v>298</v>
      </c>
      <c r="D275" t="s">
        <v>60</v>
      </c>
      <c r="E275" t="s">
        <v>60</v>
      </c>
      <c r="F275" t="s">
        <v>60</v>
      </c>
      <c r="G275" t="s">
        <v>60</v>
      </c>
      <c r="H275" t="s">
        <v>97</v>
      </c>
      <c r="I275" t="s">
        <v>60</v>
      </c>
      <c r="J275" t="s">
        <v>60</v>
      </c>
      <c r="K275" t="s">
        <v>195</v>
      </c>
      <c r="L275" s="10">
        <v>44722</v>
      </c>
      <c r="M275">
        <v>20</v>
      </c>
      <c r="N275">
        <v>20</v>
      </c>
      <c r="O275" t="s">
        <v>245</v>
      </c>
      <c r="P275">
        <v>2</v>
      </c>
      <c r="Q275">
        <v>2</v>
      </c>
      <c r="R275">
        <v>0</v>
      </c>
      <c r="S275">
        <v>0</v>
      </c>
      <c r="T275">
        <v>1</v>
      </c>
      <c r="U275">
        <v>1</v>
      </c>
      <c r="V275">
        <v>1</v>
      </c>
      <c r="AU275">
        <v>71.5</v>
      </c>
      <c r="AV275">
        <v>70.75</v>
      </c>
      <c r="AW275">
        <v>69.25</v>
      </c>
      <c r="AX275">
        <v>68</v>
      </c>
      <c r="AY275">
        <v>66.5</v>
      </c>
      <c r="AZ275">
        <v>65.75</v>
      </c>
      <c r="BA275">
        <v>67.5</v>
      </c>
      <c r="BB275">
        <v>71.5</v>
      </c>
      <c r="BC275">
        <v>77.25</v>
      </c>
      <c r="BD275">
        <v>81.25</v>
      </c>
      <c r="BE275">
        <v>85.25</v>
      </c>
      <c r="BF275">
        <v>90</v>
      </c>
      <c r="BG275">
        <v>93</v>
      </c>
      <c r="BH275">
        <v>96</v>
      </c>
      <c r="BI275">
        <v>97.25</v>
      </c>
      <c r="BJ275">
        <v>96</v>
      </c>
      <c r="BK275">
        <v>94</v>
      </c>
      <c r="BL275">
        <v>90.25</v>
      </c>
      <c r="BM275">
        <v>85.75</v>
      </c>
      <c r="BN275">
        <v>83</v>
      </c>
      <c r="BO275">
        <v>79.75</v>
      </c>
      <c r="BP275">
        <v>77.25</v>
      </c>
      <c r="BQ275">
        <v>75.5</v>
      </c>
      <c r="BR275">
        <v>74.25</v>
      </c>
      <c r="DO275">
        <v>20</v>
      </c>
      <c r="DP275">
        <v>20</v>
      </c>
    </row>
    <row r="276" spans="1:120" x14ac:dyDescent="0.3">
      <c r="A276" t="str">
        <f t="shared" si="4"/>
        <v>AutoDR-No_Elect DA 1-4 (1PM-9PM)_44722_20-21</v>
      </c>
      <c r="B276" t="s">
        <v>61</v>
      </c>
      <c r="C276" t="s">
        <v>297</v>
      </c>
      <c r="D276" t="s">
        <v>60</v>
      </c>
      <c r="E276" t="s">
        <v>60</v>
      </c>
      <c r="F276" t="s">
        <v>60</v>
      </c>
      <c r="G276" t="s">
        <v>60</v>
      </c>
      <c r="H276" t="s">
        <v>96</v>
      </c>
      <c r="I276" t="s">
        <v>60</v>
      </c>
      <c r="J276" t="s">
        <v>60</v>
      </c>
      <c r="K276" t="s">
        <v>195</v>
      </c>
      <c r="L276" s="10">
        <v>44722</v>
      </c>
      <c r="M276">
        <v>20</v>
      </c>
      <c r="N276">
        <v>21</v>
      </c>
      <c r="O276" t="s">
        <v>245</v>
      </c>
      <c r="P276">
        <v>7</v>
      </c>
      <c r="Q276">
        <v>7</v>
      </c>
      <c r="R276">
        <v>0</v>
      </c>
      <c r="S276">
        <v>1</v>
      </c>
      <c r="T276">
        <v>1</v>
      </c>
      <c r="U276">
        <v>1</v>
      </c>
      <c r="V276">
        <v>1</v>
      </c>
      <c r="AU276">
        <v>80.5</v>
      </c>
      <c r="AV276">
        <v>79.5</v>
      </c>
      <c r="AW276">
        <v>77.5</v>
      </c>
      <c r="AX276">
        <v>76</v>
      </c>
      <c r="AY276">
        <v>74</v>
      </c>
      <c r="AZ276">
        <v>74</v>
      </c>
      <c r="BA276">
        <v>75.5</v>
      </c>
      <c r="BB276">
        <v>79.5</v>
      </c>
      <c r="BC276">
        <v>84</v>
      </c>
      <c r="BD276">
        <v>86.5</v>
      </c>
      <c r="BE276">
        <v>89.5</v>
      </c>
      <c r="BF276">
        <v>92.5</v>
      </c>
      <c r="BG276">
        <v>94.5</v>
      </c>
      <c r="BH276">
        <v>96.5</v>
      </c>
      <c r="BI276">
        <v>97.5</v>
      </c>
      <c r="BJ276">
        <v>99</v>
      </c>
      <c r="BK276">
        <v>100</v>
      </c>
      <c r="BL276">
        <v>101</v>
      </c>
      <c r="BM276">
        <v>100.5</v>
      </c>
      <c r="BN276">
        <v>99.5</v>
      </c>
      <c r="BO276">
        <v>97.5</v>
      </c>
      <c r="BP276">
        <v>94.5</v>
      </c>
      <c r="BQ276">
        <v>91.5</v>
      </c>
      <c r="BR276">
        <v>88.5</v>
      </c>
      <c r="DO276">
        <v>20</v>
      </c>
      <c r="DP276">
        <v>21</v>
      </c>
    </row>
    <row r="277" spans="1:120" x14ac:dyDescent="0.3">
      <c r="A277" t="str">
        <f t="shared" si="4"/>
        <v>Size_Grp-20 to 199.99 kW_Elect DA 1-4 (1PM-9PM)_44722_20-21</v>
      </c>
      <c r="B277" t="s">
        <v>61</v>
      </c>
      <c r="C277" t="s">
        <v>193</v>
      </c>
      <c r="D277" t="s">
        <v>60</v>
      </c>
      <c r="E277" t="s">
        <v>60</v>
      </c>
      <c r="F277" t="s">
        <v>60</v>
      </c>
      <c r="G277" t="s">
        <v>60</v>
      </c>
      <c r="H277" t="s">
        <v>60</v>
      </c>
      <c r="I277" t="s">
        <v>60</v>
      </c>
      <c r="J277" t="s">
        <v>100</v>
      </c>
      <c r="K277" t="s">
        <v>195</v>
      </c>
      <c r="L277" s="10">
        <v>44722</v>
      </c>
      <c r="M277">
        <v>20</v>
      </c>
      <c r="N277">
        <v>21</v>
      </c>
      <c r="O277" t="s">
        <v>245</v>
      </c>
      <c r="P277">
        <v>8</v>
      </c>
      <c r="Q277">
        <v>8</v>
      </c>
      <c r="R277">
        <v>0</v>
      </c>
      <c r="S277">
        <v>0</v>
      </c>
      <c r="T277">
        <v>1</v>
      </c>
      <c r="U277">
        <v>1</v>
      </c>
      <c r="V277">
        <v>1</v>
      </c>
      <c r="AU277">
        <v>80.5</v>
      </c>
      <c r="AV277">
        <v>79.5</v>
      </c>
      <c r="AW277">
        <v>77.5</v>
      </c>
      <c r="AX277">
        <v>76</v>
      </c>
      <c r="AY277">
        <v>74</v>
      </c>
      <c r="AZ277">
        <v>74</v>
      </c>
      <c r="BA277">
        <v>75.5</v>
      </c>
      <c r="BB277">
        <v>79.5</v>
      </c>
      <c r="BC277">
        <v>84</v>
      </c>
      <c r="BD277">
        <v>86.5</v>
      </c>
      <c r="BE277">
        <v>89.5</v>
      </c>
      <c r="BF277">
        <v>92.5</v>
      </c>
      <c r="BG277">
        <v>94.5</v>
      </c>
      <c r="BH277">
        <v>96.5</v>
      </c>
      <c r="BI277">
        <v>97.5</v>
      </c>
      <c r="BJ277">
        <v>99</v>
      </c>
      <c r="BK277">
        <v>100</v>
      </c>
      <c r="BL277">
        <v>101</v>
      </c>
      <c r="BM277">
        <v>100.5</v>
      </c>
      <c r="BN277">
        <v>99.5</v>
      </c>
      <c r="BO277">
        <v>97.5</v>
      </c>
      <c r="BP277">
        <v>94.5</v>
      </c>
      <c r="BQ277">
        <v>91.5</v>
      </c>
      <c r="BR277">
        <v>88.5</v>
      </c>
      <c r="DO277">
        <v>20</v>
      </c>
      <c r="DP277">
        <v>21</v>
      </c>
    </row>
    <row r="278" spans="1:120" x14ac:dyDescent="0.3">
      <c r="A278" t="str">
        <f t="shared" si="4"/>
        <v>OtherDR-No_Elect DA 1-4 (1PM-9PM)_44722_20-21</v>
      </c>
      <c r="B278" t="s">
        <v>61</v>
      </c>
      <c r="C278" t="s">
        <v>299</v>
      </c>
      <c r="D278" t="s">
        <v>60</v>
      </c>
      <c r="E278" t="s">
        <v>60</v>
      </c>
      <c r="F278" t="s">
        <v>60</v>
      </c>
      <c r="G278" t="s">
        <v>60</v>
      </c>
      <c r="H278" t="s">
        <v>60</v>
      </c>
      <c r="I278" t="s">
        <v>96</v>
      </c>
      <c r="J278" t="s">
        <v>60</v>
      </c>
      <c r="K278" t="s">
        <v>195</v>
      </c>
      <c r="L278" s="10">
        <v>44722</v>
      </c>
      <c r="M278">
        <v>20</v>
      </c>
      <c r="N278">
        <v>21</v>
      </c>
      <c r="O278" t="s">
        <v>245</v>
      </c>
      <c r="P278">
        <v>8</v>
      </c>
      <c r="Q278">
        <v>8</v>
      </c>
      <c r="R278">
        <v>0</v>
      </c>
      <c r="S278">
        <v>0</v>
      </c>
      <c r="T278">
        <v>1</v>
      </c>
      <c r="U278">
        <v>1</v>
      </c>
      <c r="V278">
        <v>1</v>
      </c>
      <c r="AU278">
        <v>80.5</v>
      </c>
      <c r="AV278">
        <v>79.5</v>
      </c>
      <c r="AW278">
        <v>77.5</v>
      </c>
      <c r="AX278">
        <v>76</v>
      </c>
      <c r="AY278">
        <v>74</v>
      </c>
      <c r="AZ278">
        <v>74</v>
      </c>
      <c r="BA278">
        <v>75.5</v>
      </c>
      <c r="BB278">
        <v>79.5</v>
      </c>
      <c r="BC278">
        <v>84</v>
      </c>
      <c r="BD278">
        <v>86.5</v>
      </c>
      <c r="BE278">
        <v>89.5</v>
      </c>
      <c r="BF278">
        <v>92.5</v>
      </c>
      <c r="BG278">
        <v>94.5</v>
      </c>
      <c r="BH278">
        <v>96.5</v>
      </c>
      <c r="BI278">
        <v>97.5</v>
      </c>
      <c r="BJ278">
        <v>99</v>
      </c>
      <c r="BK278">
        <v>100</v>
      </c>
      <c r="BL278">
        <v>101</v>
      </c>
      <c r="BM278">
        <v>100.5</v>
      </c>
      <c r="BN278">
        <v>99.5</v>
      </c>
      <c r="BO278">
        <v>97.5</v>
      </c>
      <c r="BP278">
        <v>94.5</v>
      </c>
      <c r="BQ278">
        <v>91.5</v>
      </c>
      <c r="BR278">
        <v>88.5</v>
      </c>
      <c r="DO278">
        <v>20</v>
      </c>
      <c r="DP278">
        <v>21</v>
      </c>
    </row>
    <row r="279" spans="1:120" x14ac:dyDescent="0.3">
      <c r="A279" t="str">
        <f t="shared" si="4"/>
        <v>sublap_id-SLAP_PGKN_Elect DA 1-4 (1PM-9PM)_44722_20-21</v>
      </c>
      <c r="B279" t="s">
        <v>61</v>
      </c>
      <c r="C279" t="s">
        <v>260</v>
      </c>
      <c r="D279" t="s">
        <v>60</v>
      </c>
      <c r="E279" t="s">
        <v>261</v>
      </c>
      <c r="F279" t="s">
        <v>60</v>
      </c>
      <c r="G279" t="s">
        <v>60</v>
      </c>
      <c r="H279" t="s">
        <v>60</v>
      </c>
      <c r="I279" t="s">
        <v>60</v>
      </c>
      <c r="J279" t="s">
        <v>60</v>
      </c>
      <c r="K279" t="s">
        <v>195</v>
      </c>
      <c r="L279" s="10">
        <v>44722</v>
      </c>
      <c r="M279">
        <v>20</v>
      </c>
      <c r="N279">
        <v>21</v>
      </c>
      <c r="O279" t="s">
        <v>245</v>
      </c>
      <c r="P279">
        <v>8</v>
      </c>
      <c r="Q279">
        <v>8</v>
      </c>
      <c r="R279">
        <v>0</v>
      </c>
      <c r="S279">
        <v>0</v>
      </c>
      <c r="T279">
        <v>1</v>
      </c>
      <c r="U279">
        <v>1</v>
      </c>
      <c r="V279">
        <v>1</v>
      </c>
      <c r="AU279">
        <v>80.5</v>
      </c>
      <c r="AV279">
        <v>79.5</v>
      </c>
      <c r="AW279">
        <v>77.5</v>
      </c>
      <c r="AX279">
        <v>76</v>
      </c>
      <c r="AY279">
        <v>74</v>
      </c>
      <c r="AZ279">
        <v>74</v>
      </c>
      <c r="BA279">
        <v>75.5</v>
      </c>
      <c r="BB279">
        <v>79.5</v>
      </c>
      <c r="BC279">
        <v>84</v>
      </c>
      <c r="BD279">
        <v>86.5</v>
      </c>
      <c r="BE279">
        <v>89.5</v>
      </c>
      <c r="BF279">
        <v>92.5</v>
      </c>
      <c r="BG279">
        <v>94.5</v>
      </c>
      <c r="BH279">
        <v>96.5</v>
      </c>
      <c r="BI279">
        <v>97.5</v>
      </c>
      <c r="BJ279">
        <v>99</v>
      </c>
      <c r="BK279">
        <v>100</v>
      </c>
      <c r="BL279">
        <v>101</v>
      </c>
      <c r="BM279">
        <v>100.5</v>
      </c>
      <c r="BN279">
        <v>99.5</v>
      </c>
      <c r="BO279">
        <v>97.5</v>
      </c>
      <c r="BP279">
        <v>94.5</v>
      </c>
      <c r="BQ279">
        <v>91.5</v>
      </c>
      <c r="BR279">
        <v>88.5</v>
      </c>
      <c r="DO279">
        <v>20</v>
      </c>
      <c r="DP279">
        <v>21</v>
      </c>
    </row>
    <row r="280" spans="1:120" x14ac:dyDescent="0.3">
      <c r="A280" t="str">
        <f t="shared" si="4"/>
        <v>sublap_id-SLAP_PGP2_Elect DA 1-4 (1PM-9PM)_44722_14-17</v>
      </c>
      <c r="B280" t="s">
        <v>61</v>
      </c>
      <c r="C280" t="s">
        <v>282</v>
      </c>
      <c r="D280" t="s">
        <v>60</v>
      </c>
      <c r="E280" t="s">
        <v>283</v>
      </c>
      <c r="F280" t="s">
        <v>60</v>
      </c>
      <c r="G280" t="s">
        <v>60</v>
      </c>
      <c r="H280" t="s">
        <v>60</v>
      </c>
      <c r="I280" t="s">
        <v>60</v>
      </c>
      <c r="J280" t="s">
        <v>60</v>
      </c>
      <c r="K280" t="s">
        <v>195</v>
      </c>
      <c r="L280" s="10">
        <v>44722</v>
      </c>
      <c r="M280">
        <v>14</v>
      </c>
      <c r="N280">
        <v>17</v>
      </c>
      <c r="O280" t="s">
        <v>245</v>
      </c>
      <c r="P280">
        <v>19</v>
      </c>
      <c r="Q280">
        <v>19</v>
      </c>
      <c r="R280">
        <v>0</v>
      </c>
      <c r="S280">
        <v>0</v>
      </c>
      <c r="T280">
        <v>0</v>
      </c>
      <c r="U280">
        <v>1</v>
      </c>
      <c r="V280">
        <v>1</v>
      </c>
      <c r="AU280">
        <v>68.236841999999996</v>
      </c>
      <c r="AV280">
        <v>67.263158000000004</v>
      </c>
      <c r="AW280">
        <v>65.684211000000005</v>
      </c>
      <c r="AX280">
        <v>65.026315999999994</v>
      </c>
      <c r="AY280">
        <v>64.157894999999996</v>
      </c>
      <c r="AZ280">
        <v>62.815789000000002</v>
      </c>
      <c r="BA280">
        <v>65.026315999999994</v>
      </c>
      <c r="BB280">
        <v>69.736841999999996</v>
      </c>
      <c r="BC280">
        <v>74.368420999999998</v>
      </c>
      <c r="BD280">
        <v>78.578946999999999</v>
      </c>
      <c r="BE280">
        <v>83.105262999999994</v>
      </c>
      <c r="BF280">
        <v>88.078946999999999</v>
      </c>
      <c r="BG280">
        <v>90.447367999999997</v>
      </c>
      <c r="BH280">
        <v>92.947367999999997</v>
      </c>
      <c r="BI280">
        <v>92.736841999999996</v>
      </c>
      <c r="BJ280">
        <v>91.736841999999996</v>
      </c>
      <c r="BK280">
        <v>88.394737000000006</v>
      </c>
      <c r="BL280">
        <v>83.289473999999998</v>
      </c>
      <c r="BM280">
        <v>80.368420999999998</v>
      </c>
      <c r="BN280">
        <v>78.842105000000004</v>
      </c>
      <c r="BO280">
        <v>75.631579000000002</v>
      </c>
      <c r="BP280">
        <v>74.052632000000003</v>
      </c>
      <c r="BQ280">
        <v>72.973684000000006</v>
      </c>
      <c r="BR280">
        <v>72.710526000000002</v>
      </c>
      <c r="DO280">
        <v>14</v>
      </c>
      <c r="DP280">
        <v>17</v>
      </c>
    </row>
    <row r="281" spans="1:120" x14ac:dyDescent="0.3">
      <c r="A281" t="str">
        <f t="shared" si="4"/>
        <v>sublap_id-SLAP_PGSF_Elect DA 1-4 (1PM-9PM)_44722_14-17</v>
      </c>
      <c r="B281" t="s">
        <v>61</v>
      </c>
      <c r="C281" t="s">
        <v>278</v>
      </c>
      <c r="D281" t="s">
        <v>60</v>
      </c>
      <c r="E281" t="s">
        <v>279</v>
      </c>
      <c r="F281" t="s">
        <v>60</v>
      </c>
      <c r="G281" t="s">
        <v>60</v>
      </c>
      <c r="H281" t="s">
        <v>60</v>
      </c>
      <c r="I281" t="s">
        <v>60</v>
      </c>
      <c r="J281" t="s">
        <v>60</v>
      </c>
      <c r="K281" t="s">
        <v>195</v>
      </c>
      <c r="L281" s="10">
        <v>44722</v>
      </c>
      <c r="M281">
        <v>14</v>
      </c>
      <c r="N281">
        <v>17</v>
      </c>
      <c r="O281" t="s">
        <v>245</v>
      </c>
      <c r="P281">
        <v>20</v>
      </c>
      <c r="Q281">
        <v>20</v>
      </c>
      <c r="R281">
        <v>0</v>
      </c>
      <c r="S281">
        <v>1</v>
      </c>
      <c r="T281">
        <v>0</v>
      </c>
      <c r="U281">
        <v>0</v>
      </c>
      <c r="V281">
        <v>1</v>
      </c>
      <c r="AU281">
        <v>57.65</v>
      </c>
      <c r="AV281">
        <v>57.5</v>
      </c>
      <c r="AW281">
        <v>57.2</v>
      </c>
      <c r="AX281">
        <v>57.15</v>
      </c>
      <c r="AY281">
        <v>57.3</v>
      </c>
      <c r="AZ281">
        <v>57.25</v>
      </c>
      <c r="BA281">
        <v>59.15</v>
      </c>
      <c r="BB281">
        <v>62.1</v>
      </c>
      <c r="BC281">
        <v>62.75</v>
      </c>
      <c r="BD281">
        <v>70.8</v>
      </c>
      <c r="BE281">
        <v>73.599999999999994</v>
      </c>
      <c r="BF281">
        <v>76.349999999999994</v>
      </c>
      <c r="BG281">
        <v>79.55</v>
      </c>
      <c r="BH281">
        <v>72.8</v>
      </c>
      <c r="BI281">
        <v>71.75</v>
      </c>
      <c r="BJ281">
        <v>73.5</v>
      </c>
      <c r="BK281">
        <v>71.099999999999994</v>
      </c>
      <c r="BL281">
        <v>68.45</v>
      </c>
      <c r="BM281">
        <v>69.8</v>
      </c>
      <c r="BN281">
        <v>66.8</v>
      </c>
      <c r="BO281">
        <v>65.150000000000006</v>
      </c>
      <c r="BP281">
        <v>64.150000000000006</v>
      </c>
      <c r="BQ281">
        <v>62.35</v>
      </c>
      <c r="BR281">
        <v>61.05</v>
      </c>
      <c r="DO281">
        <v>14</v>
      </c>
      <c r="DP281">
        <v>17</v>
      </c>
    </row>
    <row r="282" spans="1:120" x14ac:dyDescent="0.3">
      <c r="A282" t="str">
        <f t="shared" si="4"/>
        <v>Size_Grp-20 to 199.99 kW_Elect DA 1-4 (1PM-9PM)_44722_20-20</v>
      </c>
      <c r="B282" t="s">
        <v>61</v>
      </c>
      <c r="C282" t="s">
        <v>193</v>
      </c>
      <c r="D282" t="s">
        <v>60</v>
      </c>
      <c r="E282" t="s">
        <v>60</v>
      </c>
      <c r="F282" t="s">
        <v>60</v>
      </c>
      <c r="G282" t="s">
        <v>60</v>
      </c>
      <c r="H282" t="s">
        <v>60</v>
      </c>
      <c r="I282" t="s">
        <v>60</v>
      </c>
      <c r="J282" t="s">
        <v>100</v>
      </c>
      <c r="K282" t="s">
        <v>195</v>
      </c>
      <c r="L282" s="10">
        <v>44722</v>
      </c>
      <c r="M282">
        <v>20</v>
      </c>
      <c r="N282">
        <v>20</v>
      </c>
      <c r="O282" t="s">
        <v>245</v>
      </c>
      <c r="P282">
        <v>46</v>
      </c>
      <c r="Q282">
        <v>46</v>
      </c>
      <c r="R282">
        <v>0</v>
      </c>
      <c r="S282">
        <v>0</v>
      </c>
      <c r="T282">
        <v>0</v>
      </c>
      <c r="U282">
        <v>1</v>
      </c>
      <c r="V282">
        <v>1</v>
      </c>
      <c r="AU282">
        <v>70.880435000000006</v>
      </c>
      <c r="AV282">
        <v>69.717391000000006</v>
      </c>
      <c r="AW282">
        <v>68.336956999999998</v>
      </c>
      <c r="AX282">
        <v>67.478261000000003</v>
      </c>
      <c r="AY282">
        <v>66.706522000000007</v>
      </c>
      <c r="AZ282">
        <v>65.456522000000007</v>
      </c>
      <c r="BA282">
        <v>66.793477999999993</v>
      </c>
      <c r="BB282">
        <v>70.815217000000004</v>
      </c>
      <c r="BC282">
        <v>76.097825999999998</v>
      </c>
      <c r="BD282">
        <v>80.913043000000002</v>
      </c>
      <c r="BE282">
        <v>85.119564999999994</v>
      </c>
      <c r="BF282">
        <v>89.304348000000005</v>
      </c>
      <c r="BG282">
        <v>92.402174000000002</v>
      </c>
      <c r="BH282">
        <v>94.782608999999994</v>
      </c>
      <c r="BI282">
        <v>94.608695999999995</v>
      </c>
      <c r="BJ282">
        <v>93.521738999999997</v>
      </c>
      <c r="BK282">
        <v>92.369564999999994</v>
      </c>
      <c r="BL282">
        <v>89.543477999999993</v>
      </c>
      <c r="BM282">
        <v>86.978261000000003</v>
      </c>
      <c r="BN282">
        <v>84.141304000000005</v>
      </c>
      <c r="BO282">
        <v>80.771738999999997</v>
      </c>
      <c r="BP282">
        <v>77.271738999999997</v>
      </c>
      <c r="BQ282">
        <v>75.021738999999997</v>
      </c>
      <c r="BR282">
        <v>73.673912999999999</v>
      </c>
      <c r="DO282">
        <v>20</v>
      </c>
      <c r="DP282">
        <v>20</v>
      </c>
    </row>
    <row r="283" spans="1:120" x14ac:dyDescent="0.3">
      <c r="A283" t="str">
        <f t="shared" si="4"/>
        <v>OtherDR-No_Elect DA 1-4 (1PM-9PM)_44722_18-21</v>
      </c>
      <c r="B283" t="s">
        <v>61</v>
      </c>
      <c r="C283" t="s">
        <v>299</v>
      </c>
      <c r="D283" t="s">
        <v>60</v>
      </c>
      <c r="E283" t="s">
        <v>60</v>
      </c>
      <c r="F283" t="s">
        <v>60</v>
      </c>
      <c r="G283" t="s">
        <v>60</v>
      </c>
      <c r="H283" t="s">
        <v>60</v>
      </c>
      <c r="I283" t="s">
        <v>96</v>
      </c>
      <c r="J283" t="s">
        <v>60</v>
      </c>
      <c r="K283" t="s">
        <v>195</v>
      </c>
      <c r="L283" s="10">
        <v>44722</v>
      </c>
      <c r="M283">
        <v>18</v>
      </c>
      <c r="N283">
        <v>21</v>
      </c>
      <c r="O283" t="s">
        <v>245</v>
      </c>
      <c r="P283">
        <v>15</v>
      </c>
      <c r="Q283">
        <v>15</v>
      </c>
      <c r="R283">
        <v>0</v>
      </c>
      <c r="S283">
        <v>0</v>
      </c>
      <c r="T283">
        <v>0</v>
      </c>
      <c r="U283">
        <v>1</v>
      </c>
      <c r="V283">
        <v>1</v>
      </c>
      <c r="AU283">
        <v>75</v>
      </c>
      <c r="AV283">
        <v>73.5</v>
      </c>
      <c r="AW283">
        <v>72</v>
      </c>
      <c r="AX283">
        <v>72</v>
      </c>
      <c r="AY283">
        <v>70.5</v>
      </c>
      <c r="AZ283">
        <v>64.5</v>
      </c>
      <c r="BA283">
        <v>65</v>
      </c>
      <c r="BB283">
        <v>70.5</v>
      </c>
      <c r="BC283">
        <v>78</v>
      </c>
      <c r="BD283">
        <v>84.5</v>
      </c>
      <c r="BE283">
        <v>89.5</v>
      </c>
      <c r="BF283">
        <v>93</v>
      </c>
      <c r="BG283">
        <v>95.5</v>
      </c>
      <c r="BH283">
        <v>98.5</v>
      </c>
      <c r="BI283">
        <v>99.5</v>
      </c>
      <c r="BJ283">
        <v>100.5</v>
      </c>
      <c r="BK283">
        <v>100.5</v>
      </c>
      <c r="BL283">
        <v>98</v>
      </c>
      <c r="BM283">
        <v>96.5</v>
      </c>
      <c r="BN283">
        <v>93</v>
      </c>
      <c r="BO283">
        <v>88.5</v>
      </c>
      <c r="BP283">
        <v>84</v>
      </c>
      <c r="BQ283">
        <v>81</v>
      </c>
      <c r="BR283">
        <v>77</v>
      </c>
      <c r="DO283">
        <v>18</v>
      </c>
      <c r="DP283">
        <v>21</v>
      </c>
    </row>
    <row r="284" spans="1:120" x14ac:dyDescent="0.3">
      <c r="A284" t="str">
        <f t="shared" si="4"/>
        <v>Aggregator-CPower_Elect DA 1-4 (1PM-9PM)_44722_18-21</v>
      </c>
      <c r="B284" t="s">
        <v>61</v>
      </c>
      <c r="C284" t="s">
        <v>207</v>
      </c>
      <c r="D284" t="s">
        <v>60</v>
      </c>
      <c r="E284" t="s">
        <v>60</v>
      </c>
      <c r="F284" t="s">
        <v>41</v>
      </c>
      <c r="G284" t="s">
        <v>60</v>
      </c>
      <c r="H284" t="s">
        <v>60</v>
      </c>
      <c r="I284" t="s">
        <v>60</v>
      </c>
      <c r="J284" t="s">
        <v>60</v>
      </c>
      <c r="K284" t="s">
        <v>195</v>
      </c>
      <c r="L284" s="10">
        <v>44722</v>
      </c>
      <c r="M284">
        <v>18</v>
      </c>
      <c r="N284">
        <v>21</v>
      </c>
      <c r="O284" t="s">
        <v>245</v>
      </c>
      <c r="P284">
        <v>15</v>
      </c>
      <c r="Q284">
        <v>15</v>
      </c>
      <c r="R284">
        <v>0</v>
      </c>
      <c r="S284">
        <v>0</v>
      </c>
      <c r="T284">
        <v>0</v>
      </c>
      <c r="U284">
        <v>1</v>
      </c>
      <c r="V284">
        <v>1</v>
      </c>
      <c r="AU284">
        <v>75</v>
      </c>
      <c r="AV284">
        <v>73.5</v>
      </c>
      <c r="AW284">
        <v>72</v>
      </c>
      <c r="AX284">
        <v>72</v>
      </c>
      <c r="AY284">
        <v>70.5</v>
      </c>
      <c r="AZ284">
        <v>64.5</v>
      </c>
      <c r="BA284">
        <v>65</v>
      </c>
      <c r="BB284">
        <v>70.5</v>
      </c>
      <c r="BC284">
        <v>78</v>
      </c>
      <c r="BD284">
        <v>84.5</v>
      </c>
      <c r="BE284">
        <v>89.5</v>
      </c>
      <c r="BF284">
        <v>93</v>
      </c>
      <c r="BG284">
        <v>95.5</v>
      </c>
      <c r="BH284">
        <v>98.5</v>
      </c>
      <c r="BI284">
        <v>99.5</v>
      </c>
      <c r="BJ284">
        <v>100.5</v>
      </c>
      <c r="BK284">
        <v>100.5</v>
      </c>
      <c r="BL284">
        <v>98</v>
      </c>
      <c r="BM284">
        <v>96.5</v>
      </c>
      <c r="BN284">
        <v>93</v>
      </c>
      <c r="BO284">
        <v>88.5</v>
      </c>
      <c r="BP284">
        <v>84</v>
      </c>
      <c r="BQ284">
        <v>81</v>
      </c>
      <c r="BR284">
        <v>77</v>
      </c>
      <c r="DO284">
        <v>18</v>
      </c>
      <c r="DP284">
        <v>21</v>
      </c>
    </row>
    <row r="285" spans="1:120" x14ac:dyDescent="0.3">
      <c r="A285" t="str">
        <f t="shared" si="4"/>
        <v>sublap_id-SLAP_PGNB_Elect DA 1-4 (1PM-9PM)_44722_20-20</v>
      </c>
      <c r="B285" t="s">
        <v>61</v>
      </c>
      <c r="C285" t="s">
        <v>276</v>
      </c>
      <c r="D285" t="s">
        <v>60</v>
      </c>
      <c r="E285" t="s">
        <v>277</v>
      </c>
      <c r="F285" t="s">
        <v>60</v>
      </c>
      <c r="G285" t="s">
        <v>60</v>
      </c>
      <c r="H285" t="s">
        <v>60</v>
      </c>
      <c r="I285" t="s">
        <v>60</v>
      </c>
      <c r="J285" t="s">
        <v>60</v>
      </c>
      <c r="K285" t="s">
        <v>195</v>
      </c>
      <c r="L285" s="10">
        <v>44722</v>
      </c>
      <c r="M285">
        <v>20</v>
      </c>
      <c r="N285">
        <v>20</v>
      </c>
      <c r="O285" t="s">
        <v>245</v>
      </c>
      <c r="P285">
        <v>14</v>
      </c>
      <c r="Q285">
        <v>14</v>
      </c>
      <c r="R285">
        <v>0</v>
      </c>
      <c r="S285">
        <v>0</v>
      </c>
      <c r="T285">
        <v>1</v>
      </c>
      <c r="U285">
        <v>1</v>
      </c>
      <c r="V285">
        <v>1</v>
      </c>
      <c r="AU285">
        <v>71.142857000000006</v>
      </c>
      <c r="AV285">
        <v>68.357142999999994</v>
      </c>
      <c r="AW285">
        <v>67.5</v>
      </c>
      <c r="AX285">
        <v>66.214286000000001</v>
      </c>
      <c r="AY285">
        <v>64.714286000000001</v>
      </c>
      <c r="AZ285">
        <v>62.892856999999999</v>
      </c>
      <c r="BA285">
        <v>63.392856999999999</v>
      </c>
      <c r="BB285">
        <v>70.178571000000005</v>
      </c>
      <c r="BC285">
        <v>77.357142999999994</v>
      </c>
      <c r="BD285">
        <v>82.892857000000006</v>
      </c>
      <c r="BE285">
        <v>87.571428999999995</v>
      </c>
      <c r="BF285">
        <v>92.357142999999994</v>
      </c>
      <c r="BG285">
        <v>96.142857000000006</v>
      </c>
      <c r="BH285">
        <v>96.892857000000006</v>
      </c>
      <c r="BI285">
        <v>95</v>
      </c>
      <c r="BJ285">
        <v>94.071428999999995</v>
      </c>
      <c r="BK285">
        <v>92.464286000000001</v>
      </c>
      <c r="BL285">
        <v>89</v>
      </c>
      <c r="BM285">
        <v>87.5</v>
      </c>
      <c r="BN285">
        <v>84</v>
      </c>
      <c r="BO285">
        <v>79.821428999999995</v>
      </c>
      <c r="BP285">
        <v>76.285713999999999</v>
      </c>
      <c r="BQ285">
        <v>74.571428999999995</v>
      </c>
      <c r="BR285">
        <v>73.142857000000006</v>
      </c>
      <c r="DO285">
        <v>20</v>
      </c>
      <c r="DP285">
        <v>20</v>
      </c>
    </row>
    <row r="286" spans="1:120" x14ac:dyDescent="0.3">
      <c r="A286" t="str">
        <f t="shared" si="4"/>
        <v>All_Elect DA 1-4 (1PM-9PM)_44722_18-21</v>
      </c>
      <c r="B286" t="s">
        <v>61</v>
      </c>
      <c r="C286" t="s">
        <v>60</v>
      </c>
      <c r="D286" t="s">
        <v>60</v>
      </c>
      <c r="E286" t="s">
        <v>60</v>
      </c>
      <c r="F286" t="s">
        <v>60</v>
      </c>
      <c r="G286" t="s">
        <v>60</v>
      </c>
      <c r="H286" t="s">
        <v>60</v>
      </c>
      <c r="I286" t="s">
        <v>60</v>
      </c>
      <c r="J286" t="s">
        <v>60</v>
      </c>
      <c r="K286" t="s">
        <v>195</v>
      </c>
      <c r="L286" s="10">
        <v>44722</v>
      </c>
      <c r="M286">
        <v>18</v>
      </c>
      <c r="N286">
        <v>21</v>
      </c>
      <c r="O286" t="s">
        <v>245</v>
      </c>
      <c r="P286">
        <v>15</v>
      </c>
      <c r="Q286">
        <v>15</v>
      </c>
      <c r="R286">
        <v>0</v>
      </c>
      <c r="S286">
        <v>0</v>
      </c>
      <c r="T286">
        <v>0</v>
      </c>
      <c r="U286">
        <v>1</v>
      </c>
      <c r="V286">
        <v>1</v>
      </c>
      <c r="AU286">
        <v>75</v>
      </c>
      <c r="AV286">
        <v>73.5</v>
      </c>
      <c r="AW286">
        <v>72</v>
      </c>
      <c r="AX286">
        <v>72</v>
      </c>
      <c r="AY286">
        <v>70.5</v>
      </c>
      <c r="AZ286">
        <v>64.5</v>
      </c>
      <c r="BA286">
        <v>65</v>
      </c>
      <c r="BB286">
        <v>70.5</v>
      </c>
      <c r="BC286">
        <v>78</v>
      </c>
      <c r="BD286">
        <v>84.5</v>
      </c>
      <c r="BE286">
        <v>89.5</v>
      </c>
      <c r="BF286">
        <v>93</v>
      </c>
      <c r="BG286">
        <v>95.5</v>
      </c>
      <c r="BH286">
        <v>98.5</v>
      </c>
      <c r="BI286">
        <v>99.5</v>
      </c>
      <c r="BJ286">
        <v>100.5</v>
      </c>
      <c r="BK286">
        <v>100.5</v>
      </c>
      <c r="BL286">
        <v>98</v>
      </c>
      <c r="BM286">
        <v>96.5</v>
      </c>
      <c r="BN286">
        <v>93</v>
      </c>
      <c r="BO286">
        <v>88.5</v>
      </c>
      <c r="BP286">
        <v>84</v>
      </c>
      <c r="BQ286">
        <v>81</v>
      </c>
      <c r="BR286">
        <v>77</v>
      </c>
      <c r="DO286">
        <v>18</v>
      </c>
      <c r="DP286">
        <v>21</v>
      </c>
    </row>
    <row r="287" spans="1:120" x14ac:dyDescent="0.3">
      <c r="A287" t="str">
        <f t="shared" si="4"/>
        <v>Aggregator-Enel X_Elect DA 1-4 (1PM-9PM)_44722_14-17</v>
      </c>
      <c r="B287" t="s">
        <v>61</v>
      </c>
      <c r="C287" t="s">
        <v>250</v>
      </c>
      <c r="D287" t="s">
        <v>60</v>
      </c>
      <c r="E287" t="s">
        <v>60</v>
      </c>
      <c r="F287" t="s">
        <v>251</v>
      </c>
      <c r="G287" t="s">
        <v>60</v>
      </c>
      <c r="H287" t="s">
        <v>60</v>
      </c>
      <c r="I287" t="s">
        <v>60</v>
      </c>
      <c r="J287" t="s">
        <v>60</v>
      </c>
      <c r="K287" t="s">
        <v>195</v>
      </c>
      <c r="L287" s="10">
        <v>44722</v>
      </c>
      <c r="M287">
        <v>14</v>
      </c>
      <c r="N287">
        <v>17</v>
      </c>
      <c r="O287" t="s">
        <v>245</v>
      </c>
      <c r="P287">
        <v>1</v>
      </c>
      <c r="Q287">
        <v>1</v>
      </c>
      <c r="R287">
        <v>0</v>
      </c>
      <c r="S287">
        <v>0</v>
      </c>
      <c r="T287">
        <v>1</v>
      </c>
      <c r="U287">
        <v>0</v>
      </c>
      <c r="V287">
        <v>1</v>
      </c>
      <c r="AU287">
        <v>56</v>
      </c>
      <c r="AV287">
        <v>56</v>
      </c>
      <c r="AW287">
        <v>56</v>
      </c>
      <c r="AX287">
        <v>55.5</v>
      </c>
      <c r="AY287">
        <v>55.5</v>
      </c>
      <c r="AZ287">
        <v>55</v>
      </c>
      <c r="BA287">
        <v>57.5</v>
      </c>
      <c r="BB287">
        <v>60</v>
      </c>
      <c r="BC287">
        <v>60.5</v>
      </c>
      <c r="BD287">
        <v>70.5</v>
      </c>
      <c r="BE287">
        <v>73</v>
      </c>
      <c r="BF287">
        <v>76.5</v>
      </c>
      <c r="BG287">
        <v>78.5</v>
      </c>
      <c r="BH287">
        <v>69.5</v>
      </c>
      <c r="BI287">
        <v>68</v>
      </c>
      <c r="BJ287">
        <v>70.5</v>
      </c>
      <c r="BK287">
        <v>67.5</v>
      </c>
      <c r="BL287">
        <v>65</v>
      </c>
      <c r="BM287">
        <v>66.5</v>
      </c>
      <c r="BN287">
        <v>63.5</v>
      </c>
      <c r="BO287">
        <v>62</v>
      </c>
      <c r="BP287">
        <v>61</v>
      </c>
      <c r="BQ287">
        <v>59.5</v>
      </c>
      <c r="BR287">
        <v>58.5</v>
      </c>
      <c r="DO287">
        <v>14</v>
      </c>
      <c r="DP287">
        <v>17</v>
      </c>
    </row>
    <row r="288" spans="1:120" x14ac:dyDescent="0.3">
      <c r="A288" t="str">
        <f t="shared" si="4"/>
        <v>Size_Grp-20 to 199.99 kW_Elect DA 1-4 (1PM-9PM)_44722_18-21</v>
      </c>
      <c r="B288" t="s">
        <v>61</v>
      </c>
      <c r="C288" t="s">
        <v>193</v>
      </c>
      <c r="D288" t="s">
        <v>60</v>
      </c>
      <c r="E288" t="s">
        <v>60</v>
      </c>
      <c r="F288" t="s">
        <v>60</v>
      </c>
      <c r="G288" t="s">
        <v>60</v>
      </c>
      <c r="H288" t="s">
        <v>60</v>
      </c>
      <c r="I288" t="s">
        <v>60</v>
      </c>
      <c r="J288" t="s">
        <v>100</v>
      </c>
      <c r="K288" t="s">
        <v>195</v>
      </c>
      <c r="L288" s="10">
        <v>44722</v>
      </c>
      <c r="M288">
        <v>18</v>
      </c>
      <c r="N288">
        <v>21</v>
      </c>
      <c r="O288" t="s">
        <v>245</v>
      </c>
      <c r="P288">
        <v>11</v>
      </c>
      <c r="Q288">
        <v>11</v>
      </c>
      <c r="R288">
        <v>0</v>
      </c>
      <c r="S288">
        <v>0</v>
      </c>
      <c r="T288">
        <v>1</v>
      </c>
      <c r="U288">
        <v>1</v>
      </c>
      <c r="V288">
        <v>1</v>
      </c>
      <c r="AU288">
        <v>75</v>
      </c>
      <c r="AV288">
        <v>73.5</v>
      </c>
      <c r="AW288">
        <v>72</v>
      </c>
      <c r="AX288">
        <v>72</v>
      </c>
      <c r="AY288">
        <v>70.5</v>
      </c>
      <c r="AZ288">
        <v>64.5</v>
      </c>
      <c r="BA288">
        <v>65</v>
      </c>
      <c r="BB288">
        <v>70.5</v>
      </c>
      <c r="BC288">
        <v>78</v>
      </c>
      <c r="BD288">
        <v>84.5</v>
      </c>
      <c r="BE288">
        <v>89.5</v>
      </c>
      <c r="BF288">
        <v>93</v>
      </c>
      <c r="BG288">
        <v>95.5</v>
      </c>
      <c r="BH288">
        <v>98.5</v>
      </c>
      <c r="BI288">
        <v>99.5</v>
      </c>
      <c r="BJ288">
        <v>100.5</v>
      </c>
      <c r="BK288">
        <v>100.5</v>
      </c>
      <c r="BL288">
        <v>98</v>
      </c>
      <c r="BM288">
        <v>96.5</v>
      </c>
      <c r="BN288">
        <v>93</v>
      </c>
      <c r="BO288">
        <v>88.5</v>
      </c>
      <c r="BP288">
        <v>84</v>
      </c>
      <c r="BQ288">
        <v>81</v>
      </c>
      <c r="BR288">
        <v>77</v>
      </c>
      <c r="DO288">
        <v>18</v>
      </c>
      <c r="DP288">
        <v>21</v>
      </c>
    </row>
    <row r="289" spans="1:120" x14ac:dyDescent="0.3">
      <c r="A289" t="str">
        <f t="shared" si="4"/>
        <v>LCA-Kern_Elect DA 1-4 (1PM-9PM)_44722_20-21</v>
      </c>
      <c r="B289" t="s">
        <v>61</v>
      </c>
      <c r="C289" t="s">
        <v>202</v>
      </c>
      <c r="D289" t="s">
        <v>29</v>
      </c>
      <c r="E289" t="s">
        <v>60</v>
      </c>
      <c r="F289" t="s">
        <v>60</v>
      </c>
      <c r="G289" t="s">
        <v>60</v>
      </c>
      <c r="H289" t="s">
        <v>60</v>
      </c>
      <c r="I289" t="s">
        <v>60</v>
      </c>
      <c r="J289" t="s">
        <v>60</v>
      </c>
      <c r="K289" t="s">
        <v>195</v>
      </c>
      <c r="L289" s="10">
        <v>44722</v>
      </c>
      <c r="M289">
        <v>20</v>
      </c>
      <c r="N289">
        <v>21</v>
      </c>
      <c r="O289" t="s">
        <v>245</v>
      </c>
      <c r="P289">
        <v>8</v>
      </c>
      <c r="Q289">
        <v>8</v>
      </c>
      <c r="R289">
        <v>0</v>
      </c>
      <c r="S289">
        <v>0</v>
      </c>
      <c r="T289">
        <v>1</v>
      </c>
      <c r="U289">
        <v>1</v>
      </c>
      <c r="V289">
        <v>1</v>
      </c>
      <c r="AU289">
        <v>80.5</v>
      </c>
      <c r="AV289">
        <v>79.5</v>
      </c>
      <c r="AW289">
        <v>77.5</v>
      </c>
      <c r="AX289">
        <v>76</v>
      </c>
      <c r="AY289">
        <v>74</v>
      </c>
      <c r="AZ289">
        <v>74</v>
      </c>
      <c r="BA289">
        <v>75.5</v>
      </c>
      <c r="BB289">
        <v>79.5</v>
      </c>
      <c r="BC289">
        <v>84</v>
      </c>
      <c r="BD289">
        <v>86.5</v>
      </c>
      <c r="BE289">
        <v>89.5</v>
      </c>
      <c r="BF289">
        <v>92.5</v>
      </c>
      <c r="BG289">
        <v>94.5</v>
      </c>
      <c r="BH289">
        <v>96.5</v>
      </c>
      <c r="BI289">
        <v>97.5</v>
      </c>
      <c r="BJ289">
        <v>99</v>
      </c>
      <c r="BK289">
        <v>100</v>
      </c>
      <c r="BL289">
        <v>101</v>
      </c>
      <c r="BM289">
        <v>100.5</v>
      </c>
      <c r="BN289">
        <v>99.5</v>
      </c>
      <c r="BO289">
        <v>97.5</v>
      </c>
      <c r="BP289">
        <v>94.5</v>
      </c>
      <c r="BQ289">
        <v>91.5</v>
      </c>
      <c r="BR289">
        <v>88.5</v>
      </c>
      <c r="DO289">
        <v>20</v>
      </c>
      <c r="DP289">
        <v>21</v>
      </c>
    </row>
    <row r="290" spans="1:120" x14ac:dyDescent="0.3">
      <c r="A290" t="str">
        <f t="shared" si="4"/>
        <v>AutoDR-Yes_Elect DA 1-4 (1PM-9PM)_44722_18-21</v>
      </c>
      <c r="B290" t="s">
        <v>61</v>
      </c>
      <c r="C290" t="s">
        <v>298</v>
      </c>
      <c r="D290" t="s">
        <v>60</v>
      </c>
      <c r="E290" t="s">
        <v>60</v>
      </c>
      <c r="F290" t="s">
        <v>60</v>
      </c>
      <c r="G290" t="s">
        <v>60</v>
      </c>
      <c r="H290" t="s">
        <v>97</v>
      </c>
      <c r="I290" t="s">
        <v>60</v>
      </c>
      <c r="J290" t="s">
        <v>60</v>
      </c>
      <c r="K290" t="s">
        <v>195</v>
      </c>
      <c r="L290" s="10">
        <v>44722</v>
      </c>
      <c r="M290">
        <v>18</v>
      </c>
      <c r="N290">
        <v>21</v>
      </c>
      <c r="O290" t="s">
        <v>245</v>
      </c>
      <c r="P290">
        <v>1</v>
      </c>
      <c r="Q290">
        <v>1</v>
      </c>
      <c r="R290">
        <v>0</v>
      </c>
      <c r="S290">
        <v>0</v>
      </c>
      <c r="T290">
        <v>1</v>
      </c>
      <c r="U290">
        <v>0</v>
      </c>
      <c r="V290">
        <v>1</v>
      </c>
      <c r="AU290">
        <v>75</v>
      </c>
      <c r="AV290">
        <v>73.5</v>
      </c>
      <c r="AW290">
        <v>72</v>
      </c>
      <c r="AX290">
        <v>72</v>
      </c>
      <c r="AY290">
        <v>70.5</v>
      </c>
      <c r="AZ290">
        <v>64.5</v>
      </c>
      <c r="BA290">
        <v>65</v>
      </c>
      <c r="BB290">
        <v>70.5</v>
      </c>
      <c r="BC290">
        <v>78</v>
      </c>
      <c r="BD290">
        <v>84.5</v>
      </c>
      <c r="BE290">
        <v>89.5</v>
      </c>
      <c r="BF290">
        <v>93</v>
      </c>
      <c r="BG290">
        <v>95.5</v>
      </c>
      <c r="BH290">
        <v>98.5</v>
      </c>
      <c r="BI290">
        <v>99.5</v>
      </c>
      <c r="BJ290">
        <v>100.5</v>
      </c>
      <c r="BK290">
        <v>100.5</v>
      </c>
      <c r="BL290">
        <v>98</v>
      </c>
      <c r="BM290">
        <v>96.5</v>
      </c>
      <c r="BN290">
        <v>93</v>
      </c>
      <c r="BO290">
        <v>88.5</v>
      </c>
      <c r="BP290">
        <v>84</v>
      </c>
      <c r="BQ290">
        <v>81</v>
      </c>
      <c r="BR290">
        <v>77</v>
      </c>
      <c r="DO290">
        <v>18</v>
      </c>
      <c r="DP290">
        <v>21</v>
      </c>
    </row>
    <row r="291" spans="1:120" x14ac:dyDescent="0.3">
      <c r="A291" t="str">
        <f t="shared" si="4"/>
        <v>Size_Grp-Below 20 kW_Elect DA 1-4 (1PM-9PM)_44722_14-17</v>
      </c>
      <c r="B291" t="s">
        <v>61</v>
      </c>
      <c r="C291" t="s">
        <v>246</v>
      </c>
      <c r="D291" t="s">
        <v>60</v>
      </c>
      <c r="E291" t="s">
        <v>60</v>
      </c>
      <c r="F291" t="s">
        <v>60</v>
      </c>
      <c r="G291" t="s">
        <v>60</v>
      </c>
      <c r="H291" t="s">
        <v>60</v>
      </c>
      <c r="I291" t="s">
        <v>60</v>
      </c>
      <c r="J291" t="s">
        <v>247</v>
      </c>
      <c r="K291" t="s">
        <v>195</v>
      </c>
      <c r="L291" s="10">
        <v>44722</v>
      </c>
      <c r="M291">
        <v>14</v>
      </c>
      <c r="N291">
        <v>17</v>
      </c>
      <c r="O291" t="s">
        <v>245</v>
      </c>
      <c r="P291">
        <v>3</v>
      </c>
      <c r="Q291">
        <v>3</v>
      </c>
      <c r="R291">
        <v>0</v>
      </c>
      <c r="S291">
        <v>0</v>
      </c>
      <c r="T291">
        <v>1</v>
      </c>
      <c r="U291">
        <v>1</v>
      </c>
      <c r="V291">
        <v>1</v>
      </c>
      <c r="AU291">
        <v>67.166667000000004</v>
      </c>
      <c r="AV291">
        <v>66</v>
      </c>
      <c r="AW291">
        <v>64.333332999999996</v>
      </c>
      <c r="AX291">
        <v>64</v>
      </c>
      <c r="AY291">
        <v>63.833333000000003</v>
      </c>
      <c r="AZ291">
        <v>62.833333000000003</v>
      </c>
      <c r="BA291">
        <v>64.333332999999996</v>
      </c>
      <c r="BB291">
        <v>69</v>
      </c>
      <c r="BC291">
        <v>72</v>
      </c>
      <c r="BD291">
        <v>75.833332999999996</v>
      </c>
      <c r="BE291">
        <v>80.666667000000004</v>
      </c>
      <c r="BF291">
        <v>84.333332999999996</v>
      </c>
      <c r="BG291">
        <v>87.666667000000004</v>
      </c>
      <c r="BH291">
        <v>88.5</v>
      </c>
      <c r="BI291">
        <v>88.166667000000004</v>
      </c>
      <c r="BJ291">
        <v>87.833332999999996</v>
      </c>
      <c r="BK291">
        <v>84.833332999999996</v>
      </c>
      <c r="BL291">
        <v>80.166667000000004</v>
      </c>
      <c r="BM291">
        <v>79.166667000000004</v>
      </c>
      <c r="BN291">
        <v>77.5</v>
      </c>
      <c r="BO291">
        <v>74.833332999999996</v>
      </c>
      <c r="BP291">
        <v>73.833332999999996</v>
      </c>
      <c r="BQ291">
        <v>72.333332999999996</v>
      </c>
      <c r="BR291">
        <v>71.666667000000004</v>
      </c>
      <c r="DO291">
        <v>14</v>
      </c>
      <c r="DP291">
        <v>17</v>
      </c>
    </row>
    <row r="292" spans="1:120" x14ac:dyDescent="0.3">
      <c r="A292" t="str">
        <f t="shared" si="4"/>
        <v>All_Elect DA 1-4 (1PM-9PM)_44722_20-20</v>
      </c>
      <c r="B292" t="s">
        <v>61</v>
      </c>
      <c r="C292" t="s">
        <v>60</v>
      </c>
      <c r="D292" t="s">
        <v>60</v>
      </c>
      <c r="E292" t="s">
        <v>60</v>
      </c>
      <c r="F292" t="s">
        <v>60</v>
      </c>
      <c r="G292" t="s">
        <v>60</v>
      </c>
      <c r="H292" t="s">
        <v>60</v>
      </c>
      <c r="I292" t="s">
        <v>60</v>
      </c>
      <c r="J292" t="s">
        <v>60</v>
      </c>
      <c r="K292" t="s">
        <v>195</v>
      </c>
      <c r="L292" s="10">
        <v>44722</v>
      </c>
      <c r="M292">
        <v>20</v>
      </c>
      <c r="N292">
        <v>20</v>
      </c>
      <c r="O292" t="s">
        <v>245</v>
      </c>
      <c r="P292">
        <v>56</v>
      </c>
      <c r="Q292">
        <v>56</v>
      </c>
      <c r="R292">
        <v>0</v>
      </c>
      <c r="S292">
        <v>0</v>
      </c>
      <c r="T292">
        <v>0</v>
      </c>
      <c r="U292">
        <v>1</v>
      </c>
      <c r="V292">
        <v>1</v>
      </c>
      <c r="AU292">
        <v>71.172726999999995</v>
      </c>
      <c r="AV292">
        <v>69.918182000000002</v>
      </c>
      <c r="AW292">
        <v>68.518181999999996</v>
      </c>
      <c r="AX292">
        <v>67.509090999999998</v>
      </c>
      <c r="AY292">
        <v>66.636364</v>
      </c>
      <c r="AZ292">
        <v>65.436363999999998</v>
      </c>
      <c r="BA292">
        <v>66.636364</v>
      </c>
      <c r="BB292">
        <v>70.827273000000005</v>
      </c>
      <c r="BC292">
        <v>76.281818000000001</v>
      </c>
      <c r="BD292">
        <v>81.127273000000002</v>
      </c>
      <c r="BE292">
        <v>85.490909000000002</v>
      </c>
      <c r="BF292">
        <v>89.781818000000001</v>
      </c>
      <c r="BG292">
        <v>92.872726999999998</v>
      </c>
      <c r="BH292">
        <v>95.072727</v>
      </c>
      <c r="BI292">
        <v>94.972727000000006</v>
      </c>
      <c r="BJ292">
        <v>93.9</v>
      </c>
      <c r="BK292">
        <v>92.581817999999998</v>
      </c>
      <c r="BL292">
        <v>89.709091000000001</v>
      </c>
      <c r="BM292">
        <v>87.063636000000002</v>
      </c>
      <c r="BN292">
        <v>84.227272999999997</v>
      </c>
      <c r="BO292">
        <v>80.827273000000005</v>
      </c>
      <c r="BP292">
        <v>77.354545000000002</v>
      </c>
      <c r="BQ292">
        <v>75.163635999999997</v>
      </c>
      <c r="BR292">
        <v>73.8</v>
      </c>
      <c r="DO292">
        <v>20</v>
      </c>
      <c r="DP292">
        <v>20</v>
      </c>
    </row>
    <row r="293" spans="1:120" x14ac:dyDescent="0.3">
      <c r="A293" t="str">
        <f t="shared" si="4"/>
        <v>Size_Grp-Below 20 kW_Elect DA 1-4 (1PM-9PM)_44722_20-20</v>
      </c>
      <c r="B293" t="s">
        <v>61</v>
      </c>
      <c r="C293" t="s">
        <v>246</v>
      </c>
      <c r="D293" t="s">
        <v>60</v>
      </c>
      <c r="E293" t="s">
        <v>60</v>
      </c>
      <c r="F293" t="s">
        <v>60</v>
      </c>
      <c r="G293" t="s">
        <v>60</v>
      </c>
      <c r="H293" t="s">
        <v>60</v>
      </c>
      <c r="I293" t="s">
        <v>60</v>
      </c>
      <c r="J293" t="s">
        <v>247</v>
      </c>
      <c r="K293" t="s">
        <v>195</v>
      </c>
      <c r="L293" s="10">
        <v>44722</v>
      </c>
      <c r="M293">
        <v>20</v>
      </c>
      <c r="N293">
        <v>20</v>
      </c>
      <c r="O293" t="s">
        <v>245</v>
      </c>
      <c r="P293">
        <v>3</v>
      </c>
      <c r="Q293">
        <v>3</v>
      </c>
      <c r="R293">
        <v>0</v>
      </c>
      <c r="S293">
        <v>0</v>
      </c>
      <c r="T293">
        <v>1</v>
      </c>
      <c r="U293">
        <v>1</v>
      </c>
      <c r="V293">
        <v>1</v>
      </c>
      <c r="AU293">
        <v>68.25</v>
      </c>
      <c r="AV293">
        <v>66.75</v>
      </c>
      <c r="AW293">
        <v>65.5</v>
      </c>
      <c r="AX293">
        <v>64.5</v>
      </c>
      <c r="AY293">
        <v>63.25</v>
      </c>
      <c r="AZ293">
        <v>62.5</v>
      </c>
      <c r="BA293">
        <v>62.5</v>
      </c>
      <c r="BB293">
        <v>68</v>
      </c>
      <c r="BC293">
        <v>75</v>
      </c>
      <c r="BD293">
        <v>81.5</v>
      </c>
      <c r="BE293">
        <v>86.5</v>
      </c>
      <c r="BF293">
        <v>91.5</v>
      </c>
      <c r="BG293">
        <v>94.25</v>
      </c>
      <c r="BH293">
        <v>94.75</v>
      </c>
      <c r="BI293">
        <v>93.75</v>
      </c>
      <c r="BJ293">
        <v>92.5</v>
      </c>
      <c r="BK293">
        <v>89.75</v>
      </c>
      <c r="BL293">
        <v>86.75</v>
      </c>
      <c r="BM293">
        <v>84.75</v>
      </c>
      <c r="BN293">
        <v>82.25</v>
      </c>
      <c r="BO293">
        <v>78.25</v>
      </c>
      <c r="BP293">
        <v>74</v>
      </c>
      <c r="BQ293">
        <v>72.5</v>
      </c>
      <c r="BR293">
        <v>71.25</v>
      </c>
      <c r="DO293">
        <v>20</v>
      </c>
      <c r="DP293">
        <v>20</v>
      </c>
    </row>
    <row r="294" spans="1:120" x14ac:dyDescent="0.3">
      <c r="A294" t="str">
        <f t="shared" si="4"/>
        <v>Aggregator-CPower_Elect DA 1-4 (1PM-9PM)_44722_20-20</v>
      </c>
      <c r="B294" t="s">
        <v>61</v>
      </c>
      <c r="C294" t="s">
        <v>207</v>
      </c>
      <c r="D294" t="s">
        <v>60</v>
      </c>
      <c r="E294" t="s">
        <v>60</v>
      </c>
      <c r="F294" t="s">
        <v>41</v>
      </c>
      <c r="G294" t="s">
        <v>60</v>
      </c>
      <c r="H294" t="s">
        <v>60</v>
      </c>
      <c r="I294" t="s">
        <v>60</v>
      </c>
      <c r="J294" t="s">
        <v>60</v>
      </c>
      <c r="K294" t="s">
        <v>195</v>
      </c>
      <c r="L294" s="10">
        <v>44722</v>
      </c>
      <c r="M294">
        <v>20</v>
      </c>
      <c r="N294">
        <v>20</v>
      </c>
      <c r="O294" t="s">
        <v>245</v>
      </c>
      <c r="P294">
        <v>56</v>
      </c>
      <c r="Q294">
        <v>56</v>
      </c>
      <c r="R294">
        <v>0</v>
      </c>
      <c r="S294">
        <v>0</v>
      </c>
      <c r="T294">
        <v>0</v>
      </c>
      <c r="U294">
        <v>1</v>
      </c>
      <c r="V294">
        <v>1</v>
      </c>
      <c r="AU294">
        <v>71.172726999999995</v>
      </c>
      <c r="AV294">
        <v>69.918182000000002</v>
      </c>
      <c r="AW294">
        <v>68.518181999999996</v>
      </c>
      <c r="AX294">
        <v>67.509090999999998</v>
      </c>
      <c r="AY294">
        <v>66.636364</v>
      </c>
      <c r="AZ294">
        <v>65.436363999999998</v>
      </c>
      <c r="BA294">
        <v>66.636364</v>
      </c>
      <c r="BB294">
        <v>70.827273000000005</v>
      </c>
      <c r="BC294">
        <v>76.281818000000001</v>
      </c>
      <c r="BD294">
        <v>81.127273000000002</v>
      </c>
      <c r="BE294">
        <v>85.490909000000002</v>
      </c>
      <c r="BF294">
        <v>89.781818000000001</v>
      </c>
      <c r="BG294">
        <v>92.872726999999998</v>
      </c>
      <c r="BH294">
        <v>95.072727</v>
      </c>
      <c r="BI294">
        <v>94.972727000000006</v>
      </c>
      <c r="BJ294">
        <v>93.9</v>
      </c>
      <c r="BK294">
        <v>92.581817999999998</v>
      </c>
      <c r="BL294">
        <v>89.709091000000001</v>
      </c>
      <c r="BM294">
        <v>87.063636000000002</v>
      </c>
      <c r="BN294">
        <v>84.227272999999997</v>
      </c>
      <c r="BO294">
        <v>80.827273000000005</v>
      </c>
      <c r="BP294">
        <v>77.354545000000002</v>
      </c>
      <c r="BQ294">
        <v>75.163635999999997</v>
      </c>
      <c r="BR294">
        <v>73.8</v>
      </c>
      <c r="DO294">
        <v>20</v>
      </c>
      <c r="DP294">
        <v>20</v>
      </c>
    </row>
    <row r="295" spans="1:120" x14ac:dyDescent="0.3">
      <c r="A295" t="str">
        <f t="shared" si="4"/>
        <v>AutoDR-Yes_Elect DA 1-4 (1PM-9PM)_44722_14-17</v>
      </c>
      <c r="B295" t="s">
        <v>61</v>
      </c>
      <c r="C295" t="s">
        <v>298</v>
      </c>
      <c r="D295" t="s">
        <v>60</v>
      </c>
      <c r="E295" t="s">
        <v>60</v>
      </c>
      <c r="F295" t="s">
        <v>60</v>
      </c>
      <c r="G295" t="s">
        <v>60</v>
      </c>
      <c r="H295" t="s">
        <v>97</v>
      </c>
      <c r="I295" t="s">
        <v>60</v>
      </c>
      <c r="J295" t="s">
        <v>60</v>
      </c>
      <c r="K295" t="s">
        <v>195</v>
      </c>
      <c r="L295" s="10">
        <v>44722</v>
      </c>
      <c r="M295">
        <v>14</v>
      </c>
      <c r="N295">
        <v>17</v>
      </c>
      <c r="O295" t="s">
        <v>245</v>
      </c>
      <c r="P295">
        <v>4</v>
      </c>
      <c r="Q295">
        <v>4</v>
      </c>
      <c r="R295">
        <v>0</v>
      </c>
      <c r="S295">
        <v>0</v>
      </c>
      <c r="T295">
        <v>1</v>
      </c>
      <c r="U295">
        <v>1</v>
      </c>
      <c r="V295">
        <v>1</v>
      </c>
      <c r="AU295">
        <v>61.75</v>
      </c>
      <c r="AV295">
        <v>61.375</v>
      </c>
      <c r="AW295">
        <v>60.625</v>
      </c>
      <c r="AX295">
        <v>60.125</v>
      </c>
      <c r="AY295">
        <v>59.625</v>
      </c>
      <c r="AZ295">
        <v>58.875</v>
      </c>
      <c r="BA295">
        <v>61.25</v>
      </c>
      <c r="BB295">
        <v>64.75</v>
      </c>
      <c r="BC295">
        <v>67.5</v>
      </c>
      <c r="BD295">
        <v>74.625</v>
      </c>
      <c r="BE295">
        <v>77.875</v>
      </c>
      <c r="BF295">
        <v>82.125</v>
      </c>
      <c r="BG295">
        <v>84.375</v>
      </c>
      <c r="BH295">
        <v>81.25</v>
      </c>
      <c r="BI295">
        <v>80.375</v>
      </c>
      <c r="BJ295">
        <v>81</v>
      </c>
      <c r="BK295">
        <v>77.875</v>
      </c>
      <c r="BL295">
        <v>74.125</v>
      </c>
      <c r="BM295">
        <v>73.25</v>
      </c>
      <c r="BN295">
        <v>70.875</v>
      </c>
      <c r="BO295">
        <v>68.5</v>
      </c>
      <c r="BP295">
        <v>67.125</v>
      </c>
      <c r="BQ295">
        <v>65.875</v>
      </c>
      <c r="BR295">
        <v>65.25</v>
      </c>
      <c r="DO295">
        <v>14</v>
      </c>
      <c r="DP295">
        <v>17</v>
      </c>
    </row>
    <row r="296" spans="1:120" x14ac:dyDescent="0.3">
      <c r="A296" t="str">
        <f t="shared" si="4"/>
        <v>All_Elect DA 1-4 (1PM-9PM)_44722_20-21</v>
      </c>
      <c r="B296" t="s">
        <v>61</v>
      </c>
      <c r="C296" t="s">
        <v>60</v>
      </c>
      <c r="D296" t="s">
        <v>60</v>
      </c>
      <c r="E296" t="s">
        <v>60</v>
      </c>
      <c r="F296" t="s">
        <v>60</v>
      </c>
      <c r="G296" t="s">
        <v>60</v>
      </c>
      <c r="H296" t="s">
        <v>60</v>
      </c>
      <c r="I296" t="s">
        <v>60</v>
      </c>
      <c r="J296" t="s">
        <v>60</v>
      </c>
      <c r="K296" t="s">
        <v>195</v>
      </c>
      <c r="L296" s="10">
        <v>44722</v>
      </c>
      <c r="M296">
        <v>20</v>
      </c>
      <c r="N296">
        <v>21</v>
      </c>
      <c r="O296" t="s">
        <v>245</v>
      </c>
      <c r="P296">
        <v>8</v>
      </c>
      <c r="Q296">
        <v>8</v>
      </c>
      <c r="R296">
        <v>0</v>
      </c>
      <c r="S296">
        <v>0</v>
      </c>
      <c r="T296">
        <v>1</v>
      </c>
      <c r="U296">
        <v>1</v>
      </c>
      <c r="V296">
        <v>1</v>
      </c>
      <c r="AU296">
        <v>80.5</v>
      </c>
      <c r="AV296">
        <v>79.5</v>
      </c>
      <c r="AW296">
        <v>77.5</v>
      </c>
      <c r="AX296">
        <v>76</v>
      </c>
      <c r="AY296">
        <v>74</v>
      </c>
      <c r="AZ296">
        <v>74</v>
      </c>
      <c r="BA296">
        <v>75.5</v>
      </c>
      <c r="BB296">
        <v>79.5</v>
      </c>
      <c r="BC296">
        <v>84</v>
      </c>
      <c r="BD296">
        <v>86.5</v>
      </c>
      <c r="BE296">
        <v>89.5</v>
      </c>
      <c r="BF296">
        <v>92.5</v>
      </c>
      <c r="BG296">
        <v>94.5</v>
      </c>
      <c r="BH296">
        <v>96.5</v>
      </c>
      <c r="BI296">
        <v>97.5</v>
      </c>
      <c r="BJ296">
        <v>99</v>
      </c>
      <c r="BK296">
        <v>100</v>
      </c>
      <c r="BL296">
        <v>101</v>
      </c>
      <c r="BM296">
        <v>100.5</v>
      </c>
      <c r="BN296">
        <v>99.5</v>
      </c>
      <c r="BO296">
        <v>97.5</v>
      </c>
      <c r="BP296">
        <v>94.5</v>
      </c>
      <c r="BQ296">
        <v>91.5</v>
      </c>
      <c r="BR296">
        <v>88.5</v>
      </c>
      <c r="DO296">
        <v>20</v>
      </c>
      <c r="DP296">
        <v>21</v>
      </c>
    </row>
    <row r="297" spans="1:120" x14ac:dyDescent="0.3">
      <c r="A297" t="str">
        <f t="shared" si="4"/>
        <v>LCA-Greater Bay Area_Elect DA 1-4 (1PM-9PM)_44722_14-17</v>
      </c>
      <c r="B297" t="s">
        <v>61</v>
      </c>
      <c r="C297" t="s">
        <v>201</v>
      </c>
      <c r="D297" t="s">
        <v>36</v>
      </c>
      <c r="E297" t="s">
        <v>60</v>
      </c>
      <c r="F297" t="s">
        <v>60</v>
      </c>
      <c r="G297" t="s">
        <v>60</v>
      </c>
      <c r="H297" t="s">
        <v>60</v>
      </c>
      <c r="I297" t="s">
        <v>60</v>
      </c>
      <c r="J297" t="s">
        <v>60</v>
      </c>
      <c r="K297" t="s">
        <v>195</v>
      </c>
      <c r="L297" s="10">
        <v>44722</v>
      </c>
      <c r="M297">
        <v>14</v>
      </c>
      <c r="N297">
        <v>17</v>
      </c>
      <c r="O297" t="s">
        <v>245</v>
      </c>
      <c r="P297">
        <v>39</v>
      </c>
      <c r="Q297">
        <v>39</v>
      </c>
      <c r="R297">
        <v>0</v>
      </c>
      <c r="S297">
        <v>1</v>
      </c>
      <c r="T297">
        <v>0</v>
      </c>
      <c r="U297">
        <v>0</v>
      </c>
      <c r="V297">
        <v>1</v>
      </c>
      <c r="AU297">
        <v>62.807692000000003</v>
      </c>
      <c r="AV297">
        <v>62.256410000000002</v>
      </c>
      <c r="AW297">
        <v>61.333333000000003</v>
      </c>
      <c r="AX297">
        <v>60.987178999999998</v>
      </c>
      <c r="AY297">
        <v>60.641025999999997</v>
      </c>
      <c r="AZ297">
        <v>59.961537999999997</v>
      </c>
      <c r="BA297">
        <v>62.012821000000002</v>
      </c>
      <c r="BB297">
        <v>65.820513000000005</v>
      </c>
      <c r="BC297">
        <v>68.410256000000004</v>
      </c>
      <c r="BD297">
        <v>74.589743999999996</v>
      </c>
      <c r="BE297">
        <v>78.230768999999995</v>
      </c>
      <c r="BF297">
        <v>82.064103000000003</v>
      </c>
      <c r="BG297">
        <v>84.858974000000003</v>
      </c>
      <c r="BH297">
        <v>82.615385000000003</v>
      </c>
      <c r="BI297">
        <v>81.974359000000007</v>
      </c>
      <c r="BJ297">
        <v>82.384614999999997</v>
      </c>
      <c r="BK297">
        <v>79.525640999999993</v>
      </c>
      <c r="BL297">
        <v>75.679486999999995</v>
      </c>
      <c r="BM297">
        <v>74.948718</v>
      </c>
      <c r="BN297">
        <v>72.666667000000004</v>
      </c>
      <c r="BO297">
        <v>70.256410000000002</v>
      </c>
      <c r="BP297">
        <v>68.974359000000007</v>
      </c>
      <c r="BQ297">
        <v>67.525640999999993</v>
      </c>
      <c r="BR297">
        <v>66.730768999999995</v>
      </c>
      <c r="DO297">
        <v>14</v>
      </c>
      <c r="DP297">
        <v>17</v>
      </c>
    </row>
    <row r="298" spans="1:120" x14ac:dyDescent="0.3">
      <c r="A298" t="str">
        <f t="shared" si="4"/>
        <v>sublap_id-SLAP_PGFG_Elect DA 1-4 (1PM-9PM)_44722_18-21</v>
      </c>
      <c r="B298" t="s">
        <v>61</v>
      </c>
      <c r="C298" t="s">
        <v>274</v>
      </c>
      <c r="D298" t="s">
        <v>60</v>
      </c>
      <c r="E298" t="s">
        <v>275</v>
      </c>
      <c r="F298" t="s">
        <v>60</v>
      </c>
      <c r="G298" t="s">
        <v>60</v>
      </c>
      <c r="H298" t="s">
        <v>60</v>
      </c>
      <c r="I298" t="s">
        <v>60</v>
      </c>
      <c r="J298" t="s">
        <v>60</v>
      </c>
      <c r="K298" t="s">
        <v>195</v>
      </c>
      <c r="L298" s="10">
        <v>44722</v>
      </c>
      <c r="M298">
        <v>18</v>
      </c>
      <c r="N298">
        <v>21</v>
      </c>
      <c r="O298" t="s">
        <v>245</v>
      </c>
      <c r="P298">
        <v>15</v>
      </c>
      <c r="Q298">
        <v>15</v>
      </c>
      <c r="R298">
        <v>0</v>
      </c>
      <c r="S298">
        <v>0</v>
      </c>
      <c r="T298">
        <v>0</v>
      </c>
      <c r="U298">
        <v>1</v>
      </c>
      <c r="V298">
        <v>1</v>
      </c>
      <c r="AU298">
        <v>75</v>
      </c>
      <c r="AV298">
        <v>73.5</v>
      </c>
      <c r="AW298">
        <v>72</v>
      </c>
      <c r="AX298">
        <v>72</v>
      </c>
      <c r="AY298">
        <v>70.5</v>
      </c>
      <c r="AZ298">
        <v>64.5</v>
      </c>
      <c r="BA298">
        <v>65</v>
      </c>
      <c r="BB298">
        <v>70.5</v>
      </c>
      <c r="BC298">
        <v>78</v>
      </c>
      <c r="BD298">
        <v>84.5</v>
      </c>
      <c r="BE298">
        <v>89.5</v>
      </c>
      <c r="BF298">
        <v>93</v>
      </c>
      <c r="BG298">
        <v>95.5</v>
      </c>
      <c r="BH298">
        <v>98.5</v>
      </c>
      <c r="BI298">
        <v>99.5</v>
      </c>
      <c r="BJ298">
        <v>100.5</v>
      </c>
      <c r="BK298">
        <v>100.5</v>
      </c>
      <c r="BL298">
        <v>98</v>
      </c>
      <c r="BM298">
        <v>96.5</v>
      </c>
      <c r="BN298">
        <v>93</v>
      </c>
      <c r="BO298">
        <v>88.5</v>
      </c>
      <c r="BP298">
        <v>84</v>
      </c>
      <c r="BQ298">
        <v>81</v>
      </c>
      <c r="BR298">
        <v>77</v>
      </c>
      <c r="DO298">
        <v>18</v>
      </c>
      <c r="DP298">
        <v>21</v>
      </c>
    </row>
    <row r="299" spans="1:120" x14ac:dyDescent="0.3">
      <c r="A299" t="str">
        <f t="shared" si="4"/>
        <v>AutoDR-Yes_Elect DA 1-4 (1PM-9PM)_44722_20-21</v>
      </c>
      <c r="B299" t="s">
        <v>61</v>
      </c>
      <c r="C299" t="s">
        <v>298</v>
      </c>
      <c r="D299" t="s">
        <v>60</v>
      </c>
      <c r="E299" t="s">
        <v>60</v>
      </c>
      <c r="F299" t="s">
        <v>60</v>
      </c>
      <c r="G299" t="s">
        <v>60</v>
      </c>
      <c r="H299" t="s">
        <v>97</v>
      </c>
      <c r="I299" t="s">
        <v>60</v>
      </c>
      <c r="J299" t="s">
        <v>60</v>
      </c>
      <c r="K299" t="s">
        <v>195</v>
      </c>
      <c r="L299" s="10">
        <v>44722</v>
      </c>
      <c r="M299">
        <v>20</v>
      </c>
      <c r="N299">
        <v>21</v>
      </c>
      <c r="O299" t="s">
        <v>245</v>
      </c>
      <c r="P299">
        <v>1</v>
      </c>
      <c r="Q299">
        <v>1</v>
      </c>
      <c r="R299">
        <v>0</v>
      </c>
      <c r="S299">
        <v>0</v>
      </c>
      <c r="T299">
        <v>1</v>
      </c>
      <c r="U299">
        <v>0</v>
      </c>
      <c r="V299">
        <v>1</v>
      </c>
      <c r="AU299">
        <v>80.5</v>
      </c>
      <c r="AV299">
        <v>79.5</v>
      </c>
      <c r="AW299">
        <v>77.5</v>
      </c>
      <c r="AX299">
        <v>76</v>
      </c>
      <c r="AY299">
        <v>74</v>
      </c>
      <c r="AZ299">
        <v>74</v>
      </c>
      <c r="BA299">
        <v>75.5</v>
      </c>
      <c r="BB299">
        <v>79.5</v>
      </c>
      <c r="BC299">
        <v>84</v>
      </c>
      <c r="BD299">
        <v>86.5</v>
      </c>
      <c r="BE299">
        <v>89.5</v>
      </c>
      <c r="BF299">
        <v>92.5</v>
      </c>
      <c r="BG299">
        <v>94.5</v>
      </c>
      <c r="BH299">
        <v>96.5</v>
      </c>
      <c r="BI299">
        <v>97.5</v>
      </c>
      <c r="BJ299">
        <v>99</v>
      </c>
      <c r="BK299">
        <v>100</v>
      </c>
      <c r="BL299">
        <v>101</v>
      </c>
      <c r="BM299">
        <v>100.5</v>
      </c>
      <c r="BN299">
        <v>99.5</v>
      </c>
      <c r="BO299">
        <v>97.5</v>
      </c>
      <c r="BP299">
        <v>94.5</v>
      </c>
      <c r="BQ299">
        <v>91.5</v>
      </c>
      <c r="BR299">
        <v>88.5</v>
      </c>
      <c r="DO299">
        <v>20</v>
      </c>
      <c r="DP299">
        <v>21</v>
      </c>
    </row>
    <row r="300" spans="1:120" x14ac:dyDescent="0.3">
      <c r="A300" t="str">
        <f t="shared" si="4"/>
        <v>Size_Grp-200 kW and above_Elect DA 1-4 (1PM-9PM)_44722_14-17</v>
      </c>
      <c r="B300" t="s">
        <v>61</v>
      </c>
      <c r="C300" t="s">
        <v>199</v>
      </c>
      <c r="D300" t="s">
        <v>60</v>
      </c>
      <c r="E300" t="s">
        <v>60</v>
      </c>
      <c r="F300" t="s">
        <v>60</v>
      </c>
      <c r="G300" t="s">
        <v>60</v>
      </c>
      <c r="H300" t="s">
        <v>60</v>
      </c>
      <c r="I300" t="s">
        <v>60</v>
      </c>
      <c r="J300" t="s">
        <v>101</v>
      </c>
      <c r="K300" t="s">
        <v>195</v>
      </c>
      <c r="L300" s="10">
        <v>44722</v>
      </c>
      <c r="M300">
        <v>14</v>
      </c>
      <c r="N300">
        <v>17</v>
      </c>
      <c r="O300" t="s">
        <v>245</v>
      </c>
      <c r="P300">
        <v>8</v>
      </c>
      <c r="Q300">
        <v>8</v>
      </c>
      <c r="R300">
        <v>0</v>
      </c>
      <c r="S300">
        <v>1</v>
      </c>
      <c r="T300">
        <v>1</v>
      </c>
      <c r="U300">
        <v>0</v>
      </c>
      <c r="V300">
        <v>1</v>
      </c>
      <c r="AU300">
        <v>60.25</v>
      </c>
      <c r="AV300">
        <v>59.9375</v>
      </c>
      <c r="AW300">
        <v>59.3125</v>
      </c>
      <c r="AX300">
        <v>59.1875</v>
      </c>
      <c r="AY300">
        <v>59.0625</v>
      </c>
      <c r="AZ300">
        <v>58.8125</v>
      </c>
      <c r="BA300">
        <v>60.75</v>
      </c>
      <c r="BB300">
        <v>64.125</v>
      </c>
      <c r="BC300">
        <v>65.875</v>
      </c>
      <c r="BD300">
        <v>72.8125</v>
      </c>
      <c r="BE300">
        <v>75.9375</v>
      </c>
      <c r="BF300">
        <v>79.1875</v>
      </c>
      <c r="BG300">
        <v>82.3125</v>
      </c>
      <c r="BH300">
        <v>78.125</v>
      </c>
      <c r="BI300">
        <v>77.3125</v>
      </c>
      <c r="BJ300">
        <v>78.25</v>
      </c>
      <c r="BK300">
        <v>75.6875</v>
      </c>
      <c r="BL300">
        <v>72.4375</v>
      </c>
      <c r="BM300">
        <v>72.625</v>
      </c>
      <c r="BN300">
        <v>69.9375</v>
      </c>
      <c r="BO300">
        <v>67.875</v>
      </c>
      <c r="BP300">
        <v>66.6875</v>
      </c>
      <c r="BQ300">
        <v>65.0625</v>
      </c>
      <c r="BR300">
        <v>64</v>
      </c>
      <c r="DO300">
        <v>14</v>
      </c>
      <c r="DP300">
        <v>17</v>
      </c>
    </row>
    <row r="301" spans="1:120" x14ac:dyDescent="0.3">
      <c r="A301" t="str">
        <f t="shared" si="4"/>
        <v>OtherDR-No_Elect DA 1-4 (1PM-9PM)_44722_14-17</v>
      </c>
      <c r="B301" t="s">
        <v>61</v>
      </c>
      <c r="C301" t="s">
        <v>299</v>
      </c>
      <c r="D301" t="s">
        <v>60</v>
      </c>
      <c r="E301" t="s">
        <v>60</v>
      </c>
      <c r="F301" t="s">
        <v>60</v>
      </c>
      <c r="G301" t="s">
        <v>60</v>
      </c>
      <c r="H301" t="s">
        <v>60</v>
      </c>
      <c r="I301" t="s">
        <v>96</v>
      </c>
      <c r="J301" t="s">
        <v>60</v>
      </c>
      <c r="K301" t="s">
        <v>195</v>
      </c>
      <c r="L301" s="10">
        <v>44722</v>
      </c>
      <c r="M301">
        <v>14</v>
      </c>
      <c r="N301">
        <v>17</v>
      </c>
      <c r="O301" t="s">
        <v>245</v>
      </c>
      <c r="P301">
        <v>39</v>
      </c>
      <c r="Q301">
        <v>39</v>
      </c>
      <c r="R301">
        <v>0</v>
      </c>
      <c r="S301">
        <v>1</v>
      </c>
      <c r="T301">
        <v>0</v>
      </c>
      <c r="U301">
        <v>0</v>
      </c>
      <c r="V301">
        <v>1</v>
      </c>
      <c r="AU301">
        <v>62.807692000000003</v>
      </c>
      <c r="AV301">
        <v>62.256410000000002</v>
      </c>
      <c r="AW301">
        <v>61.333333000000003</v>
      </c>
      <c r="AX301">
        <v>60.987178999999998</v>
      </c>
      <c r="AY301">
        <v>60.641025999999997</v>
      </c>
      <c r="AZ301">
        <v>59.961537999999997</v>
      </c>
      <c r="BA301">
        <v>62.012821000000002</v>
      </c>
      <c r="BB301">
        <v>65.820513000000005</v>
      </c>
      <c r="BC301">
        <v>68.410256000000004</v>
      </c>
      <c r="BD301">
        <v>74.589743999999996</v>
      </c>
      <c r="BE301">
        <v>78.230768999999995</v>
      </c>
      <c r="BF301">
        <v>82.064103000000003</v>
      </c>
      <c r="BG301">
        <v>84.858974000000003</v>
      </c>
      <c r="BH301">
        <v>82.615385000000003</v>
      </c>
      <c r="BI301">
        <v>81.974359000000007</v>
      </c>
      <c r="BJ301">
        <v>82.384614999999997</v>
      </c>
      <c r="BK301">
        <v>79.525640999999993</v>
      </c>
      <c r="BL301">
        <v>75.679486999999995</v>
      </c>
      <c r="BM301">
        <v>74.948718</v>
      </c>
      <c r="BN301">
        <v>72.666667000000004</v>
      </c>
      <c r="BO301">
        <v>70.256410000000002</v>
      </c>
      <c r="BP301">
        <v>68.974359000000007</v>
      </c>
      <c r="BQ301">
        <v>67.525640999999993</v>
      </c>
      <c r="BR301">
        <v>66.730768999999995</v>
      </c>
      <c r="DO301">
        <v>14</v>
      </c>
      <c r="DP301">
        <v>17</v>
      </c>
    </row>
    <row r="302" spans="1:120" x14ac:dyDescent="0.3">
      <c r="A302" t="str">
        <f t="shared" si="4"/>
        <v>AutoDR-No_Elect DA 1-4 (1PM-9PM)_44722_20-20</v>
      </c>
      <c r="B302" t="s">
        <v>61</v>
      </c>
      <c r="C302" t="s">
        <v>297</v>
      </c>
      <c r="D302" t="s">
        <v>60</v>
      </c>
      <c r="E302" t="s">
        <v>60</v>
      </c>
      <c r="F302" t="s">
        <v>60</v>
      </c>
      <c r="G302" t="s">
        <v>60</v>
      </c>
      <c r="H302" t="s">
        <v>96</v>
      </c>
      <c r="I302" t="s">
        <v>60</v>
      </c>
      <c r="J302" t="s">
        <v>60</v>
      </c>
      <c r="K302" t="s">
        <v>195</v>
      </c>
      <c r="L302" s="10">
        <v>44722</v>
      </c>
      <c r="M302">
        <v>20</v>
      </c>
      <c r="N302">
        <v>20</v>
      </c>
      <c r="O302" t="s">
        <v>245</v>
      </c>
      <c r="P302">
        <v>54</v>
      </c>
      <c r="Q302">
        <v>54</v>
      </c>
      <c r="R302">
        <v>0</v>
      </c>
      <c r="S302">
        <v>0</v>
      </c>
      <c r="T302">
        <v>0</v>
      </c>
      <c r="U302">
        <v>1</v>
      </c>
      <c r="V302">
        <v>1</v>
      </c>
      <c r="AU302">
        <v>71.160376999999997</v>
      </c>
      <c r="AV302">
        <v>69.886792</v>
      </c>
      <c r="AW302">
        <v>68.490566000000001</v>
      </c>
      <c r="AX302">
        <v>67.490566000000001</v>
      </c>
      <c r="AY302">
        <v>66.641508999999999</v>
      </c>
      <c r="AZ302">
        <v>65.424527999999995</v>
      </c>
      <c r="BA302">
        <v>66.603774000000001</v>
      </c>
      <c r="BB302">
        <v>70.801886999999994</v>
      </c>
      <c r="BC302">
        <v>76.245283000000001</v>
      </c>
      <c r="BD302">
        <v>81.122641999999999</v>
      </c>
      <c r="BE302">
        <v>85.5</v>
      </c>
      <c r="BF302">
        <v>89.773584999999997</v>
      </c>
      <c r="BG302">
        <v>92.867925</v>
      </c>
      <c r="BH302">
        <v>95.037735999999995</v>
      </c>
      <c r="BI302">
        <v>94.886792</v>
      </c>
      <c r="BJ302">
        <v>93.820755000000005</v>
      </c>
      <c r="BK302">
        <v>92.528301999999996</v>
      </c>
      <c r="BL302">
        <v>89.688678999999993</v>
      </c>
      <c r="BM302">
        <v>87.113208</v>
      </c>
      <c r="BN302">
        <v>84.273584999999997</v>
      </c>
      <c r="BO302">
        <v>80.867925</v>
      </c>
      <c r="BP302">
        <v>77.358491000000001</v>
      </c>
      <c r="BQ302">
        <v>75.150942999999998</v>
      </c>
      <c r="BR302">
        <v>73.783018999999996</v>
      </c>
      <c r="DO302">
        <v>20</v>
      </c>
      <c r="DP302">
        <v>20</v>
      </c>
    </row>
    <row r="303" spans="1:120" x14ac:dyDescent="0.3">
      <c r="A303" t="str">
        <f t="shared" si="4"/>
        <v>Industry_Type-2. Manufacturing_Elect DA 1-4 (1PM-9PM)_44722_18-21</v>
      </c>
      <c r="B303" t="s">
        <v>61</v>
      </c>
      <c r="C303" t="s">
        <v>209</v>
      </c>
      <c r="D303" t="s">
        <v>60</v>
      </c>
      <c r="E303" t="s">
        <v>60</v>
      </c>
      <c r="F303" t="s">
        <v>60</v>
      </c>
      <c r="G303" t="s">
        <v>38</v>
      </c>
      <c r="H303" t="s">
        <v>60</v>
      </c>
      <c r="I303" t="s">
        <v>60</v>
      </c>
      <c r="J303" t="s">
        <v>60</v>
      </c>
      <c r="K303" t="s">
        <v>195</v>
      </c>
      <c r="L303" s="10">
        <v>44722</v>
      </c>
      <c r="M303">
        <v>18</v>
      </c>
      <c r="N303">
        <v>21</v>
      </c>
      <c r="O303" t="s">
        <v>245</v>
      </c>
      <c r="P303">
        <v>2</v>
      </c>
      <c r="Q303">
        <v>2</v>
      </c>
      <c r="R303">
        <v>0</v>
      </c>
      <c r="S303">
        <v>0</v>
      </c>
      <c r="T303">
        <v>1</v>
      </c>
      <c r="U303">
        <v>1</v>
      </c>
      <c r="V303">
        <v>1</v>
      </c>
      <c r="AU303">
        <v>75</v>
      </c>
      <c r="AV303">
        <v>73.5</v>
      </c>
      <c r="AW303">
        <v>72</v>
      </c>
      <c r="AX303">
        <v>72</v>
      </c>
      <c r="AY303">
        <v>70.5</v>
      </c>
      <c r="AZ303">
        <v>64.5</v>
      </c>
      <c r="BA303">
        <v>65</v>
      </c>
      <c r="BB303">
        <v>70.5</v>
      </c>
      <c r="BC303">
        <v>78</v>
      </c>
      <c r="BD303">
        <v>84.5</v>
      </c>
      <c r="BE303">
        <v>89.5</v>
      </c>
      <c r="BF303">
        <v>93</v>
      </c>
      <c r="BG303">
        <v>95.5</v>
      </c>
      <c r="BH303">
        <v>98.5</v>
      </c>
      <c r="BI303">
        <v>99.5</v>
      </c>
      <c r="BJ303">
        <v>100.5</v>
      </c>
      <c r="BK303">
        <v>100.5</v>
      </c>
      <c r="BL303">
        <v>98</v>
      </c>
      <c r="BM303">
        <v>96.5</v>
      </c>
      <c r="BN303">
        <v>93</v>
      </c>
      <c r="BO303">
        <v>88.5</v>
      </c>
      <c r="BP303">
        <v>84</v>
      </c>
      <c r="BQ303">
        <v>81</v>
      </c>
      <c r="BR303">
        <v>77</v>
      </c>
      <c r="DO303">
        <v>18</v>
      </c>
      <c r="DP303">
        <v>21</v>
      </c>
    </row>
    <row r="304" spans="1:120" x14ac:dyDescent="0.3">
      <c r="A304" t="str">
        <f t="shared" si="4"/>
        <v>AutoDR-No_Elect DA 1-4 (1PM-9PM)_44722_14-17</v>
      </c>
      <c r="B304" t="s">
        <v>61</v>
      </c>
      <c r="C304" t="s">
        <v>297</v>
      </c>
      <c r="D304" t="s">
        <v>60</v>
      </c>
      <c r="E304" t="s">
        <v>60</v>
      </c>
      <c r="F304" t="s">
        <v>60</v>
      </c>
      <c r="G304" t="s">
        <v>60</v>
      </c>
      <c r="H304" t="s">
        <v>96</v>
      </c>
      <c r="I304" t="s">
        <v>60</v>
      </c>
      <c r="J304" t="s">
        <v>60</v>
      </c>
      <c r="K304" t="s">
        <v>195</v>
      </c>
      <c r="L304" s="10">
        <v>44722</v>
      </c>
      <c r="M304">
        <v>14</v>
      </c>
      <c r="N304">
        <v>17</v>
      </c>
      <c r="O304" t="s">
        <v>245</v>
      </c>
      <c r="P304">
        <v>35</v>
      </c>
      <c r="Q304">
        <v>35</v>
      </c>
      <c r="R304">
        <v>0</v>
      </c>
      <c r="S304">
        <v>1</v>
      </c>
      <c r="T304">
        <v>0</v>
      </c>
      <c r="U304">
        <v>0</v>
      </c>
      <c r="V304">
        <v>1</v>
      </c>
      <c r="AU304">
        <v>62.928570999999998</v>
      </c>
      <c r="AV304">
        <v>62.357143000000001</v>
      </c>
      <c r="AW304">
        <v>61.414285999999997</v>
      </c>
      <c r="AX304">
        <v>61.085714000000003</v>
      </c>
      <c r="AY304">
        <v>60.757142999999999</v>
      </c>
      <c r="AZ304">
        <v>60.085714000000003</v>
      </c>
      <c r="BA304">
        <v>62.1</v>
      </c>
      <c r="BB304">
        <v>65.942857000000004</v>
      </c>
      <c r="BC304">
        <v>68.514285999999998</v>
      </c>
      <c r="BD304">
        <v>74.585713999999996</v>
      </c>
      <c r="BE304">
        <v>78.271428999999998</v>
      </c>
      <c r="BF304">
        <v>82.057142999999996</v>
      </c>
      <c r="BG304">
        <v>84.914286000000004</v>
      </c>
      <c r="BH304">
        <v>82.771428999999998</v>
      </c>
      <c r="BI304">
        <v>82.157143000000005</v>
      </c>
      <c r="BJ304">
        <v>82.542856999999998</v>
      </c>
      <c r="BK304">
        <v>79.714286000000001</v>
      </c>
      <c r="BL304">
        <v>75.857142999999994</v>
      </c>
      <c r="BM304">
        <v>75.142857000000006</v>
      </c>
      <c r="BN304">
        <v>72.871429000000006</v>
      </c>
      <c r="BO304">
        <v>70.457143000000002</v>
      </c>
      <c r="BP304">
        <v>69.185714000000004</v>
      </c>
      <c r="BQ304">
        <v>67.714286000000001</v>
      </c>
      <c r="BR304">
        <v>66.900000000000006</v>
      </c>
      <c r="DO304">
        <v>14</v>
      </c>
      <c r="DP304">
        <v>17</v>
      </c>
    </row>
    <row r="305" spans="1:121" x14ac:dyDescent="0.3">
      <c r="A305" t="str">
        <f t="shared" si="4"/>
        <v>AutoDR-No_Elect DA 1-4 (1PM-9PM)_44722_Combined</v>
      </c>
      <c r="B305" t="s">
        <v>61</v>
      </c>
      <c r="C305" t="s">
        <v>297</v>
      </c>
      <c r="D305" t="s">
        <v>60</v>
      </c>
      <c r="E305" t="s">
        <v>60</v>
      </c>
      <c r="F305" t="s">
        <v>60</v>
      </c>
      <c r="G305" t="s">
        <v>60</v>
      </c>
      <c r="H305" t="s">
        <v>96</v>
      </c>
      <c r="I305" t="s">
        <v>60</v>
      </c>
      <c r="J305" t="s">
        <v>60</v>
      </c>
      <c r="K305" t="s">
        <v>195</v>
      </c>
      <c r="L305" s="10">
        <v>44722</v>
      </c>
      <c r="M305">
        <v>14</v>
      </c>
      <c r="N305">
        <v>21</v>
      </c>
      <c r="O305" t="s">
        <v>245</v>
      </c>
      <c r="P305">
        <v>110</v>
      </c>
      <c r="Q305">
        <v>110</v>
      </c>
      <c r="R305">
        <v>1</v>
      </c>
      <c r="S305">
        <v>0</v>
      </c>
      <c r="T305">
        <v>0</v>
      </c>
      <c r="U305">
        <v>0</v>
      </c>
      <c r="V305">
        <v>0</v>
      </c>
      <c r="W305">
        <v>6940.4035000000003</v>
      </c>
      <c r="X305">
        <v>6671.3076000000001</v>
      </c>
      <c r="Y305">
        <v>6418.3116</v>
      </c>
      <c r="Z305">
        <v>6544.8631999999998</v>
      </c>
      <c r="AA305">
        <v>6868.9915000000001</v>
      </c>
      <c r="AB305">
        <v>7546.6158999999998</v>
      </c>
      <c r="AC305">
        <v>9160.6272000000008</v>
      </c>
      <c r="AD305">
        <v>10855.147000000001</v>
      </c>
      <c r="AE305">
        <v>11842.269</v>
      </c>
      <c r="AF305">
        <v>12866.303</v>
      </c>
      <c r="AG305">
        <v>14845.768</v>
      </c>
      <c r="AH305">
        <v>16147.777</v>
      </c>
      <c r="AI305">
        <v>16815.560000000001</v>
      </c>
      <c r="AJ305">
        <v>16939.271000000001</v>
      </c>
      <c r="AK305">
        <v>17131.774000000001</v>
      </c>
      <c r="AL305">
        <v>17181.736000000001</v>
      </c>
      <c r="AM305">
        <v>17233.544000000002</v>
      </c>
      <c r="AN305">
        <v>16880.311000000002</v>
      </c>
      <c r="AO305">
        <v>17378.991999999998</v>
      </c>
      <c r="AP305">
        <v>16772.036</v>
      </c>
      <c r="AQ305">
        <v>16431.075000000001</v>
      </c>
      <c r="AR305">
        <v>13957.566000000001</v>
      </c>
      <c r="AS305">
        <v>10930.103999999999</v>
      </c>
      <c r="AT305">
        <v>8873.9979000000003</v>
      </c>
      <c r="AU305">
        <v>69.624184999999997</v>
      </c>
      <c r="AV305">
        <v>68.562607</v>
      </c>
      <c r="AW305">
        <v>67.259005000000002</v>
      </c>
      <c r="AX305">
        <v>66.568095999999997</v>
      </c>
      <c r="AY305">
        <v>65.728559000000004</v>
      </c>
      <c r="AZ305">
        <v>64.153858999999997</v>
      </c>
      <c r="BA305">
        <v>65.532762000000005</v>
      </c>
      <c r="BB305">
        <v>69.770926000000003</v>
      </c>
      <c r="BC305">
        <v>74.502229999999997</v>
      </c>
      <c r="BD305">
        <v>79.814751000000001</v>
      </c>
      <c r="BE305">
        <v>83.963635999999994</v>
      </c>
      <c r="BF305">
        <v>87.902486999999994</v>
      </c>
      <c r="BG305">
        <v>90.776071999999999</v>
      </c>
      <c r="BH305">
        <v>91.668525000000002</v>
      </c>
      <c r="BI305">
        <v>91.589879999999994</v>
      </c>
      <c r="BJ305">
        <v>91.412007000000003</v>
      </c>
      <c r="BK305">
        <v>89.941165999999996</v>
      </c>
      <c r="BL305">
        <v>87.065352000000004</v>
      </c>
      <c r="BM305">
        <v>85.351028999999997</v>
      </c>
      <c r="BN305">
        <v>82.725213999999994</v>
      </c>
      <c r="BO305">
        <v>79.585162999999994</v>
      </c>
      <c r="BP305">
        <v>76.694168000000005</v>
      </c>
      <c r="BQ305">
        <v>74.569553999999997</v>
      </c>
      <c r="BR305">
        <v>72.938936999999996</v>
      </c>
      <c r="BS305">
        <v>80.585890000000006</v>
      </c>
      <c r="BT305">
        <v>240.84399999999999</v>
      </c>
      <c r="BU305">
        <v>240.3749</v>
      </c>
      <c r="BV305">
        <v>186.6078</v>
      </c>
      <c r="BW305">
        <v>111.8989</v>
      </c>
      <c r="BX305">
        <v>195.3065</v>
      </c>
      <c r="BY305">
        <v>191.68379999999999</v>
      </c>
      <c r="BZ305">
        <v>-257.40300000000002</v>
      </c>
      <c r="CA305">
        <v>-180.2313</v>
      </c>
      <c r="CB305">
        <v>221.50380000000001</v>
      </c>
      <c r="CC305">
        <v>278.48559999999998</v>
      </c>
      <c r="CD305">
        <v>-173.84809999999999</v>
      </c>
      <c r="CE305">
        <v>-203.37029999999999</v>
      </c>
      <c r="CF305">
        <v>-58.66431</v>
      </c>
      <c r="CG305">
        <v>-138.04470000000001</v>
      </c>
      <c r="CH305">
        <v>-79.691090000000003</v>
      </c>
      <c r="CI305">
        <v>-159.78149999999999</v>
      </c>
      <c r="CJ305">
        <v>411.60419999999999</v>
      </c>
      <c r="CK305">
        <v>-40.20543</v>
      </c>
      <c r="CL305">
        <v>220.79499999999999</v>
      </c>
      <c r="CM305">
        <v>-902.41480000000001</v>
      </c>
      <c r="CN305">
        <v>-1870.0730000000001</v>
      </c>
      <c r="CO305">
        <v>-615.12519999999995</v>
      </c>
      <c r="CP305">
        <v>-221.3724</v>
      </c>
      <c r="CQ305">
        <v>20121.560000000001</v>
      </c>
      <c r="CR305">
        <v>18002.57</v>
      </c>
      <c r="CS305">
        <v>13625.27</v>
      </c>
      <c r="CT305">
        <v>9797.7909999999993</v>
      </c>
      <c r="CU305">
        <v>8351.1569999999992</v>
      </c>
      <c r="CV305">
        <v>6885.3590000000004</v>
      </c>
      <c r="CW305">
        <v>4503.9350000000004</v>
      </c>
      <c r="CX305">
        <v>5416.7820000000002</v>
      </c>
      <c r="CY305">
        <v>7994.1289999999999</v>
      </c>
      <c r="CZ305">
        <v>9697.8700000000008</v>
      </c>
      <c r="DA305">
        <v>14700.62</v>
      </c>
      <c r="DB305">
        <v>20931.52</v>
      </c>
      <c r="DC305">
        <v>25047.52</v>
      </c>
      <c r="DD305">
        <v>41772.75</v>
      </c>
      <c r="DE305">
        <v>36867.18</v>
      </c>
      <c r="DF305">
        <v>50557.84</v>
      </c>
      <c r="DG305">
        <v>59640.05</v>
      </c>
      <c r="DH305">
        <v>68658.679999999993</v>
      </c>
      <c r="DI305">
        <v>82593.5</v>
      </c>
      <c r="DJ305">
        <v>92907.98</v>
      </c>
      <c r="DK305">
        <v>88689.31</v>
      </c>
      <c r="DL305">
        <v>78189.31</v>
      </c>
      <c r="DM305">
        <v>53853.08</v>
      </c>
      <c r="DN305">
        <v>43143.75</v>
      </c>
      <c r="DO305">
        <v>14</v>
      </c>
      <c r="DP305">
        <v>21</v>
      </c>
      <c r="DQ305">
        <v>1.3326789999999999</v>
      </c>
    </row>
    <row r="306" spans="1:121" x14ac:dyDescent="0.3">
      <c r="A306" t="str">
        <f t="shared" si="4"/>
        <v>OtherDR-No_Elect DA 1-4 (1PM-9PM)_44722_Combined</v>
      </c>
      <c r="B306" t="s">
        <v>61</v>
      </c>
      <c r="C306" t="s">
        <v>299</v>
      </c>
      <c r="D306" t="s">
        <v>60</v>
      </c>
      <c r="E306" t="s">
        <v>60</v>
      </c>
      <c r="F306" t="s">
        <v>60</v>
      </c>
      <c r="G306" t="s">
        <v>60</v>
      </c>
      <c r="H306" t="s">
        <v>60</v>
      </c>
      <c r="I306" t="s">
        <v>96</v>
      </c>
      <c r="J306" t="s">
        <v>60</v>
      </c>
      <c r="K306" t="s">
        <v>195</v>
      </c>
      <c r="L306" s="10">
        <v>44722</v>
      </c>
      <c r="M306">
        <v>14</v>
      </c>
      <c r="N306">
        <v>21</v>
      </c>
      <c r="O306" t="s">
        <v>245</v>
      </c>
      <c r="P306">
        <v>118</v>
      </c>
      <c r="Q306">
        <v>118</v>
      </c>
      <c r="R306">
        <v>1</v>
      </c>
      <c r="S306">
        <v>0</v>
      </c>
      <c r="T306">
        <v>0</v>
      </c>
      <c r="U306">
        <v>0</v>
      </c>
      <c r="V306">
        <v>0</v>
      </c>
      <c r="W306">
        <v>7340.3235000000004</v>
      </c>
      <c r="X306">
        <v>6974.2875999999997</v>
      </c>
      <c r="Y306">
        <v>6696.2915999999996</v>
      </c>
      <c r="Z306">
        <v>6811.0631999999996</v>
      </c>
      <c r="AA306">
        <v>7139.3715000000002</v>
      </c>
      <c r="AB306">
        <v>7816.5159000000003</v>
      </c>
      <c r="AC306">
        <v>9433.9671999999991</v>
      </c>
      <c r="AD306">
        <v>11181.427</v>
      </c>
      <c r="AE306">
        <v>12256.769</v>
      </c>
      <c r="AF306">
        <v>13381.522999999999</v>
      </c>
      <c r="AG306">
        <v>15456.828</v>
      </c>
      <c r="AH306">
        <v>16798.136999999999</v>
      </c>
      <c r="AI306">
        <v>17488.7</v>
      </c>
      <c r="AJ306">
        <v>17608.891</v>
      </c>
      <c r="AK306">
        <v>17872.434000000001</v>
      </c>
      <c r="AL306">
        <v>17929.216</v>
      </c>
      <c r="AM306">
        <v>17943.144</v>
      </c>
      <c r="AN306">
        <v>17634.731</v>
      </c>
      <c r="AO306">
        <v>18097.831999999999</v>
      </c>
      <c r="AP306">
        <v>17415.736000000001</v>
      </c>
      <c r="AQ306">
        <v>17060.575000000001</v>
      </c>
      <c r="AR306">
        <v>14572.726000000001</v>
      </c>
      <c r="AS306">
        <v>11464.683999999999</v>
      </c>
      <c r="AT306">
        <v>9382.0779000000002</v>
      </c>
      <c r="AU306">
        <v>69.526888</v>
      </c>
      <c r="AV306">
        <v>68.490831999999997</v>
      </c>
      <c r="AW306">
        <v>67.195069000000004</v>
      </c>
      <c r="AX306">
        <v>66.500077000000005</v>
      </c>
      <c r="AY306">
        <v>65.645223000000001</v>
      </c>
      <c r="AZ306">
        <v>64.088443999999996</v>
      </c>
      <c r="BA306">
        <v>65.501155999999995</v>
      </c>
      <c r="BB306">
        <v>69.718874999999997</v>
      </c>
      <c r="BC306">
        <v>74.421880000000002</v>
      </c>
      <c r="BD306">
        <v>79.759552999999997</v>
      </c>
      <c r="BE306">
        <v>83.872804000000002</v>
      </c>
      <c r="BF306">
        <v>87.824421999999998</v>
      </c>
      <c r="BG306">
        <v>90.668413000000001</v>
      </c>
      <c r="BH306">
        <v>91.487904</v>
      </c>
      <c r="BI306">
        <v>91.423497999999995</v>
      </c>
      <c r="BJ306">
        <v>91.278813999999997</v>
      </c>
      <c r="BK306">
        <v>89.776116999999999</v>
      </c>
      <c r="BL306">
        <v>86.891602000000006</v>
      </c>
      <c r="BM306">
        <v>85.170030999999994</v>
      </c>
      <c r="BN306">
        <v>82.557011000000003</v>
      </c>
      <c r="BO306">
        <v>79.439214000000007</v>
      </c>
      <c r="BP306">
        <v>76.591988000000001</v>
      </c>
      <c r="BQ306">
        <v>74.488675000000001</v>
      </c>
      <c r="BR306">
        <v>72.866949000000005</v>
      </c>
      <c r="BS306">
        <v>108.05159999999999</v>
      </c>
      <c r="BT306">
        <v>276.67059999999998</v>
      </c>
      <c r="BU306">
        <v>278.69810000000001</v>
      </c>
      <c r="BV306">
        <v>211.2174</v>
      </c>
      <c r="BW306">
        <v>126.2859</v>
      </c>
      <c r="BX306">
        <v>205.64920000000001</v>
      </c>
      <c r="BY306">
        <v>194.61009999999999</v>
      </c>
      <c r="BZ306">
        <v>-267.17910000000001</v>
      </c>
      <c r="CA306">
        <v>-176.24209999999999</v>
      </c>
      <c r="CB306">
        <v>225.96039999999999</v>
      </c>
      <c r="CC306">
        <v>254.6549</v>
      </c>
      <c r="CD306">
        <v>-188.15969999999999</v>
      </c>
      <c r="CE306">
        <v>-195.6507</v>
      </c>
      <c r="CF306">
        <v>-21.251580000000001</v>
      </c>
      <c r="CG306">
        <v>-136.5334</v>
      </c>
      <c r="CH306">
        <v>-97.692189999999997</v>
      </c>
      <c r="CI306">
        <v>-147.9992</v>
      </c>
      <c r="CJ306">
        <v>355.31959999999998</v>
      </c>
      <c r="CK306">
        <v>-94.914869999999993</v>
      </c>
      <c r="CL306">
        <v>209.1721</v>
      </c>
      <c r="CM306">
        <v>-943.42780000000005</v>
      </c>
      <c r="CN306">
        <v>-1953.039</v>
      </c>
      <c r="CO306">
        <v>-659.58249999999998</v>
      </c>
      <c r="CP306">
        <v>-249.5266</v>
      </c>
      <c r="CQ306">
        <v>20190.53</v>
      </c>
      <c r="CR306">
        <v>18102.23</v>
      </c>
      <c r="CS306">
        <v>13649.81</v>
      </c>
      <c r="CT306">
        <v>9815.1</v>
      </c>
      <c r="CU306">
        <v>8363.902</v>
      </c>
      <c r="CV306">
        <v>6895.848</v>
      </c>
      <c r="CW306">
        <v>4515.3680000000004</v>
      </c>
      <c r="CX306">
        <v>5428.3890000000001</v>
      </c>
      <c r="CY306">
        <v>8029.1419999999998</v>
      </c>
      <c r="CZ306">
        <v>9731.4680000000008</v>
      </c>
      <c r="DA306">
        <v>14749.17</v>
      </c>
      <c r="DB306">
        <v>20995.88</v>
      </c>
      <c r="DC306">
        <v>25112.55</v>
      </c>
      <c r="DD306">
        <v>41820.81</v>
      </c>
      <c r="DE306">
        <v>36930.9</v>
      </c>
      <c r="DF306">
        <v>50640.97</v>
      </c>
      <c r="DG306">
        <v>59722.74</v>
      </c>
      <c r="DH306">
        <v>68728.350000000006</v>
      </c>
      <c r="DI306">
        <v>82660.62</v>
      </c>
      <c r="DJ306">
        <v>92984.12</v>
      </c>
      <c r="DK306">
        <v>88785.18</v>
      </c>
      <c r="DL306">
        <v>78273.47</v>
      </c>
      <c r="DM306">
        <v>53932.11</v>
      </c>
      <c r="DN306">
        <v>43213.14</v>
      </c>
      <c r="DO306">
        <v>14</v>
      </c>
      <c r="DP306">
        <v>21</v>
      </c>
      <c r="DQ306">
        <v>1.335291</v>
      </c>
    </row>
    <row r="307" spans="1:121" x14ac:dyDescent="0.3">
      <c r="A307" t="str">
        <f t="shared" si="4"/>
        <v>Size_Grp-200 kW and above_Elect DA 1-4 (1PM-9PM)_44722_Combined</v>
      </c>
      <c r="B307" t="s">
        <v>61</v>
      </c>
      <c r="C307" t="s">
        <v>199</v>
      </c>
      <c r="D307" t="s">
        <v>60</v>
      </c>
      <c r="E307" t="s">
        <v>60</v>
      </c>
      <c r="F307" t="s">
        <v>60</v>
      </c>
      <c r="G307" t="s">
        <v>60</v>
      </c>
      <c r="H307" t="s">
        <v>60</v>
      </c>
      <c r="I307" t="s">
        <v>60</v>
      </c>
      <c r="J307" t="s">
        <v>101</v>
      </c>
      <c r="K307" t="s">
        <v>195</v>
      </c>
      <c r="L307" s="10">
        <v>44722</v>
      </c>
      <c r="M307">
        <v>14</v>
      </c>
      <c r="N307">
        <v>21</v>
      </c>
      <c r="O307" t="s">
        <v>245</v>
      </c>
      <c r="P307">
        <v>19</v>
      </c>
      <c r="Q307">
        <v>19</v>
      </c>
      <c r="R307">
        <v>1</v>
      </c>
      <c r="S307">
        <v>0</v>
      </c>
      <c r="T307">
        <v>0</v>
      </c>
      <c r="U307">
        <v>0</v>
      </c>
      <c r="V307">
        <v>0</v>
      </c>
      <c r="W307">
        <v>5871.3294999999998</v>
      </c>
      <c r="X307">
        <v>5477.2709999999997</v>
      </c>
      <c r="Y307">
        <v>5231.9859999999999</v>
      </c>
      <c r="Z307">
        <v>5320.92</v>
      </c>
      <c r="AA307">
        <v>5553.3705</v>
      </c>
      <c r="AB307">
        <v>6165.6045000000004</v>
      </c>
      <c r="AC307">
        <v>7592.1710000000003</v>
      </c>
      <c r="AD307">
        <v>8869.9480000000003</v>
      </c>
      <c r="AE307">
        <v>9192.5769999999993</v>
      </c>
      <c r="AF307">
        <v>9307.5720000000001</v>
      </c>
      <c r="AG307">
        <v>10805.517</v>
      </c>
      <c r="AH307">
        <v>11698.353999999999</v>
      </c>
      <c r="AI307">
        <v>12136.112999999999</v>
      </c>
      <c r="AJ307">
        <v>12370.089</v>
      </c>
      <c r="AK307">
        <v>12341.611999999999</v>
      </c>
      <c r="AL307">
        <v>12291.996999999999</v>
      </c>
      <c r="AM307">
        <v>12306.346</v>
      </c>
      <c r="AN307">
        <v>12036.460999999999</v>
      </c>
      <c r="AO307">
        <v>12747.329</v>
      </c>
      <c r="AP307">
        <v>12876.821</v>
      </c>
      <c r="AQ307">
        <v>12417.741</v>
      </c>
      <c r="AR307">
        <v>10975.878000000001</v>
      </c>
      <c r="AS307">
        <v>8933.7924999999996</v>
      </c>
      <c r="AT307">
        <v>7596.6935000000003</v>
      </c>
      <c r="AU307">
        <v>68.394737000000006</v>
      </c>
      <c r="AV307">
        <v>67.289473999999998</v>
      </c>
      <c r="AW307">
        <v>66.131579000000002</v>
      </c>
      <c r="AX307">
        <v>65.342105000000004</v>
      </c>
      <c r="AY307">
        <v>64.447367999999997</v>
      </c>
      <c r="AZ307">
        <v>62.710526000000002</v>
      </c>
      <c r="BA307">
        <v>63.868420999999998</v>
      </c>
      <c r="BB307">
        <v>68.263158000000004</v>
      </c>
      <c r="BC307">
        <v>72.842105000000004</v>
      </c>
      <c r="BD307">
        <v>78.815788999999995</v>
      </c>
      <c r="BE307">
        <v>83.105262999999994</v>
      </c>
      <c r="BF307">
        <v>86.973684000000006</v>
      </c>
      <c r="BG307">
        <v>89.973684000000006</v>
      </c>
      <c r="BH307">
        <v>89.394737000000006</v>
      </c>
      <c r="BI307">
        <v>89.5</v>
      </c>
      <c r="BJ307">
        <v>89.763158000000004</v>
      </c>
      <c r="BK307">
        <v>87.947367999999997</v>
      </c>
      <c r="BL307">
        <v>84.894737000000006</v>
      </c>
      <c r="BM307">
        <v>83.421053000000001</v>
      </c>
      <c r="BN307">
        <v>80.473684000000006</v>
      </c>
      <c r="BO307">
        <v>77.394737000000006</v>
      </c>
      <c r="BP307">
        <v>74.815788999999995</v>
      </c>
      <c r="BQ307">
        <v>72.763158000000004</v>
      </c>
      <c r="BR307">
        <v>70.921053000000001</v>
      </c>
      <c r="BS307">
        <v>51.770690000000002</v>
      </c>
      <c r="BT307">
        <v>233.0172</v>
      </c>
      <c r="BU307">
        <v>218.78120000000001</v>
      </c>
      <c r="BV307">
        <v>152.98410000000001</v>
      </c>
      <c r="BW307">
        <v>114.6391</v>
      </c>
      <c r="BX307">
        <v>121.54130000000001</v>
      </c>
      <c r="BY307">
        <v>76.124250000000004</v>
      </c>
      <c r="BZ307">
        <v>-321.64499999999998</v>
      </c>
      <c r="CA307">
        <v>-153.97460000000001</v>
      </c>
      <c r="CB307">
        <v>256.57069999999999</v>
      </c>
      <c r="CC307">
        <v>320.13310000000001</v>
      </c>
      <c r="CD307">
        <v>-86.319140000000004</v>
      </c>
      <c r="CE307">
        <v>-166.83080000000001</v>
      </c>
      <c r="CF307">
        <v>-357.27140000000003</v>
      </c>
      <c r="CG307">
        <v>-319.11380000000003</v>
      </c>
      <c r="CH307">
        <v>-212.26769999999999</v>
      </c>
      <c r="CI307">
        <v>-210.45509999999999</v>
      </c>
      <c r="CJ307">
        <v>409.41359999999997</v>
      </c>
      <c r="CK307">
        <v>6.539066</v>
      </c>
      <c r="CL307">
        <v>-113.1879</v>
      </c>
      <c r="CM307">
        <v>-701.38689999999997</v>
      </c>
      <c r="CN307">
        <v>-1650.8689999999999</v>
      </c>
      <c r="CO307">
        <v>-499.63420000000002</v>
      </c>
      <c r="CP307">
        <v>-170.62629999999999</v>
      </c>
      <c r="CQ307">
        <v>19711.009999999998</v>
      </c>
      <c r="CR307">
        <v>17632.34</v>
      </c>
      <c r="CS307">
        <v>13337.64</v>
      </c>
      <c r="CT307">
        <v>9657.3780000000006</v>
      </c>
      <c r="CU307">
        <v>8272.8729999999996</v>
      </c>
      <c r="CV307">
        <v>6819.4170000000004</v>
      </c>
      <c r="CW307">
        <v>4440.1210000000001</v>
      </c>
      <c r="CX307">
        <v>5268.8490000000002</v>
      </c>
      <c r="CY307">
        <v>7212.0370000000003</v>
      </c>
      <c r="CZ307">
        <v>9213.9979999999996</v>
      </c>
      <c r="DA307">
        <v>14352.21</v>
      </c>
      <c r="DB307">
        <v>20673.3</v>
      </c>
      <c r="DC307">
        <v>24799.52</v>
      </c>
      <c r="DD307">
        <v>41541.1</v>
      </c>
      <c r="DE307">
        <v>36647.050000000003</v>
      </c>
      <c r="DF307">
        <v>50331.79</v>
      </c>
      <c r="DG307">
        <v>59478.85</v>
      </c>
      <c r="DH307">
        <v>68496.42</v>
      </c>
      <c r="DI307">
        <v>82352.38</v>
      </c>
      <c r="DJ307">
        <v>92470.25</v>
      </c>
      <c r="DK307">
        <v>88173.73</v>
      </c>
      <c r="DL307">
        <v>77930.100000000006</v>
      </c>
      <c r="DM307">
        <v>53649.760000000002</v>
      </c>
      <c r="DN307">
        <v>43010.32</v>
      </c>
      <c r="DO307">
        <v>14</v>
      </c>
      <c r="DP307">
        <v>21</v>
      </c>
      <c r="DQ307">
        <v>1.2164999999999999</v>
      </c>
    </row>
    <row r="308" spans="1:121" x14ac:dyDescent="0.3">
      <c r="A308" t="str">
        <f t="shared" si="4"/>
        <v>All_Elect DA 1-4 (1PM-9PM)_44722_Combined</v>
      </c>
      <c r="B308" t="s">
        <v>61</v>
      </c>
      <c r="C308" t="s">
        <v>60</v>
      </c>
      <c r="D308" t="s">
        <v>60</v>
      </c>
      <c r="E308" t="s">
        <v>60</v>
      </c>
      <c r="F308" t="s">
        <v>60</v>
      </c>
      <c r="G308" t="s">
        <v>60</v>
      </c>
      <c r="H308" t="s">
        <v>60</v>
      </c>
      <c r="I308" t="s">
        <v>60</v>
      </c>
      <c r="J308" t="s">
        <v>60</v>
      </c>
      <c r="K308" t="s">
        <v>195</v>
      </c>
      <c r="L308" s="10">
        <v>44722</v>
      </c>
      <c r="M308">
        <v>14</v>
      </c>
      <c r="N308">
        <v>21</v>
      </c>
      <c r="O308" t="s">
        <v>245</v>
      </c>
      <c r="P308">
        <v>118</v>
      </c>
      <c r="Q308">
        <v>118</v>
      </c>
      <c r="R308">
        <v>1</v>
      </c>
      <c r="S308">
        <v>0</v>
      </c>
      <c r="T308">
        <v>0</v>
      </c>
      <c r="U308">
        <v>0</v>
      </c>
      <c r="V308">
        <v>0</v>
      </c>
      <c r="W308">
        <v>7340.3235000000004</v>
      </c>
      <c r="X308">
        <v>6974.2875999999997</v>
      </c>
      <c r="Y308">
        <v>6696.2915999999996</v>
      </c>
      <c r="Z308">
        <v>6811.0631999999996</v>
      </c>
      <c r="AA308">
        <v>7139.3715000000002</v>
      </c>
      <c r="AB308">
        <v>7816.5159000000003</v>
      </c>
      <c r="AC308">
        <v>9433.9671999999991</v>
      </c>
      <c r="AD308">
        <v>11181.427</v>
      </c>
      <c r="AE308">
        <v>12256.769</v>
      </c>
      <c r="AF308">
        <v>13381.522999999999</v>
      </c>
      <c r="AG308">
        <v>15456.828</v>
      </c>
      <c r="AH308">
        <v>16798.136999999999</v>
      </c>
      <c r="AI308">
        <v>17488.7</v>
      </c>
      <c r="AJ308">
        <v>17608.891</v>
      </c>
      <c r="AK308">
        <v>17872.434000000001</v>
      </c>
      <c r="AL308">
        <v>17929.216</v>
      </c>
      <c r="AM308">
        <v>17943.144</v>
      </c>
      <c r="AN308">
        <v>17634.731</v>
      </c>
      <c r="AO308">
        <v>18097.831999999999</v>
      </c>
      <c r="AP308">
        <v>17415.736000000001</v>
      </c>
      <c r="AQ308">
        <v>17060.575000000001</v>
      </c>
      <c r="AR308">
        <v>14572.726000000001</v>
      </c>
      <c r="AS308">
        <v>11464.683999999999</v>
      </c>
      <c r="AT308">
        <v>9382.0779000000002</v>
      </c>
      <c r="AU308">
        <v>69.526888</v>
      </c>
      <c r="AV308">
        <v>68.490831999999997</v>
      </c>
      <c r="AW308">
        <v>67.195069000000004</v>
      </c>
      <c r="AX308">
        <v>66.500077000000005</v>
      </c>
      <c r="AY308">
        <v>65.645223000000001</v>
      </c>
      <c r="AZ308">
        <v>64.088443999999996</v>
      </c>
      <c r="BA308">
        <v>65.501155999999995</v>
      </c>
      <c r="BB308">
        <v>69.718874999999997</v>
      </c>
      <c r="BC308">
        <v>74.421880000000002</v>
      </c>
      <c r="BD308">
        <v>79.759552999999997</v>
      </c>
      <c r="BE308">
        <v>83.872804000000002</v>
      </c>
      <c r="BF308">
        <v>87.824421999999998</v>
      </c>
      <c r="BG308">
        <v>90.668413000000001</v>
      </c>
      <c r="BH308">
        <v>91.487904</v>
      </c>
      <c r="BI308">
        <v>91.423497999999995</v>
      </c>
      <c r="BJ308">
        <v>91.278813999999997</v>
      </c>
      <c r="BK308">
        <v>89.776116999999999</v>
      </c>
      <c r="BL308">
        <v>86.891602000000006</v>
      </c>
      <c r="BM308">
        <v>85.170030999999994</v>
      </c>
      <c r="BN308">
        <v>82.557011000000003</v>
      </c>
      <c r="BO308">
        <v>79.439214000000007</v>
      </c>
      <c r="BP308">
        <v>76.591988000000001</v>
      </c>
      <c r="BQ308">
        <v>74.488675000000001</v>
      </c>
      <c r="BR308">
        <v>72.866949000000005</v>
      </c>
      <c r="BS308">
        <v>108.05159999999999</v>
      </c>
      <c r="BT308">
        <v>276.67059999999998</v>
      </c>
      <c r="BU308">
        <v>278.69810000000001</v>
      </c>
      <c r="BV308">
        <v>211.2174</v>
      </c>
      <c r="BW308">
        <v>126.2859</v>
      </c>
      <c r="BX308">
        <v>205.64920000000001</v>
      </c>
      <c r="BY308">
        <v>194.61009999999999</v>
      </c>
      <c r="BZ308">
        <v>-267.17910000000001</v>
      </c>
      <c r="CA308">
        <v>-176.24209999999999</v>
      </c>
      <c r="CB308">
        <v>225.96039999999999</v>
      </c>
      <c r="CC308">
        <v>254.6549</v>
      </c>
      <c r="CD308">
        <v>-188.15969999999999</v>
      </c>
      <c r="CE308">
        <v>-195.6507</v>
      </c>
      <c r="CF308">
        <v>-21.251580000000001</v>
      </c>
      <c r="CG308">
        <v>-136.5334</v>
      </c>
      <c r="CH308">
        <v>-97.692189999999997</v>
      </c>
      <c r="CI308">
        <v>-147.9992</v>
      </c>
      <c r="CJ308">
        <v>355.31959999999998</v>
      </c>
      <c r="CK308">
        <v>-94.914869999999993</v>
      </c>
      <c r="CL308">
        <v>209.1721</v>
      </c>
      <c r="CM308">
        <v>-943.42780000000005</v>
      </c>
      <c r="CN308">
        <v>-1953.039</v>
      </c>
      <c r="CO308">
        <v>-659.58249999999998</v>
      </c>
      <c r="CP308">
        <v>-249.5266</v>
      </c>
      <c r="CQ308">
        <v>20190.53</v>
      </c>
      <c r="CR308">
        <v>18102.23</v>
      </c>
      <c r="CS308">
        <v>13649.81</v>
      </c>
      <c r="CT308">
        <v>9815.1</v>
      </c>
      <c r="CU308">
        <v>8363.902</v>
      </c>
      <c r="CV308">
        <v>6895.848</v>
      </c>
      <c r="CW308">
        <v>4515.3680000000004</v>
      </c>
      <c r="CX308">
        <v>5428.3890000000001</v>
      </c>
      <c r="CY308">
        <v>8029.1419999999998</v>
      </c>
      <c r="CZ308">
        <v>9731.4680000000008</v>
      </c>
      <c r="DA308">
        <v>14749.17</v>
      </c>
      <c r="DB308">
        <v>20995.88</v>
      </c>
      <c r="DC308">
        <v>25112.55</v>
      </c>
      <c r="DD308">
        <v>41820.81</v>
      </c>
      <c r="DE308">
        <v>36930.9</v>
      </c>
      <c r="DF308">
        <v>50640.97</v>
      </c>
      <c r="DG308">
        <v>59722.74</v>
      </c>
      <c r="DH308">
        <v>68728.350000000006</v>
      </c>
      <c r="DI308">
        <v>82660.62</v>
      </c>
      <c r="DJ308">
        <v>92984.12</v>
      </c>
      <c r="DK308">
        <v>88785.18</v>
      </c>
      <c r="DL308">
        <v>78273.47</v>
      </c>
      <c r="DM308">
        <v>53932.11</v>
      </c>
      <c r="DN308">
        <v>43213.14</v>
      </c>
      <c r="DO308">
        <v>14</v>
      </c>
      <c r="DP308">
        <v>21</v>
      </c>
      <c r="DQ308">
        <v>1.335291</v>
      </c>
    </row>
    <row r="309" spans="1:121" x14ac:dyDescent="0.3">
      <c r="A309" t="str">
        <f t="shared" si="4"/>
        <v>Size_Grp-20 to 199.99 kW_Elect DA 1-4 (1PM-9PM)_44722_Combined</v>
      </c>
      <c r="B309" t="s">
        <v>61</v>
      </c>
      <c r="C309" t="s">
        <v>193</v>
      </c>
      <c r="D309" t="s">
        <v>60</v>
      </c>
      <c r="E309" t="s">
        <v>60</v>
      </c>
      <c r="F309" t="s">
        <v>60</v>
      </c>
      <c r="G309" t="s">
        <v>60</v>
      </c>
      <c r="H309" t="s">
        <v>60</v>
      </c>
      <c r="I309" t="s">
        <v>60</v>
      </c>
      <c r="J309" t="s">
        <v>100</v>
      </c>
      <c r="K309" t="s">
        <v>195</v>
      </c>
      <c r="L309" s="10">
        <v>44722</v>
      </c>
      <c r="M309">
        <v>14</v>
      </c>
      <c r="N309">
        <v>21</v>
      </c>
      <c r="O309" t="s">
        <v>245</v>
      </c>
      <c r="P309">
        <v>93</v>
      </c>
      <c r="Q309">
        <v>93</v>
      </c>
      <c r="R309">
        <v>1</v>
      </c>
      <c r="S309">
        <v>0</v>
      </c>
      <c r="T309">
        <v>0</v>
      </c>
      <c r="U309">
        <v>0</v>
      </c>
      <c r="V309">
        <v>0</v>
      </c>
      <c r="W309">
        <v>1466.213</v>
      </c>
      <c r="X309">
        <v>1494.3196</v>
      </c>
      <c r="Y309">
        <v>1461.5286000000001</v>
      </c>
      <c r="Z309">
        <v>1486.4892</v>
      </c>
      <c r="AA309">
        <v>1581.5450000000001</v>
      </c>
      <c r="AB309">
        <v>1648.2493999999999</v>
      </c>
      <c r="AC309">
        <v>1839.4412</v>
      </c>
      <c r="AD309">
        <v>2309.7828</v>
      </c>
      <c r="AE309">
        <v>3062.096</v>
      </c>
      <c r="AF309">
        <v>4070.0583999999999</v>
      </c>
      <c r="AG309">
        <v>4645.4513999999999</v>
      </c>
      <c r="AH309">
        <v>5094.2204000000002</v>
      </c>
      <c r="AI309">
        <v>5346.3937999999998</v>
      </c>
      <c r="AJ309">
        <v>5233.0092000000004</v>
      </c>
      <c r="AK309">
        <v>5525.2511999999997</v>
      </c>
      <c r="AL309">
        <v>5631.1522000000004</v>
      </c>
      <c r="AM309">
        <v>5630.6175999999996</v>
      </c>
      <c r="AN309">
        <v>5591.5313999999998</v>
      </c>
      <c r="AO309">
        <v>5344.4834000000001</v>
      </c>
      <c r="AP309">
        <v>4529.9827999999998</v>
      </c>
      <c r="AQ309">
        <v>4637.1134000000002</v>
      </c>
      <c r="AR309">
        <v>3591.1062000000002</v>
      </c>
      <c r="AS309">
        <v>2524.6664000000001</v>
      </c>
      <c r="AT309">
        <v>1782.3484000000001</v>
      </c>
      <c r="AU309">
        <v>69.844086000000004</v>
      </c>
      <c r="AV309">
        <v>68.838710000000006</v>
      </c>
      <c r="AW309">
        <v>67.526882000000001</v>
      </c>
      <c r="AX309">
        <v>66.849462000000003</v>
      </c>
      <c r="AY309">
        <v>65.989247000000006</v>
      </c>
      <c r="AZ309">
        <v>64.430108000000004</v>
      </c>
      <c r="BA309">
        <v>65.924730999999994</v>
      </c>
      <c r="BB309">
        <v>70.064515999999998</v>
      </c>
      <c r="BC309">
        <v>74.790323000000001</v>
      </c>
      <c r="BD309">
        <v>80.026882000000001</v>
      </c>
      <c r="BE309">
        <v>84.059139999999999</v>
      </c>
      <c r="BF309">
        <v>88.010752999999994</v>
      </c>
      <c r="BG309">
        <v>90.806451999999993</v>
      </c>
      <c r="BH309">
        <v>91.903226000000004</v>
      </c>
      <c r="BI309">
        <v>91.833332999999996</v>
      </c>
      <c r="BJ309">
        <v>91.645161000000002</v>
      </c>
      <c r="BK309">
        <v>90.279570000000007</v>
      </c>
      <c r="BL309">
        <v>87.489247000000006</v>
      </c>
      <c r="BM309">
        <v>85.709676999999999</v>
      </c>
      <c r="BN309">
        <v>83.134409000000005</v>
      </c>
      <c r="BO309">
        <v>80.016129000000006</v>
      </c>
      <c r="BP309">
        <v>77.091397999999998</v>
      </c>
      <c r="BQ309">
        <v>74.946236999999996</v>
      </c>
      <c r="BR309">
        <v>73.327956999999998</v>
      </c>
      <c r="BS309">
        <v>57.189570000000003</v>
      </c>
      <c r="BT309">
        <v>44.488630000000001</v>
      </c>
      <c r="BU309">
        <v>60.812019999999997</v>
      </c>
      <c r="BV309">
        <v>59.970359999999999</v>
      </c>
      <c r="BW309">
        <v>13.54646</v>
      </c>
      <c r="BX309">
        <v>83.565870000000004</v>
      </c>
      <c r="BY309">
        <v>118.58110000000001</v>
      </c>
      <c r="BZ309">
        <v>54.473640000000003</v>
      </c>
      <c r="CA309">
        <v>-22.42475</v>
      </c>
      <c r="CB309">
        <v>-30.778359999999999</v>
      </c>
      <c r="CC309">
        <v>-66.844380000000001</v>
      </c>
      <c r="CD309">
        <v>-103.5239</v>
      </c>
      <c r="CE309">
        <v>-30.020849999999999</v>
      </c>
      <c r="CF309">
        <v>334.45909999999998</v>
      </c>
      <c r="CG309">
        <v>181.5189</v>
      </c>
      <c r="CH309">
        <v>113.89449999999999</v>
      </c>
      <c r="CI309">
        <v>62.150190000000002</v>
      </c>
      <c r="CJ309">
        <v>-53.483249999999998</v>
      </c>
      <c r="CK309">
        <v>-100.6409</v>
      </c>
      <c r="CL309">
        <v>326.423</v>
      </c>
      <c r="CM309">
        <v>-242.26089999999999</v>
      </c>
      <c r="CN309">
        <v>-302.41789999999997</v>
      </c>
      <c r="CO309">
        <v>-157.86089999999999</v>
      </c>
      <c r="CP309">
        <v>-77.736249999999998</v>
      </c>
      <c r="CQ309">
        <v>479.49400000000003</v>
      </c>
      <c r="CR309">
        <v>469.86309999999997</v>
      </c>
      <c r="CS309">
        <v>312.13979999999998</v>
      </c>
      <c r="CT309">
        <v>157.69489999999999</v>
      </c>
      <c r="CU309">
        <v>91.002279999999999</v>
      </c>
      <c r="CV309">
        <v>76.424400000000006</v>
      </c>
      <c r="CW309">
        <v>75.230279999999993</v>
      </c>
      <c r="CX309">
        <v>159.52879999999999</v>
      </c>
      <c r="CY309">
        <v>817.07979999999998</v>
      </c>
      <c r="CZ309">
        <v>517.31470000000002</v>
      </c>
      <c r="DA309">
        <v>396.0428</v>
      </c>
      <c r="DB309">
        <v>322.14749999999998</v>
      </c>
      <c r="DC309">
        <v>312.69979999999998</v>
      </c>
      <c r="DD309">
        <v>279.40260000000001</v>
      </c>
      <c r="DE309">
        <v>283.64819999999997</v>
      </c>
      <c r="DF309">
        <v>308.90129999999999</v>
      </c>
      <c r="DG309">
        <v>243.625</v>
      </c>
      <c r="DH309">
        <v>231.684</v>
      </c>
      <c r="DI309">
        <v>308.10480000000001</v>
      </c>
      <c r="DJ309">
        <v>513.7133</v>
      </c>
      <c r="DK309">
        <v>611.32669999999996</v>
      </c>
      <c r="DL309">
        <v>343.26</v>
      </c>
      <c r="DM309">
        <v>282.30040000000002</v>
      </c>
      <c r="DN309">
        <v>202.7687</v>
      </c>
      <c r="DO309">
        <v>14</v>
      </c>
      <c r="DP309">
        <v>21</v>
      </c>
      <c r="DQ309">
        <v>1.34057</v>
      </c>
    </row>
    <row r="310" spans="1:121" x14ac:dyDescent="0.3">
      <c r="A310" t="str">
        <f t="shared" si="4"/>
        <v>Aggregator-CPower_Elect DA 1-4 (1PM-9PM)_44722_Combined</v>
      </c>
      <c r="B310" t="s">
        <v>61</v>
      </c>
      <c r="C310" t="s">
        <v>207</v>
      </c>
      <c r="D310" t="s">
        <v>60</v>
      </c>
      <c r="E310" t="s">
        <v>60</v>
      </c>
      <c r="F310" t="s">
        <v>41</v>
      </c>
      <c r="G310" t="s">
        <v>60</v>
      </c>
      <c r="H310" t="s">
        <v>60</v>
      </c>
      <c r="I310" t="s">
        <v>60</v>
      </c>
      <c r="J310" t="s">
        <v>60</v>
      </c>
      <c r="K310" t="s">
        <v>195</v>
      </c>
      <c r="L310" s="10">
        <v>44722</v>
      </c>
      <c r="M310">
        <v>14</v>
      </c>
      <c r="N310">
        <v>21</v>
      </c>
      <c r="O310" t="s">
        <v>245</v>
      </c>
      <c r="P310">
        <v>117</v>
      </c>
      <c r="Q310">
        <v>117</v>
      </c>
      <c r="R310">
        <v>1</v>
      </c>
      <c r="S310">
        <v>0</v>
      </c>
      <c r="T310">
        <v>0</v>
      </c>
      <c r="U310">
        <v>0</v>
      </c>
      <c r="V310">
        <v>0</v>
      </c>
      <c r="W310">
        <v>6557.9234999999999</v>
      </c>
      <c r="X310">
        <v>6230.2875999999997</v>
      </c>
      <c r="Y310">
        <v>5969.0915999999997</v>
      </c>
      <c r="Z310">
        <v>6083.8631999999998</v>
      </c>
      <c r="AA310">
        <v>6421.7714999999998</v>
      </c>
      <c r="AB310">
        <v>7089.3158999999996</v>
      </c>
      <c r="AC310">
        <v>8658.7672000000002</v>
      </c>
      <c r="AD310">
        <v>10315.027</v>
      </c>
      <c r="AE310">
        <v>11462.369000000001</v>
      </c>
      <c r="AF310">
        <v>12798.323</v>
      </c>
      <c r="AG310">
        <v>14895.227999999999</v>
      </c>
      <c r="AH310">
        <v>16214.937</v>
      </c>
      <c r="AI310">
        <v>16713.5</v>
      </c>
      <c r="AJ310">
        <v>16644.091</v>
      </c>
      <c r="AK310">
        <v>16986.833999999999</v>
      </c>
      <c r="AL310">
        <v>17103.616000000002</v>
      </c>
      <c r="AM310">
        <v>17107.944</v>
      </c>
      <c r="AN310">
        <v>16828.330999999998</v>
      </c>
      <c r="AO310">
        <v>17253.031999999999</v>
      </c>
      <c r="AP310">
        <v>16585.335999999999</v>
      </c>
      <c r="AQ310">
        <v>16237.375</v>
      </c>
      <c r="AR310">
        <v>13737.526</v>
      </c>
      <c r="AS310">
        <v>10639.084000000001</v>
      </c>
      <c r="AT310">
        <v>8563.6779000000006</v>
      </c>
      <c r="AU310">
        <v>69.642501999999993</v>
      </c>
      <c r="AV310">
        <v>68.597590999999994</v>
      </c>
      <c r="AW310">
        <v>67.290754000000007</v>
      </c>
      <c r="AX310">
        <v>66.594094999999996</v>
      </c>
      <c r="AY310">
        <v>65.731934999999993</v>
      </c>
      <c r="AZ310">
        <v>64.166122999999999</v>
      </c>
      <c r="BA310">
        <v>65.569541999999998</v>
      </c>
      <c r="BB310">
        <v>69.801942999999994</v>
      </c>
      <c r="BC310">
        <v>74.540869999999998</v>
      </c>
      <c r="BD310">
        <v>79.838695000000001</v>
      </c>
      <c r="BE310">
        <v>83.965733999999998</v>
      </c>
      <c r="BF310">
        <v>87.921211999999997</v>
      </c>
      <c r="BG310">
        <v>90.772416000000007</v>
      </c>
      <c r="BH310">
        <v>91.675835000000006</v>
      </c>
      <c r="BI310">
        <v>91.623699000000002</v>
      </c>
      <c r="BJ310">
        <v>91.456410000000005</v>
      </c>
      <c r="BK310">
        <v>89.966510999999997</v>
      </c>
      <c r="BL310">
        <v>87.078710000000001</v>
      </c>
      <c r="BM310">
        <v>85.329604000000003</v>
      </c>
      <c r="BN310">
        <v>82.719891000000004</v>
      </c>
      <c r="BO310">
        <v>79.588267000000002</v>
      </c>
      <c r="BP310">
        <v>76.725252999999995</v>
      </c>
      <c r="BQ310">
        <v>74.616782999999998</v>
      </c>
      <c r="BR310">
        <v>72.989744000000002</v>
      </c>
      <c r="BS310">
        <v>118.2839</v>
      </c>
      <c r="BT310">
        <v>286.28719999999998</v>
      </c>
      <c r="BU310">
        <v>308.53309999999999</v>
      </c>
      <c r="BV310">
        <v>251.1677</v>
      </c>
      <c r="BW310">
        <v>159.9924</v>
      </c>
      <c r="BX310">
        <v>252.57149999999999</v>
      </c>
      <c r="BY310">
        <v>263.89929999999998</v>
      </c>
      <c r="BZ310">
        <v>-170.59809999999999</v>
      </c>
      <c r="CA310">
        <v>-178.2561</v>
      </c>
      <c r="CB310">
        <v>-15.64423</v>
      </c>
      <c r="CC310">
        <v>-34.002229999999997</v>
      </c>
      <c r="CD310">
        <v>-425.4742</v>
      </c>
      <c r="CE310">
        <v>-259.01240000000001</v>
      </c>
      <c r="CF310">
        <v>106.5162</v>
      </c>
      <c r="CG310">
        <v>-81.33126</v>
      </c>
      <c r="CH310">
        <v>-86.69829</v>
      </c>
      <c r="CI310">
        <v>-82.650949999999995</v>
      </c>
      <c r="CJ310">
        <v>393.22430000000003</v>
      </c>
      <c r="CK310">
        <v>-16.503019999999999</v>
      </c>
      <c r="CL310">
        <v>283.82839999999999</v>
      </c>
      <c r="CM310">
        <v>-877.24940000000004</v>
      </c>
      <c r="CN310">
        <v>-1901.8040000000001</v>
      </c>
      <c r="CO310">
        <v>-634.26490000000001</v>
      </c>
      <c r="CP310">
        <v>-220.33860000000001</v>
      </c>
      <c r="CQ310">
        <v>19965.55</v>
      </c>
      <c r="CR310">
        <v>17870.330000000002</v>
      </c>
      <c r="CS310">
        <v>13468.39</v>
      </c>
      <c r="CT310">
        <v>9664.92</v>
      </c>
      <c r="CU310">
        <v>8197.94</v>
      </c>
      <c r="CV310">
        <v>6772.9759999999997</v>
      </c>
      <c r="CW310">
        <v>4474.0249999999996</v>
      </c>
      <c r="CX310">
        <v>5346.5990000000002</v>
      </c>
      <c r="CY310">
        <v>7915.5479999999998</v>
      </c>
      <c r="CZ310">
        <v>9566.6450000000004</v>
      </c>
      <c r="DA310">
        <v>14387.14</v>
      </c>
      <c r="DB310">
        <v>20307.38</v>
      </c>
      <c r="DC310">
        <v>24368.67</v>
      </c>
      <c r="DD310">
        <v>41258.71</v>
      </c>
      <c r="DE310">
        <v>36324.839999999997</v>
      </c>
      <c r="DF310">
        <v>50044.08</v>
      </c>
      <c r="DG310">
        <v>58912.39</v>
      </c>
      <c r="DH310">
        <v>68041.899999999994</v>
      </c>
      <c r="DI310">
        <v>81954.13</v>
      </c>
      <c r="DJ310">
        <v>92088.08</v>
      </c>
      <c r="DK310">
        <v>87887.45</v>
      </c>
      <c r="DL310">
        <v>77568.75</v>
      </c>
      <c r="DM310">
        <v>53231</v>
      </c>
      <c r="DN310">
        <v>42477.39</v>
      </c>
      <c r="DO310">
        <v>14</v>
      </c>
      <c r="DP310">
        <v>21</v>
      </c>
      <c r="DQ310">
        <v>1.335791</v>
      </c>
    </row>
    <row r="311" spans="1:121" x14ac:dyDescent="0.3">
      <c r="A311" t="str">
        <f t="shared" si="4"/>
        <v>AutoDR-Yes_Elect DA 1-4 (1PM-9PM)_44722_Combined</v>
      </c>
      <c r="B311" t="s">
        <v>61</v>
      </c>
      <c r="C311" t="s">
        <v>298</v>
      </c>
      <c r="D311" t="s">
        <v>60</v>
      </c>
      <c r="E311" t="s">
        <v>60</v>
      </c>
      <c r="F311" t="s">
        <v>60</v>
      </c>
      <c r="G311" t="s">
        <v>60</v>
      </c>
      <c r="H311" t="s">
        <v>97</v>
      </c>
      <c r="I311" t="s">
        <v>60</v>
      </c>
      <c r="J311" t="s">
        <v>60</v>
      </c>
      <c r="K311" t="s">
        <v>195</v>
      </c>
      <c r="L311" s="10">
        <v>44722</v>
      </c>
      <c r="M311">
        <v>14</v>
      </c>
      <c r="N311">
        <v>21</v>
      </c>
      <c r="O311" t="s">
        <v>245</v>
      </c>
      <c r="P311">
        <v>8</v>
      </c>
      <c r="Q311">
        <v>8</v>
      </c>
      <c r="R311">
        <v>1</v>
      </c>
      <c r="S311">
        <v>0</v>
      </c>
      <c r="T311">
        <v>1</v>
      </c>
      <c r="U311">
        <v>0</v>
      </c>
      <c r="V311">
        <v>1</v>
      </c>
      <c r="AU311">
        <v>68.1875</v>
      </c>
      <c r="AV311">
        <v>67.5</v>
      </c>
      <c r="AW311">
        <v>66.3125</v>
      </c>
      <c r="AX311">
        <v>65.5625</v>
      </c>
      <c r="AY311">
        <v>64.5</v>
      </c>
      <c r="AZ311">
        <v>63.1875</v>
      </c>
      <c r="BA311">
        <v>65.0625</v>
      </c>
      <c r="BB311">
        <v>69</v>
      </c>
      <c r="BC311">
        <v>73.3125</v>
      </c>
      <c r="BD311">
        <v>79</v>
      </c>
      <c r="BE311">
        <v>82.625</v>
      </c>
      <c r="BF311">
        <v>86.75</v>
      </c>
      <c r="BG311">
        <v>89.1875</v>
      </c>
      <c r="BH311">
        <v>89</v>
      </c>
      <c r="BI311">
        <v>89.125</v>
      </c>
      <c r="BJ311">
        <v>89.4375</v>
      </c>
      <c r="BK311">
        <v>87.5</v>
      </c>
      <c r="BL311">
        <v>84.5</v>
      </c>
      <c r="BM311">
        <v>82.6875</v>
      </c>
      <c r="BN311">
        <v>80.25</v>
      </c>
      <c r="BO311">
        <v>77.4375</v>
      </c>
      <c r="BP311">
        <v>75.1875</v>
      </c>
      <c r="BQ311">
        <v>73.375</v>
      </c>
      <c r="BR311">
        <v>71.875</v>
      </c>
      <c r="DO311">
        <v>14</v>
      </c>
      <c r="DP311">
        <v>21</v>
      </c>
    </row>
    <row r="312" spans="1:121" x14ac:dyDescent="0.3">
      <c r="A312" t="str">
        <f t="shared" si="4"/>
        <v>Industry_Type-4. Retail stores_Elect DA 1-4 (1PM-9PM)_44722_Combined</v>
      </c>
      <c r="B312" t="s">
        <v>61</v>
      </c>
      <c r="C312" t="s">
        <v>196</v>
      </c>
      <c r="D312" t="s">
        <v>60</v>
      </c>
      <c r="E312" t="s">
        <v>60</v>
      </c>
      <c r="F312" t="s">
        <v>60</v>
      </c>
      <c r="G312" t="s">
        <v>33</v>
      </c>
      <c r="H312" t="s">
        <v>60</v>
      </c>
      <c r="I312" t="s">
        <v>60</v>
      </c>
      <c r="J312" t="s">
        <v>60</v>
      </c>
      <c r="K312" t="s">
        <v>195</v>
      </c>
      <c r="L312" s="10">
        <v>44722</v>
      </c>
      <c r="M312">
        <v>14</v>
      </c>
      <c r="N312">
        <v>21</v>
      </c>
      <c r="O312" t="s">
        <v>245</v>
      </c>
      <c r="P312">
        <v>112</v>
      </c>
      <c r="Q312">
        <v>112</v>
      </c>
      <c r="R312">
        <v>1</v>
      </c>
      <c r="S312">
        <v>0</v>
      </c>
      <c r="T312">
        <v>0</v>
      </c>
      <c r="U312">
        <v>0</v>
      </c>
      <c r="V312">
        <v>0</v>
      </c>
      <c r="W312">
        <v>2451.5655000000002</v>
      </c>
      <c r="X312">
        <v>2471.3425999999999</v>
      </c>
      <c r="Y312">
        <v>2437.3121000000001</v>
      </c>
      <c r="Z312">
        <v>2453.8476999999998</v>
      </c>
      <c r="AA312">
        <v>2733.51</v>
      </c>
      <c r="AB312">
        <v>3085.8793999999998</v>
      </c>
      <c r="AC312">
        <v>4036.0886999999998</v>
      </c>
      <c r="AD312">
        <v>4887.9462999999996</v>
      </c>
      <c r="AE312">
        <v>5589.2389999999996</v>
      </c>
      <c r="AF312">
        <v>6664.5594000000001</v>
      </c>
      <c r="AG312">
        <v>8509.8498999999993</v>
      </c>
      <c r="AH312">
        <v>9646.6074000000008</v>
      </c>
      <c r="AI312">
        <v>9987.8533000000007</v>
      </c>
      <c r="AJ312">
        <v>9733.6962000000003</v>
      </c>
      <c r="AK312">
        <v>10015.956</v>
      </c>
      <c r="AL312">
        <v>10045.717000000001</v>
      </c>
      <c r="AM312">
        <v>9997.4276000000009</v>
      </c>
      <c r="AN312">
        <v>9885.6584000000003</v>
      </c>
      <c r="AO312">
        <v>9999.4588999999996</v>
      </c>
      <c r="AP312">
        <v>9389.0702999999994</v>
      </c>
      <c r="AQ312">
        <v>9258.6903999999995</v>
      </c>
      <c r="AR312">
        <v>7072.4087</v>
      </c>
      <c r="AS312">
        <v>4285.2133999999996</v>
      </c>
      <c r="AT312">
        <v>2838.2438999999999</v>
      </c>
      <c r="AU312">
        <v>69.738149000000007</v>
      </c>
      <c r="AV312">
        <v>68.691233999999994</v>
      </c>
      <c r="AW312">
        <v>67.379626999999999</v>
      </c>
      <c r="AX312">
        <v>66.656330999999994</v>
      </c>
      <c r="AY312">
        <v>65.782467999999994</v>
      </c>
      <c r="AZ312">
        <v>64.267289000000005</v>
      </c>
      <c r="BA312">
        <v>65.679789</v>
      </c>
      <c r="BB312">
        <v>69.900244000000001</v>
      </c>
      <c r="BC312">
        <v>74.667694999999995</v>
      </c>
      <c r="BD312">
        <v>79.929708000000005</v>
      </c>
      <c r="BE312">
        <v>84.049025999999998</v>
      </c>
      <c r="BF312">
        <v>88.033766</v>
      </c>
      <c r="BG312">
        <v>90.878327999999996</v>
      </c>
      <c r="BH312">
        <v>91.844398999999996</v>
      </c>
      <c r="BI312">
        <v>91.789935</v>
      </c>
      <c r="BJ312">
        <v>91.579464000000002</v>
      </c>
      <c r="BK312">
        <v>90.094481000000002</v>
      </c>
      <c r="BL312">
        <v>87.220617000000004</v>
      </c>
      <c r="BM312">
        <v>85.415746999999996</v>
      </c>
      <c r="BN312">
        <v>82.814528999999993</v>
      </c>
      <c r="BO312">
        <v>79.681494000000001</v>
      </c>
      <c r="BP312">
        <v>76.797808000000003</v>
      </c>
      <c r="BQ312">
        <v>74.693425000000005</v>
      </c>
      <c r="BR312">
        <v>73.091964000000004</v>
      </c>
      <c r="BS312">
        <v>41.174169999999997</v>
      </c>
      <c r="BT312">
        <v>50.116959999999999</v>
      </c>
      <c r="BU312">
        <v>60.993679999999998</v>
      </c>
      <c r="BV312">
        <v>96.031909999999996</v>
      </c>
      <c r="BW312">
        <v>39.214910000000003</v>
      </c>
      <c r="BX312">
        <v>196.36529999999999</v>
      </c>
      <c r="BY312">
        <v>244.68520000000001</v>
      </c>
      <c r="BZ312">
        <v>-129.67230000000001</v>
      </c>
      <c r="CA312">
        <v>-122.7928</v>
      </c>
      <c r="CB312">
        <v>37.182189999999999</v>
      </c>
      <c r="CC312">
        <v>16.038360000000001</v>
      </c>
      <c r="CD312">
        <v>-381.50510000000003</v>
      </c>
      <c r="CE312">
        <v>-204.95099999999999</v>
      </c>
      <c r="CF312">
        <v>184.7141</v>
      </c>
      <c r="CG312">
        <v>29.483640000000001</v>
      </c>
      <c r="CH312">
        <v>66.82432</v>
      </c>
      <c r="CI312">
        <v>51.782940000000004</v>
      </c>
      <c r="CJ312">
        <v>177.25280000000001</v>
      </c>
      <c r="CK312">
        <v>-42.03546</v>
      </c>
      <c r="CL312">
        <v>261.6225</v>
      </c>
      <c r="CM312">
        <v>-886.17920000000004</v>
      </c>
      <c r="CN312">
        <v>-1765.998</v>
      </c>
      <c r="CO312">
        <v>-579.40419999999995</v>
      </c>
      <c r="CP312">
        <v>-81.445409999999995</v>
      </c>
      <c r="CQ312">
        <v>1029.8489999999999</v>
      </c>
      <c r="CR312">
        <v>819.46289999999999</v>
      </c>
      <c r="CS312">
        <v>691.84400000000005</v>
      </c>
      <c r="CT312">
        <v>567.19590000000005</v>
      </c>
      <c r="CU312">
        <v>560.59230000000002</v>
      </c>
      <c r="CV312">
        <v>758.20489999999995</v>
      </c>
      <c r="CW312">
        <v>869.35850000000005</v>
      </c>
      <c r="CX312">
        <v>1520.299</v>
      </c>
      <c r="CY312">
        <v>2376.491</v>
      </c>
      <c r="CZ312">
        <v>2826.6019999999999</v>
      </c>
      <c r="DA312">
        <v>5287.4189999999999</v>
      </c>
      <c r="DB312">
        <v>4454.6559999999999</v>
      </c>
      <c r="DC312">
        <v>4516.9560000000001</v>
      </c>
      <c r="DD312">
        <v>13989.73</v>
      </c>
      <c r="DE312">
        <v>3738.8270000000002</v>
      </c>
      <c r="DF312">
        <v>3485.8719999999998</v>
      </c>
      <c r="DG312">
        <v>3254.1210000000001</v>
      </c>
      <c r="DH312">
        <v>3753.375</v>
      </c>
      <c r="DI312">
        <v>5249.1840000000002</v>
      </c>
      <c r="DJ312">
        <v>7510.51</v>
      </c>
      <c r="DK312">
        <v>9246.3729999999996</v>
      </c>
      <c r="DL312">
        <v>19746.61</v>
      </c>
      <c r="DM312">
        <v>1468.556</v>
      </c>
      <c r="DN312">
        <v>806.072</v>
      </c>
      <c r="DO312">
        <v>14</v>
      </c>
      <c r="DP312">
        <v>21</v>
      </c>
      <c r="DQ312">
        <v>1.3360620000000001</v>
      </c>
    </row>
    <row r="313" spans="1:121" x14ac:dyDescent="0.3">
      <c r="A313" t="str">
        <f t="shared" si="4"/>
        <v>LCA-Greater Bay Area_Elect DA 1-4 (1PM-9PM)_44722_Combined</v>
      </c>
      <c r="B313" t="s">
        <v>61</v>
      </c>
      <c r="C313" t="s">
        <v>201</v>
      </c>
      <c r="D313" t="s">
        <v>36</v>
      </c>
      <c r="E313" t="s">
        <v>60</v>
      </c>
      <c r="F313" t="s">
        <v>60</v>
      </c>
      <c r="G313" t="s">
        <v>60</v>
      </c>
      <c r="H313" t="s">
        <v>60</v>
      </c>
      <c r="I313" t="s">
        <v>60</v>
      </c>
      <c r="J313" t="s">
        <v>60</v>
      </c>
      <c r="K313" t="s">
        <v>195</v>
      </c>
      <c r="L313" s="10">
        <v>44722</v>
      </c>
      <c r="M313">
        <v>14</v>
      </c>
      <c r="N313">
        <v>20</v>
      </c>
      <c r="O313" t="s">
        <v>245</v>
      </c>
      <c r="P313">
        <v>81</v>
      </c>
      <c r="Q313">
        <v>81</v>
      </c>
      <c r="R313">
        <v>1</v>
      </c>
      <c r="S313">
        <v>0</v>
      </c>
      <c r="T313">
        <v>0</v>
      </c>
      <c r="U313">
        <v>0</v>
      </c>
      <c r="V313">
        <v>0</v>
      </c>
      <c r="W313">
        <v>5403.3545000000004</v>
      </c>
      <c r="X313">
        <v>5207.2775000000001</v>
      </c>
      <c r="Y313">
        <v>5161.1559999999999</v>
      </c>
      <c r="Z313">
        <v>5238.7700000000004</v>
      </c>
      <c r="AA313">
        <v>5493.1610000000001</v>
      </c>
      <c r="AB313">
        <v>5801.7179999999998</v>
      </c>
      <c r="AC313">
        <v>6802.0874999999996</v>
      </c>
      <c r="AD313">
        <v>8012.3874999999998</v>
      </c>
      <c r="AE313">
        <v>8836.2695000000003</v>
      </c>
      <c r="AF313">
        <v>9498.6834999999992</v>
      </c>
      <c r="AG313">
        <v>11135.873</v>
      </c>
      <c r="AH313">
        <v>12152.245000000001</v>
      </c>
      <c r="AI313">
        <v>12699.406999999999</v>
      </c>
      <c r="AJ313">
        <v>12727.382</v>
      </c>
      <c r="AK313">
        <v>12907.162</v>
      </c>
      <c r="AL313">
        <v>13044.191000000001</v>
      </c>
      <c r="AM313">
        <v>13255.651</v>
      </c>
      <c r="AN313">
        <v>13543.066000000001</v>
      </c>
      <c r="AO313">
        <v>13628.034</v>
      </c>
      <c r="AP313">
        <v>13321.647000000001</v>
      </c>
      <c r="AQ313">
        <v>12933.359</v>
      </c>
      <c r="AR313">
        <v>10823.550999999999</v>
      </c>
      <c r="AS313">
        <v>8813.89</v>
      </c>
      <c r="AT313">
        <v>7214.2075000000004</v>
      </c>
      <c r="AU313">
        <v>67.150407000000001</v>
      </c>
      <c r="AV313">
        <v>66.505571000000003</v>
      </c>
      <c r="AW313">
        <v>65.239085000000003</v>
      </c>
      <c r="AX313">
        <v>64.598163</v>
      </c>
      <c r="AY313">
        <v>64.090033000000005</v>
      </c>
      <c r="AZ313">
        <v>63.250678000000001</v>
      </c>
      <c r="BA313">
        <v>64.984493000000001</v>
      </c>
      <c r="BB313">
        <v>68.531465999999995</v>
      </c>
      <c r="BC313">
        <v>72.301415000000006</v>
      </c>
      <c r="BD313">
        <v>77.666967999999997</v>
      </c>
      <c r="BE313">
        <v>81.626919999999998</v>
      </c>
      <c r="BF313">
        <v>85.609907000000007</v>
      </c>
      <c r="BG313">
        <v>88.43526</v>
      </c>
      <c r="BH313">
        <v>88.752483999999995</v>
      </c>
      <c r="BI313">
        <v>88.709424999999996</v>
      </c>
      <c r="BJ313">
        <v>88.325203000000002</v>
      </c>
      <c r="BK313">
        <v>86.316320000000005</v>
      </c>
      <c r="BL313">
        <v>83.079644999999999</v>
      </c>
      <c r="BM313">
        <v>81.153267</v>
      </c>
      <c r="BN313">
        <v>78.701295000000002</v>
      </c>
      <c r="BO313">
        <v>75.915688000000003</v>
      </c>
      <c r="BP313">
        <v>73.508882999999997</v>
      </c>
      <c r="BQ313">
        <v>71.590935999999999</v>
      </c>
      <c r="BR313">
        <v>70.512647000000001</v>
      </c>
      <c r="BS313">
        <v>52.596409999999999</v>
      </c>
      <c r="BT313">
        <v>82.329520000000002</v>
      </c>
      <c r="BU313">
        <v>74.102760000000004</v>
      </c>
      <c r="BV313">
        <v>37.730029999999999</v>
      </c>
      <c r="BW313">
        <v>-7.0765789999999997</v>
      </c>
      <c r="BX313">
        <v>81.609930000000006</v>
      </c>
      <c r="BY313">
        <v>34.608449999999998</v>
      </c>
      <c r="BZ313">
        <v>-166.87620000000001</v>
      </c>
      <c r="CA313">
        <v>-111.39019999999999</v>
      </c>
      <c r="CB313">
        <v>353.5797</v>
      </c>
      <c r="CC313">
        <v>284.57069999999999</v>
      </c>
      <c r="CD313">
        <v>-56.064349999999997</v>
      </c>
      <c r="CE313">
        <v>-82.34093</v>
      </c>
      <c r="CF313">
        <v>10.68993</v>
      </c>
      <c r="CG313">
        <v>-26.457609999999999</v>
      </c>
      <c r="CH313">
        <v>33.128680000000003</v>
      </c>
      <c r="CI313">
        <v>-46.25273</v>
      </c>
      <c r="CJ313">
        <v>-177.2551</v>
      </c>
      <c r="CK313">
        <v>-334.46539999999999</v>
      </c>
      <c r="CL313">
        <v>-187.05500000000001</v>
      </c>
      <c r="CM313">
        <v>-673.99829999999997</v>
      </c>
      <c r="CN313">
        <v>-1139.3599999999999</v>
      </c>
      <c r="CO313">
        <v>-433.23899999999998</v>
      </c>
      <c r="CP313">
        <v>-119.44889999999999</v>
      </c>
      <c r="CQ313">
        <v>18162.509999999998</v>
      </c>
      <c r="CR313">
        <v>14987.82</v>
      </c>
      <c r="CS313">
        <v>11548.51</v>
      </c>
      <c r="CT313">
        <v>8469.4529999999995</v>
      </c>
      <c r="CU313">
        <v>7853.5029999999997</v>
      </c>
      <c r="CV313">
        <v>6400.9260000000004</v>
      </c>
      <c r="CW313">
        <v>4029.125</v>
      </c>
      <c r="CX313">
        <v>4901.8509999999997</v>
      </c>
      <c r="CY313">
        <v>5771.125</v>
      </c>
      <c r="CZ313">
        <v>8569.2160000000003</v>
      </c>
      <c r="DA313">
        <v>13272.06</v>
      </c>
      <c r="DB313">
        <v>19222.560000000001</v>
      </c>
      <c r="DC313">
        <v>23517.42</v>
      </c>
      <c r="DD313">
        <v>40480.44</v>
      </c>
      <c r="DE313">
        <v>35557.79</v>
      </c>
      <c r="DF313">
        <v>48503.33</v>
      </c>
      <c r="DG313">
        <v>57274.98</v>
      </c>
      <c r="DH313">
        <v>66897.320000000007</v>
      </c>
      <c r="DI313">
        <v>80200.990000000005</v>
      </c>
      <c r="DJ313">
        <v>88703.45</v>
      </c>
      <c r="DK313">
        <v>84244.58</v>
      </c>
      <c r="DL313">
        <v>75168.759999999995</v>
      </c>
      <c r="DM313">
        <v>50536.98</v>
      </c>
      <c r="DN313">
        <v>39140.06</v>
      </c>
      <c r="DO313">
        <v>14</v>
      </c>
      <c r="DP313">
        <v>20</v>
      </c>
      <c r="DQ313">
        <v>0.54300000000000004</v>
      </c>
    </row>
    <row r="314" spans="1:121" x14ac:dyDescent="0.3">
      <c r="A314" t="str">
        <f t="shared" si="4"/>
        <v>Size_Grp-Below 20 kW_Elect DA 1-4 (1PM-9PM)_44722_Combined</v>
      </c>
      <c r="B314" t="s">
        <v>61</v>
      </c>
      <c r="C314" t="s">
        <v>246</v>
      </c>
      <c r="D314" t="s">
        <v>60</v>
      </c>
      <c r="E314" t="s">
        <v>60</v>
      </c>
      <c r="F314" t="s">
        <v>60</v>
      </c>
      <c r="G314" t="s">
        <v>60</v>
      </c>
      <c r="H314" t="s">
        <v>60</v>
      </c>
      <c r="I314" t="s">
        <v>60</v>
      </c>
      <c r="J314" t="s">
        <v>247</v>
      </c>
      <c r="K314" t="s">
        <v>195</v>
      </c>
      <c r="L314" s="10">
        <v>44722</v>
      </c>
      <c r="M314">
        <v>14</v>
      </c>
      <c r="N314">
        <v>20</v>
      </c>
      <c r="O314" t="s">
        <v>245</v>
      </c>
      <c r="P314">
        <v>6</v>
      </c>
      <c r="Q314">
        <v>6</v>
      </c>
      <c r="R314">
        <v>1</v>
      </c>
      <c r="S314">
        <v>0</v>
      </c>
      <c r="T314">
        <v>1</v>
      </c>
      <c r="U314">
        <v>0</v>
      </c>
      <c r="V314">
        <v>1</v>
      </c>
      <c r="AU314">
        <v>67.708332999999996</v>
      </c>
      <c r="AV314">
        <v>66.375</v>
      </c>
      <c r="AW314">
        <v>64.916667000000004</v>
      </c>
      <c r="AX314">
        <v>64.25</v>
      </c>
      <c r="AY314">
        <v>63.541666999999997</v>
      </c>
      <c r="AZ314">
        <v>62.666666999999997</v>
      </c>
      <c r="BA314">
        <v>63.416666999999997</v>
      </c>
      <c r="BB314">
        <v>68.5</v>
      </c>
      <c r="BC314">
        <v>73.5</v>
      </c>
      <c r="BD314">
        <v>78.666667000000004</v>
      </c>
      <c r="BE314">
        <v>83.583332999999996</v>
      </c>
      <c r="BF314">
        <v>87.916667000000004</v>
      </c>
      <c r="BG314">
        <v>90.958332999999996</v>
      </c>
      <c r="BH314">
        <v>91.625</v>
      </c>
      <c r="BI314">
        <v>90.958332999999996</v>
      </c>
      <c r="BJ314">
        <v>90.166667000000004</v>
      </c>
      <c r="BK314">
        <v>87.291667000000004</v>
      </c>
      <c r="BL314">
        <v>83.458332999999996</v>
      </c>
      <c r="BM314">
        <v>81.958332999999996</v>
      </c>
      <c r="BN314">
        <v>79.875</v>
      </c>
      <c r="BO314">
        <v>76.541667000000004</v>
      </c>
      <c r="BP314">
        <v>73.916667000000004</v>
      </c>
      <c r="BQ314">
        <v>72.416667000000004</v>
      </c>
      <c r="BR314">
        <v>71.458332999999996</v>
      </c>
      <c r="DO314">
        <v>14</v>
      </c>
      <c r="DP314">
        <v>20</v>
      </c>
    </row>
    <row r="315" spans="1:121" x14ac:dyDescent="0.3">
      <c r="A315" t="str">
        <f t="shared" si="4"/>
        <v>sublap_id-SLAP_PGSB_All CBP_44733</v>
      </c>
      <c r="B315" t="s">
        <v>61</v>
      </c>
      <c r="C315" t="s">
        <v>262</v>
      </c>
      <c r="D315" t="s">
        <v>60</v>
      </c>
      <c r="E315" t="s">
        <v>263</v>
      </c>
      <c r="F315" t="s">
        <v>60</v>
      </c>
      <c r="G315" t="s">
        <v>60</v>
      </c>
      <c r="H315" t="s">
        <v>60</v>
      </c>
      <c r="I315" t="s">
        <v>60</v>
      </c>
      <c r="J315" t="s">
        <v>60</v>
      </c>
      <c r="K315" t="s">
        <v>190</v>
      </c>
      <c r="L315" s="10">
        <v>44733</v>
      </c>
      <c r="M315">
        <v>18</v>
      </c>
      <c r="N315">
        <v>19</v>
      </c>
      <c r="O315" t="s">
        <v>245</v>
      </c>
      <c r="P315">
        <v>46</v>
      </c>
      <c r="Q315">
        <v>46</v>
      </c>
      <c r="R315">
        <v>0</v>
      </c>
      <c r="S315">
        <v>0</v>
      </c>
      <c r="T315">
        <v>0</v>
      </c>
      <c r="U315">
        <v>0</v>
      </c>
      <c r="V315">
        <v>0</v>
      </c>
      <c r="W315">
        <v>909.98860000000002</v>
      </c>
      <c r="X315">
        <v>847.67499999999995</v>
      </c>
      <c r="Y315">
        <v>811.06</v>
      </c>
      <c r="Z315">
        <v>768.0992</v>
      </c>
      <c r="AA315">
        <v>777.74120000000005</v>
      </c>
      <c r="AB315">
        <v>1035.194</v>
      </c>
      <c r="AC315">
        <v>1560.298</v>
      </c>
      <c r="AD315">
        <v>1600.9085</v>
      </c>
      <c r="AE315">
        <v>2022.1</v>
      </c>
      <c r="AF315">
        <v>2571.0419999999999</v>
      </c>
      <c r="AG315">
        <v>3353.9</v>
      </c>
      <c r="AH315">
        <v>3594.6075000000001</v>
      </c>
      <c r="AI315">
        <v>3831.366</v>
      </c>
      <c r="AJ315">
        <v>4153.9975000000004</v>
      </c>
      <c r="AK315">
        <v>4226.8209999999999</v>
      </c>
      <c r="AL315">
        <v>4192.4139999999998</v>
      </c>
      <c r="AM315">
        <v>4221.6210000000001</v>
      </c>
      <c r="AN315">
        <v>3832.5124000000001</v>
      </c>
      <c r="AO315">
        <v>4207.3247000000001</v>
      </c>
      <c r="AP315">
        <v>4588.6890999999996</v>
      </c>
      <c r="AQ315">
        <v>3619.5331999999999</v>
      </c>
      <c r="AR315">
        <v>2397.2752999999998</v>
      </c>
      <c r="AS315">
        <v>1555.0572</v>
      </c>
      <c r="AT315">
        <v>1192.0155999999999</v>
      </c>
      <c r="AU315">
        <v>67.5</v>
      </c>
      <c r="AV315">
        <v>65.695651999999995</v>
      </c>
      <c r="AW315">
        <v>65.108695999999995</v>
      </c>
      <c r="AX315">
        <v>64.108695999999995</v>
      </c>
      <c r="AY315">
        <v>62.608696000000002</v>
      </c>
      <c r="AZ315">
        <v>62.717390999999999</v>
      </c>
      <c r="BA315">
        <v>64.304348000000005</v>
      </c>
      <c r="BB315">
        <v>69.869564999999994</v>
      </c>
      <c r="BC315">
        <v>75.195651999999995</v>
      </c>
      <c r="BD315">
        <v>79.673912999999999</v>
      </c>
      <c r="BE315">
        <v>83.173912999999999</v>
      </c>
      <c r="BF315">
        <v>87.782608999999994</v>
      </c>
      <c r="BG315">
        <v>92</v>
      </c>
      <c r="BH315">
        <v>95.695651999999995</v>
      </c>
      <c r="BI315">
        <v>98.804348000000005</v>
      </c>
      <c r="BJ315">
        <v>99.891304000000005</v>
      </c>
      <c r="BK315">
        <v>100.08696</v>
      </c>
      <c r="BL315">
        <v>97.652174000000002</v>
      </c>
      <c r="BM315">
        <v>95.434782999999996</v>
      </c>
      <c r="BN315">
        <v>92.152174000000002</v>
      </c>
      <c r="BO315">
        <v>86.173912999999999</v>
      </c>
      <c r="BP315">
        <v>82.782608999999994</v>
      </c>
      <c r="BQ315">
        <v>80.673912999999999</v>
      </c>
      <c r="BR315">
        <v>78.478261000000003</v>
      </c>
      <c r="BS315">
        <v>26.699300000000001</v>
      </c>
      <c r="BT315">
        <v>30.325030000000002</v>
      </c>
      <c r="BU315">
        <v>51.516039999999997</v>
      </c>
      <c r="BV315">
        <v>41.080460000000002</v>
      </c>
      <c r="BW315">
        <v>119.47320000000001</v>
      </c>
      <c r="BX315">
        <v>105.5904</v>
      </c>
      <c r="BY315">
        <v>-118.40219999999999</v>
      </c>
      <c r="BZ315">
        <v>2.8735919999999999</v>
      </c>
      <c r="CA315">
        <v>19.332059999999998</v>
      </c>
      <c r="CB315">
        <v>153.39099999999999</v>
      </c>
      <c r="CC315">
        <v>196.78219999999999</v>
      </c>
      <c r="CD315">
        <v>319.1277</v>
      </c>
      <c r="CE315">
        <v>353.10860000000002</v>
      </c>
      <c r="CF315">
        <v>226.93889999999999</v>
      </c>
      <c r="CG315">
        <v>350.7747</v>
      </c>
      <c r="CH315">
        <v>461.63499999999999</v>
      </c>
      <c r="CI315">
        <v>440.42750000000001</v>
      </c>
      <c r="CJ315">
        <v>914.72140000000002</v>
      </c>
      <c r="CK315">
        <v>532.19709999999998</v>
      </c>
      <c r="CL315">
        <v>-15.860670000000001</v>
      </c>
      <c r="CM315">
        <v>-50.60624</v>
      </c>
      <c r="CN315">
        <v>-14.83736</v>
      </c>
      <c r="CO315">
        <v>6.308122</v>
      </c>
      <c r="CP315">
        <v>30.740480000000002</v>
      </c>
      <c r="CQ315">
        <v>352.12119999999999</v>
      </c>
      <c r="CR315">
        <v>232.69900000000001</v>
      </c>
      <c r="CS315">
        <v>384.37920000000003</v>
      </c>
      <c r="CT315">
        <v>392.59730000000002</v>
      </c>
      <c r="CU315">
        <v>830.74879999999996</v>
      </c>
      <c r="CV315">
        <v>533.19380000000001</v>
      </c>
      <c r="CW315">
        <v>325.89400000000001</v>
      </c>
      <c r="CX315">
        <v>446.92610000000002</v>
      </c>
      <c r="CY315">
        <v>867.8877</v>
      </c>
      <c r="CZ315">
        <v>1274.646</v>
      </c>
      <c r="DA315">
        <v>1345.1179999999999</v>
      </c>
      <c r="DB315">
        <v>1747.326</v>
      </c>
      <c r="DC315">
        <v>2509.884</v>
      </c>
      <c r="DD315">
        <v>2269.701</v>
      </c>
      <c r="DE315">
        <v>2234.4830000000002</v>
      </c>
      <c r="DF315">
        <v>2031.9</v>
      </c>
      <c r="DG315">
        <v>1997.2239999999999</v>
      </c>
      <c r="DH315">
        <v>1820.4480000000001</v>
      </c>
      <c r="DI315">
        <v>3019.2669999999998</v>
      </c>
      <c r="DJ315">
        <v>7243.5709999999999</v>
      </c>
      <c r="DK315">
        <v>5223.2920000000004</v>
      </c>
      <c r="DL315">
        <v>2401.3319999999999</v>
      </c>
      <c r="DM315">
        <v>1459.52</v>
      </c>
      <c r="DN315">
        <v>747.80740000000003</v>
      </c>
      <c r="DO315">
        <v>18</v>
      </c>
      <c r="DP315">
        <v>19</v>
      </c>
      <c r="DQ315">
        <v>0.44500000000000001</v>
      </c>
    </row>
    <row r="316" spans="1:121" x14ac:dyDescent="0.3">
      <c r="A316" t="str">
        <f t="shared" si="4"/>
        <v>Industry_Type-7. Institutional/Government_All CBP_44733</v>
      </c>
      <c r="B316" t="s">
        <v>61</v>
      </c>
      <c r="C316" t="s">
        <v>200</v>
      </c>
      <c r="D316" t="s">
        <v>60</v>
      </c>
      <c r="E316" t="s">
        <v>60</v>
      </c>
      <c r="F316" t="s">
        <v>60</v>
      </c>
      <c r="G316" t="s">
        <v>35</v>
      </c>
      <c r="H316" t="s">
        <v>60</v>
      </c>
      <c r="I316" t="s">
        <v>60</v>
      </c>
      <c r="J316" t="s">
        <v>60</v>
      </c>
      <c r="K316" t="s">
        <v>190</v>
      </c>
      <c r="L316" s="10">
        <v>44733</v>
      </c>
      <c r="M316">
        <v>18</v>
      </c>
      <c r="N316">
        <v>19</v>
      </c>
      <c r="O316" t="s">
        <v>245</v>
      </c>
      <c r="P316">
        <v>2</v>
      </c>
      <c r="Q316">
        <v>2</v>
      </c>
      <c r="R316">
        <v>0</v>
      </c>
      <c r="S316">
        <v>0</v>
      </c>
      <c r="T316">
        <v>1</v>
      </c>
      <c r="U316">
        <v>0</v>
      </c>
      <c r="V316">
        <v>1</v>
      </c>
      <c r="AU316">
        <v>67.5</v>
      </c>
      <c r="AV316">
        <v>65.5</v>
      </c>
      <c r="AW316">
        <v>65.5</v>
      </c>
      <c r="AX316">
        <v>64.5</v>
      </c>
      <c r="AY316">
        <v>63</v>
      </c>
      <c r="AZ316">
        <v>63.5</v>
      </c>
      <c r="BA316">
        <v>64.5</v>
      </c>
      <c r="BB316">
        <v>68.5</v>
      </c>
      <c r="BC316">
        <v>75</v>
      </c>
      <c r="BD316">
        <v>78.5</v>
      </c>
      <c r="BE316">
        <v>82</v>
      </c>
      <c r="BF316">
        <v>87</v>
      </c>
      <c r="BG316">
        <v>92</v>
      </c>
      <c r="BH316">
        <v>95.5</v>
      </c>
      <c r="BI316">
        <v>99</v>
      </c>
      <c r="BJ316">
        <v>99.5</v>
      </c>
      <c r="BK316">
        <v>99.5</v>
      </c>
      <c r="BL316">
        <v>95.5</v>
      </c>
      <c r="BM316">
        <v>92.5</v>
      </c>
      <c r="BN316">
        <v>90</v>
      </c>
      <c r="BO316">
        <v>85</v>
      </c>
      <c r="BP316">
        <v>82</v>
      </c>
      <c r="BQ316">
        <v>79.5</v>
      </c>
      <c r="BR316">
        <v>77.5</v>
      </c>
      <c r="DO316">
        <v>18</v>
      </c>
      <c r="DP316">
        <v>19</v>
      </c>
    </row>
    <row r="317" spans="1:121" x14ac:dyDescent="0.3">
      <c r="A317" t="str">
        <f t="shared" si="4"/>
        <v>sublap_id-SLAP_PGP2_All CBP_44733</v>
      </c>
      <c r="B317" t="s">
        <v>61</v>
      </c>
      <c r="C317" t="s">
        <v>282</v>
      </c>
      <c r="D317" t="s">
        <v>60</v>
      </c>
      <c r="E317" t="s">
        <v>283</v>
      </c>
      <c r="F317" t="s">
        <v>60</v>
      </c>
      <c r="G317" t="s">
        <v>60</v>
      </c>
      <c r="H317" t="s">
        <v>60</v>
      </c>
      <c r="I317" t="s">
        <v>60</v>
      </c>
      <c r="J317" t="s">
        <v>60</v>
      </c>
      <c r="K317" t="s">
        <v>190</v>
      </c>
      <c r="L317" s="10">
        <v>44733</v>
      </c>
      <c r="M317">
        <v>18</v>
      </c>
      <c r="N317">
        <v>19</v>
      </c>
      <c r="O317" t="s">
        <v>245</v>
      </c>
      <c r="P317">
        <v>19</v>
      </c>
      <c r="Q317">
        <v>19</v>
      </c>
      <c r="R317">
        <v>0</v>
      </c>
      <c r="S317">
        <v>0</v>
      </c>
      <c r="T317">
        <v>0</v>
      </c>
      <c r="U317">
        <v>0</v>
      </c>
      <c r="V317">
        <v>0</v>
      </c>
      <c r="W317">
        <v>339.42599999999999</v>
      </c>
      <c r="X317">
        <v>334.51900000000001</v>
      </c>
      <c r="Y317">
        <v>331.428</v>
      </c>
      <c r="Z317">
        <v>333.23599999999999</v>
      </c>
      <c r="AA317">
        <v>355.01499999999999</v>
      </c>
      <c r="AB317">
        <v>485.36500000000001</v>
      </c>
      <c r="AC317">
        <v>597.05399999999997</v>
      </c>
      <c r="AD317">
        <v>691.97</v>
      </c>
      <c r="AE317">
        <v>757.06500000000005</v>
      </c>
      <c r="AF317">
        <v>937.97500000000002</v>
      </c>
      <c r="AG317">
        <v>1305.8240000000001</v>
      </c>
      <c r="AH317">
        <v>1355.1880000000001</v>
      </c>
      <c r="AI317">
        <v>1478.28</v>
      </c>
      <c r="AJ317">
        <v>1622.242</v>
      </c>
      <c r="AK317">
        <v>1695.433</v>
      </c>
      <c r="AL317">
        <v>1700.1110000000001</v>
      </c>
      <c r="AM317">
        <v>1553.807</v>
      </c>
      <c r="AN317">
        <v>1408.625</v>
      </c>
      <c r="AO317">
        <v>1375.299</v>
      </c>
      <c r="AP317">
        <v>1448.8989999999999</v>
      </c>
      <c r="AQ317">
        <v>1257.693</v>
      </c>
      <c r="AR317">
        <v>845.45799999999997</v>
      </c>
      <c r="AS317">
        <v>492.66899999999998</v>
      </c>
      <c r="AT317">
        <v>380.02600000000001</v>
      </c>
      <c r="AU317">
        <v>68.131579000000002</v>
      </c>
      <c r="AV317">
        <v>66.157894999999996</v>
      </c>
      <c r="AW317">
        <v>65.131579000000002</v>
      </c>
      <c r="AX317">
        <v>63.815789000000002</v>
      </c>
      <c r="AY317">
        <v>62.947367999999997</v>
      </c>
      <c r="AZ317">
        <v>62.447367999999997</v>
      </c>
      <c r="BA317">
        <v>65.105262999999994</v>
      </c>
      <c r="BB317">
        <v>70.894737000000006</v>
      </c>
      <c r="BC317">
        <v>75.657894999999996</v>
      </c>
      <c r="BD317">
        <v>79.921053000000001</v>
      </c>
      <c r="BE317">
        <v>85</v>
      </c>
      <c r="BF317">
        <v>88.684211000000005</v>
      </c>
      <c r="BG317">
        <v>92</v>
      </c>
      <c r="BH317">
        <v>95.526315999999994</v>
      </c>
      <c r="BI317">
        <v>98.026315999999994</v>
      </c>
      <c r="BJ317">
        <v>99.236841999999996</v>
      </c>
      <c r="BK317">
        <v>99.263158000000004</v>
      </c>
      <c r="BL317">
        <v>96.421053000000001</v>
      </c>
      <c r="BM317">
        <v>94.473684000000006</v>
      </c>
      <c r="BN317">
        <v>91.552632000000003</v>
      </c>
      <c r="BO317">
        <v>87.368420999999998</v>
      </c>
      <c r="BP317">
        <v>84.631579000000002</v>
      </c>
      <c r="BQ317">
        <v>80.605262999999994</v>
      </c>
      <c r="BR317">
        <v>78.578946999999999</v>
      </c>
      <c r="BS317">
        <v>4.1355769999999996</v>
      </c>
      <c r="BT317">
        <v>9.6871299999999998</v>
      </c>
      <c r="BU317">
        <v>7.4032090000000004</v>
      </c>
      <c r="BV317">
        <v>5.0135439999999996</v>
      </c>
      <c r="BW317">
        <v>116.2838</v>
      </c>
      <c r="BX317">
        <v>14.338950000000001</v>
      </c>
      <c r="BY317">
        <v>9.6246779999999994</v>
      </c>
      <c r="BZ317">
        <v>5.7541979999999997</v>
      </c>
      <c r="CA317">
        <v>-39.690959999999997</v>
      </c>
      <c r="CB317">
        <v>-56.954470000000001</v>
      </c>
      <c r="CC317">
        <v>-41.39114</v>
      </c>
      <c r="CD317">
        <v>0.86188359999999997</v>
      </c>
      <c r="CE317">
        <v>-53.949689999999997</v>
      </c>
      <c r="CF317">
        <v>-105.8505</v>
      </c>
      <c r="CG317">
        <v>-144.92949999999999</v>
      </c>
      <c r="CH317">
        <v>-149.59229999999999</v>
      </c>
      <c r="CI317">
        <v>-18.538019999999999</v>
      </c>
      <c r="CJ317">
        <v>108.5874</v>
      </c>
      <c r="CK317">
        <v>118.6418</v>
      </c>
      <c r="CL317">
        <v>6.1487769999999999</v>
      </c>
      <c r="CM317">
        <v>-34.774410000000003</v>
      </c>
      <c r="CN317">
        <v>-21.439820000000001</v>
      </c>
      <c r="CO317">
        <v>9.3729820000000004</v>
      </c>
      <c r="CP317">
        <v>5.697864</v>
      </c>
      <c r="CQ317">
        <v>34.346229999999998</v>
      </c>
      <c r="CR317">
        <v>34.451070000000001</v>
      </c>
      <c r="CS317">
        <v>28.95111</v>
      </c>
      <c r="CT317">
        <v>26.17821</v>
      </c>
      <c r="CU317">
        <v>119.35639999999999</v>
      </c>
      <c r="CV317">
        <v>24.536709999999999</v>
      </c>
      <c r="CW317">
        <v>34.627409999999998</v>
      </c>
      <c r="CX317">
        <v>57.866970000000002</v>
      </c>
      <c r="CY317">
        <v>44.855919999999998</v>
      </c>
      <c r="CZ317">
        <v>148.6078</v>
      </c>
      <c r="DA317">
        <v>340.49520000000001</v>
      </c>
      <c r="DB317">
        <v>313.0428</v>
      </c>
      <c r="DC317">
        <v>380.34399999999999</v>
      </c>
      <c r="DD317">
        <v>364.8535</v>
      </c>
      <c r="DE317">
        <v>382.14519999999999</v>
      </c>
      <c r="DF317">
        <v>353.44490000000002</v>
      </c>
      <c r="DG317">
        <v>311.46980000000002</v>
      </c>
      <c r="DH317">
        <v>293.81869999999998</v>
      </c>
      <c r="DI317">
        <v>345.4846</v>
      </c>
      <c r="DJ317">
        <v>599.0951</v>
      </c>
      <c r="DK317">
        <v>494.09379999999999</v>
      </c>
      <c r="DL317">
        <v>588.82090000000005</v>
      </c>
      <c r="DM317">
        <v>373.7013</v>
      </c>
      <c r="DN317">
        <v>128.12039999999999</v>
      </c>
      <c r="DO317">
        <v>18</v>
      </c>
      <c r="DP317">
        <v>19</v>
      </c>
      <c r="DQ317">
        <v>0.16600000000000001</v>
      </c>
    </row>
    <row r="318" spans="1:121" x14ac:dyDescent="0.3">
      <c r="A318" t="str">
        <f t="shared" si="4"/>
        <v>sublap_id-SLAP_PGSF_All CBP_44733</v>
      </c>
      <c r="B318" t="s">
        <v>61</v>
      </c>
      <c r="C318" t="s">
        <v>278</v>
      </c>
      <c r="D318" t="s">
        <v>60</v>
      </c>
      <c r="E318" t="s">
        <v>279</v>
      </c>
      <c r="F318" t="s">
        <v>60</v>
      </c>
      <c r="G318" t="s">
        <v>60</v>
      </c>
      <c r="H318" t="s">
        <v>60</v>
      </c>
      <c r="I318" t="s">
        <v>60</v>
      </c>
      <c r="J318" t="s">
        <v>60</v>
      </c>
      <c r="K318" t="s">
        <v>190</v>
      </c>
      <c r="L318" s="10">
        <v>44733</v>
      </c>
      <c r="M318">
        <v>16</v>
      </c>
      <c r="N318">
        <v>16</v>
      </c>
      <c r="O318" t="s">
        <v>245</v>
      </c>
      <c r="P318">
        <v>19</v>
      </c>
      <c r="Q318">
        <v>19</v>
      </c>
      <c r="R318">
        <v>0</v>
      </c>
      <c r="S318">
        <v>0</v>
      </c>
      <c r="T318">
        <v>0</v>
      </c>
      <c r="U318">
        <v>0</v>
      </c>
      <c r="V318">
        <v>0</v>
      </c>
      <c r="W318">
        <v>3094.4349999999999</v>
      </c>
      <c r="X318">
        <v>3016.4920000000002</v>
      </c>
      <c r="Y318">
        <v>3062.7020000000002</v>
      </c>
      <c r="Z318">
        <v>3063.2979999999998</v>
      </c>
      <c r="AA318">
        <v>3148.3040000000001</v>
      </c>
      <c r="AB318">
        <v>3161.8380000000002</v>
      </c>
      <c r="AC318">
        <v>3451.788</v>
      </c>
      <c r="AD318">
        <v>4534.8879999999999</v>
      </c>
      <c r="AE318">
        <v>4936.9049999999997</v>
      </c>
      <c r="AF318">
        <v>5308.1930000000002</v>
      </c>
      <c r="AG318">
        <v>5881.009</v>
      </c>
      <c r="AH318">
        <v>6062.473</v>
      </c>
      <c r="AI318">
        <v>6301.8320000000003</v>
      </c>
      <c r="AJ318">
        <v>6545.0969999999998</v>
      </c>
      <c r="AK318">
        <v>6488.75</v>
      </c>
      <c r="AL318">
        <v>6374.5309999999999</v>
      </c>
      <c r="AM318">
        <v>6549.732</v>
      </c>
      <c r="AN318">
        <v>6440.7219999999998</v>
      </c>
      <c r="AO318">
        <v>6519.3770000000004</v>
      </c>
      <c r="AP318">
        <v>6241.6570000000002</v>
      </c>
      <c r="AQ318">
        <v>5714.0990000000002</v>
      </c>
      <c r="AR318">
        <v>4920.7640000000001</v>
      </c>
      <c r="AS318">
        <v>4505.5339999999997</v>
      </c>
      <c r="AT318">
        <v>3766.8829999999998</v>
      </c>
      <c r="AU318">
        <v>55.157895000000003</v>
      </c>
      <c r="AV318">
        <v>58.394736999999999</v>
      </c>
      <c r="AW318">
        <v>58.894736999999999</v>
      </c>
      <c r="AX318">
        <v>60.947367999999997</v>
      </c>
      <c r="AY318">
        <v>62.315789000000002</v>
      </c>
      <c r="AZ318">
        <v>60.263157999999997</v>
      </c>
      <c r="BA318">
        <v>62.815789000000002</v>
      </c>
      <c r="BB318">
        <v>67.342105000000004</v>
      </c>
      <c r="BC318">
        <v>71.894737000000006</v>
      </c>
      <c r="BD318">
        <v>76.447367999999997</v>
      </c>
      <c r="BE318">
        <v>80.315788999999995</v>
      </c>
      <c r="BF318">
        <v>84.578946999999999</v>
      </c>
      <c r="BG318">
        <v>84.026315999999994</v>
      </c>
      <c r="BH318">
        <v>85.131579000000002</v>
      </c>
      <c r="BI318">
        <v>85.763158000000004</v>
      </c>
      <c r="BJ318">
        <v>84.078946999999999</v>
      </c>
      <c r="BK318">
        <v>82.289473999999998</v>
      </c>
      <c r="BL318">
        <v>81.447367999999997</v>
      </c>
      <c r="BM318">
        <v>79.605262999999994</v>
      </c>
      <c r="BN318">
        <v>77.894737000000006</v>
      </c>
      <c r="BO318">
        <v>73.210526000000002</v>
      </c>
      <c r="BP318">
        <v>70.026315999999994</v>
      </c>
      <c r="BQ318">
        <v>69.184211000000005</v>
      </c>
      <c r="BR318">
        <v>69.921053000000001</v>
      </c>
      <c r="BS318">
        <v>23.231069999999999</v>
      </c>
      <c r="BT318">
        <v>26.33558</v>
      </c>
      <c r="BU318">
        <v>16.61036</v>
      </c>
      <c r="BV318">
        <v>13.18328</v>
      </c>
      <c r="BW318">
        <v>11.86187</v>
      </c>
      <c r="BX318">
        <v>18.902090000000001</v>
      </c>
      <c r="BY318">
        <v>6.4220920000000001</v>
      </c>
      <c r="BZ318">
        <v>-13.65621</v>
      </c>
      <c r="CA318">
        <v>-23.179490000000001</v>
      </c>
      <c r="CB318">
        <v>25.281849999999999</v>
      </c>
      <c r="CC318">
        <v>60.266970000000001</v>
      </c>
      <c r="CD318">
        <v>255.0206</v>
      </c>
      <c r="CE318">
        <v>94.959940000000003</v>
      </c>
      <c r="CF318">
        <v>-79.175600000000003</v>
      </c>
      <c r="CG318">
        <v>-67.309780000000003</v>
      </c>
      <c r="CH318">
        <v>72.031490000000005</v>
      </c>
      <c r="CI318">
        <v>-123.205</v>
      </c>
      <c r="CJ318">
        <v>86.120509999999996</v>
      </c>
      <c r="CK318">
        <v>-112.5372</v>
      </c>
      <c r="CL318">
        <v>-180.4949</v>
      </c>
      <c r="CM318">
        <v>21.80884</v>
      </c>
      <c r="CN318">
        <v>-2943.373</v>
      </c>
      <c r="CO318">
        <v>-107.70140000000001</v>
      </c>
      <c r="CP318">
        <v>-210.77160000000001</v>
      </c>
      <c r="CQ318">
        <v>24018.1</v>
      </c>
      <c r="CR318">
        <v>20301.22</v>
      </c>
      <c r="CS318">
        <v>13399.19</v>
      </c>
      <c r="CT318">
        <v>8865.1080000000002</v>
      </c>
      <c r="CU318">
        <v>7483.17</v>
      </c>
      <c r="CV318">
        <v>6664.7359999999999</v>
      </c>
      <c r="CW318">
        <v>8770.1679999999997</v>
      </c>
      <c r="CX318">
        <v>7222.348</v>
      </c>
      <c r="CY318">
        <v>9144.8410000000003</v>
      </c>
      <c r="CZ318">
        <v>11382.23</v>
      </c>
      <c r="DA318">
        <v>15889.42</v>
      </c>
      <c r="DB318">
        <v>35876.31</v>
      </c>
      <c r="DC318">
        <v>50976.959999999999</v>
      </c>
      <c r="DD318">
        <v>65516.47</v>
      </c>
      <c r="DE318">
        <v>67273.66</v>
      </c>
      <c r="DF318">
        <v>77974.41</v>
      </c>
      <c r="DG318">
        <v>90763.13</v>
      </c>
      <c r="DH318">
        <v>93836.96</v>
      </c>
      <c r="DI318">
        <v>117081.3</v>
      </c>
      <c r="DJ318">
        <v>137573.1</v>
      </c>
      <c r="DK318">
        <v>193903.2</v>
      </c>
      <c r="DL318">
        <v>1904097</v>
      </c>
      <c r="DM318">
        <v>80786.880000000005</v>
      </c>
      <c r="DN318">
        <v>49860.3</v>
      </c>
      <c r="DO318">
        <v>16</v>
      </c>
      <c r="DP318">
        <v>16</v>
      </c>
      <c r="DQ318">
        <v>0.14699999999999999</v>
      </c>
    </row>
    <row r="319" spans="1:121" x14ac:dyDescent="0.3">
      <c r="A319" t="str">
        <f t="shared" si="4"/>
        <v>sublap_id-SLAP_PGEB_All CBP_44733</v>
      </c>
      <c r="B319" t="s">
        <v>61</v>
      </c>
      <c r="C319" t="s">
        <v>268</v>
      </c>
      <c r="D319" t="s">
        <v>60</v>
      </c>
      <c r="E319" t="s">
        <v>269</v>
      </c>
      <c r="F319" t="s">
        <v>60</v>
      </c>
      <c r="G319" t="s">
        <v>60</v>
      </c>
      <c r="H319" t="s">
        <v>60</v>
      </c>
      <c r="I319" t="s">
        <v>60</v>
      </c>
      <c r="J319" t="s">
        <v>60</v>
      </c>
      <c r="K319" t="s">
        <v>190</v>
      </c>
      <c r="L319" s="10">
        <v>44733</v>
      </c>
      <c r="M319">
        <v>18</v>
      </c>
      <c r="N319">
        <v>20</v>
      </c>
      <c r="O319" t="s">
        <v>245</v>
      </c>
      <c r="P319">
        <v>42</v>
      </c>
      <c r="Q319">
        <v>42</v>
      </c>
      <c r="R319">
        <v>0</v>
      </c>
      <c r="S319">
        <v>0</v>
      </c>
      <c r="T319">
        <v>0</v>
      </c>
      <c r="U319">
        <v>0</v>
      </c>
      <c r="V319">
        <v>0</v>
      </c>
      <c r="W319">
        <v>831.19910000000004</v>
      </c>
      <c r="X319">
        <v>824.86530000000005</v>
      </c>
      <c r="Y319">
        <v>783.36839999999995</v>
      </c>
      <c r="Z319">
        <v>817.69320000000005</v>
      </c>
      <c r="AA319">
        <v>790.51549999999997</v>
      </c>
      <c r="AB319">
        <v>1113.452</v>
      </c>
      <c r="AC319">
        <v>1304.0419999999999</v>
      </c>
      <c r="AD319">
        <v>1335.5274999999999</v>
      </c>
      <c r="AE319">
        <v>1580.5554999999999</v>
      </c>
      <c r="AF319">
        <v>1971.1845000000001</v>
      </c>
      <c r="AG319">
        <v>2456.6464999999998</v>
      </c>
      <c r="AH319">
        <v>2807.5335</v>
      </c>
      <c r="AI319">
        <v>2975.1559999999999</v>
      </c>
      <c r="AJ319">
        <v>3128.2845000000002</v>
      </c>
      <c r="AK319">
        <v>3215.0765000000001</v>
      </c>
      <c r="AL319">
        <v>3179.7220000000002</v>
      </c>
      <c r="AM319">
        <v>3217.018</v>
      </c>
      <c r="AN319">
        <v>2873.0479999999998</v>
      </c>
      <c r="AO319">
        <v>3354.4088999999999</v>
      </c>
      <c r="AP319">
        <v>3457.7536</v>
      </c>
      <c r="AQ319">
        <v>3262.3009999999999</v>
      </c>
      <c r="AR319">
        <v>1994.576</v>
      </c>
      <c r="AS319">
        <v>1235.3879999999999</v>
      </c>
      <c r="AT319">
        <v>1008.2745</v>
      </c>
      <c r="AU319">
        <v>68.853658999999993</v>
      </c>
      <c r="AV319">
        <v>67.621950999999996</v>
      </c>
      <c r="AW319">
        <v>66.890243999999996</v>
      </c>
      <c r="AX319">
        <v>66</v>
      </c>
      <c r="AY319">
        <v>64.829267999999999</v>
      </c>
      <c r="AZ319">
        <v>64.121950999999996</v>
      </c>
      <c r="BA319">
        <v>65.195121999999998</v>
      </c>
      <c r="BB319">
        <v>69.597560999999999</v>
      </c>
      <c r="BC319">
        <v>75.109756000000004</v>
      </c>
      <c r="BD319">
        <v>81.207317000000003</v>
      </c>
      <c r="BE319">
        <v>86.243902000000006</v>
      </c>
      <c r="BF319">
        <v>90.109756000000004</v>
      </c>
      <c r="BG319">
        <v>94.012195000000006</v>
      </c>
      <c r="BH319">
        <v>97.402439000000001</v>
      </c>
      <c r="BI319">
        <v>100.13415000000001</v>
      </c>
      <c r="BJ319">
        <v>101.29268</v>
      </c>
      <c r="BK319">
        <v>101.18293</v>
      </c>
      <c r="BL319">
        <v>99.743902000000006</v>
      </c>
      <c r="BM319">
        <v>98.353658999999993</v>
      </c>
      <c r="BN319">
        <v>96</v>
      </c>
      <c r="BO319">
        <v>90.341463000000005</v>
      </c>
      <c r="BP319">
        <v>86.097560999999999</v>
      </c>
      <c r="BQ319">
        <v>83.158536999999995</v>
      </c>
      <c r="BR319">
        <v>79.439024000000003</v>
      </c>
      <c r="BS319">
        <v>-2.7285279999999998</v>
      </c>
      <c r="BT319">
        <v>-7.8214360000000003</v>
      </c>
      <c r="BU319">
        <v>27.427129999999998</v>
      </c>
      <c r="BV319">
        <v>7.4643410000000001</v>
      </c>
      <c r="BW319">
        <v>65.460080000000005</v>
      </c>
      <c r="BX319">
        <v>-24.545020000000001</v>
      </c>
      <c r="BY319">
        <v>27.18609</v>
      </c>
      <c r="BZ319">
        <v>-1.6301019999999999</v>
      </c>
      <c r="CA319">
        <v>-53.031970000000001</v>
      </c>
      <c r="CB319">
        <v>100.6054</v>
      </c>
      <c r="CC319">
        <v>116.9914</v>
      </c>
      <c r="CD319">
        <v>-17.337129999999998</v>
      </c>
      <c r="CE319">
        <v>14.30813</v>
      </c>
      <c r="CF319">
        <v>-22.132770000000001</v>
      </c>
      <c r="CG319">
        <v>16.63372</v>
      </c>
      <c r="CH319">
        <v>109.85760000000001</v>
      </c>
      <c r="CI319">
        <v>167.99170000000001</v>
      </c>
      <c r="CJ319">
        <v>558.71969999999999</v>
      </c>
      <c r="CK319">
        <v>99.434880000000007</v>
      </c>
      <c r="CL319">
        <v>-70.205799999999996</v>
      </c>
      <c r="CM319">
        <v>-331.55169999999998</v>
      </c>
      <c r="CN319">
        <v>-93.209469999999996</v>
      </c>
      <c r="CO319">
        <v>-61.580300000000001</v>
      </c>
      <c r="CP319">
        <v>-85.115539999999996</v>
      </c>
      <c r="CQ319">
        <v>145.8021</v>
      </c>
      <c r="CR319">
        <v>127.9713</v>
      </c>
      <c r="CS319">
        <v>119.614</v>
      </c>
      <c r="CT319">
        <v>123.8446</v>
      </c>
      <c r="CU319">
        <v>138.41909999999999</v>
      </c>
      <c r="CV319">
        <v>179.3536</v>
      </c>
      <c r="CW319">
        <v>175.23159999999999</v>
      </c>
      <c r="CX319">
        <v>241.67679999999999</v>
      </c>
      <c r="CY319">
        <v>474.83870000000002</v>
      </c>
      <c r="CZ319">
        <v>747.17219999999998</v>
      </c>
      <c r="DA319">
        <v>770.9778</v>
      </c>
      <c r="DB319">
        <v>832.97760000000005</v>
      </c>
      <c r="DC319">
        <v>752.01980000000003</v>
      </c>
      <c r="DD319">
        <v>613.60170000000005</v>
      </c>
      <c r="DE319">
        <v>603.27909999999997</v>
      </c>
      <c r="DF319">
        <v>750.80989999999997</v>
      </c>
      <c r="DG319">
        <v>721.23270000000002</v>
      </c>
      <c r="DH319">
        <v>950.36850000000004</v>
      </c>
      <c r="DI319">
        <v>1062.7829999999999</v>
      </c>
      <c r="DJ319">
        <v>3140.6480000000001</v>
      </c>
      <c r="DK319">
        <v>3599.6120000000001</v>
      </c>
      <c r="DL319">
        <v>2244.674</v>
      </c>
      <c r="DM319">
        <v>669.45309999999995</v>
      </c>
      <c r="DN319">
        <v>281.67419999999998</v>
      </c>
      <c r="DO319">
        <v>18</v>
      </c>
      <c r="DP319">
        <v>20</v>
      </c>
      <c r="DQ319">
        <v>0.38700000000000001</v>
      </c>
    </row>
    <row r="320" spans="1:121" x14ac:dyDescent="0.3">
      <c r="A320" t="str">
        <f t="shared" si="4"/>
        <v>LCA-Greater Bay Area_All CBP_44733</v>
      </c>
      <c r="B320" t="s">
        <v>61</v>
      </c>
      <c r="C320" t="s">
        <v>201</v>
      </c>
      <c r="D320" t="s">
        <v>36</v>
      </c>
      <c r="E320" t="s">
        <v>60</v>
      </c>
      <c r="F320" t="s">
        <v>60</v>
      </c>
      <c r="G320" t="s">
        <v>60</v>
      </c>
      <c r="H320" t="s">
        <v>60</v>
      </c>
      <c r="I320" t="s">
        <v>60</v>
      </c>
      <c r="J320" t="s">
        <v>60</v>
      </c>
      <c r="K320" t="s">
        <v>190</v>
      </c>
      <c r="L320" s="10">
        <v>44733</v>
      </c>
      <c r="M320">
        <v>16</v>
      </c>
      <c r="N320">
        <v>20</v>
      </c>
      <c r="O320" t="s">
        <v>245</v>
      </c>
      <c r="P320">
        <v>126</v>
      </c>
      <c r="Q320">
        <v>126</v>
      </c>
      <c r="R320">
        <v>1</v>
      </c>
      <c r="S320">
        <v>0</v>
      </c>
      <c r="T320">
        <v>0</v>
      </c>
      <c r="U320">
        <v>0</v>
      </c>
      <c r="V320">
        <v>0</v>
      </c>
      <c r="W320">
        <v>5175.0487000000003</v>
      </c>
      <c r="X320">
        <v>5023.5513000000001</v>
      </c>
      <c r="Y320">
        <v>4988.5583999999999</v>
      </c>
      <c r="Z320">
        <v>4982.3263999999999</v>
      </c>
      <c r="AA320">
        <v>5071.5757000000003</v>
      </c>
      <c r="AB320">
        <v>5795.8490000000002</v>
      </c>
      <c r="AC320">
        <v>6913.1819999999998</v>
      </c>
      <c r="AD320">
        <v>8163.2939999999999</v>
      </c>
      <c r="AE320">
        <v>9296.6255000000001</v>
      </c>
      <c r="AF320">
        <v>10788.394</v>
      </c>
      <c r="AG320">
        <v>12997.379000000001</v>
      </c>
      <c r="AH320">
        <v>13819.802</v>
      </c>
      <c r="AI320">
        <v>14586.634</v>
      </c>
      <c r="AJ320">
        <v>15449.620999999999</v>
      </c>
      <c r="AK320">
        <v>15626.081</v>
      </c>
      <c r="AL320">
        <v>15446.778</v>
      </c>
      <c r="AM320">
        <v>15542.178</v>
      </c>
      <c r="AN320">
        <v>14554.906999999999</v>
      </c>
      <c r="AO320">
        <v>15456.41</v>
      </c>
      <c r="AP320">
        <v>15736.999</v>
      </c>
      <c r="AQ320">
        <v>13853.626</v>
      </c>
      <c r="AR320">
        <v>10158.073</v>
      </c>
      <c r="AS320">
        <v>7788.6481999999996</v>
      </c>
      <c r="AT320">
        <v>6347.1990999999998</v>
      </c>
      <c r="AU320">
        <v>66.185345999999996</v>
      </c>
      <c r="AV320">
        <v>65.306522999999999</v>
      </c>
      <c r="AW320">
        <v>64.768969999999996</v>
      </c>
      <c r="AX320">
        <v>64.218254000000002</v>
      </c>
      <c r="AY320">
        <v>63.355787999999997</v>
      </c>
      <c r="AZ320">
        <v>62.774777</v>
      </c>
      <c r="BA320">
        <v>64.497579999999999</v>
      </c>
      <c r="BB320">
        <v>69.552362000000002</v>
      </c>
      <c r="BC320">
        <v>74.738966000000005</v>
      </c>
      <c r="BD320">
        <v>79.735771999999997</v>
      </c>
      <c r="BE320">
        <v>84.041618</v>
      </c>
      <c r="BF320">
        <v>88.211189000000005</v>
      </c>
      <c r="BG320">
        <v>91.468350999999998</v>
      </c>
      <c r="BH320">
        <v>94.646051</v>
      </c>
      <c r="BI320">
        <v>97.163763000000003</v>
      </c>
      <c r="BJ320">
        <v>97.875338999999997</v>
      </c>
      <c r="BK320">
        <v>97.644309000000007</v>
      </c>
      <c r="BL320">
        <v>95.720190000000002</v>
      </c>
      <c r="BM320">
        <v>93.875822999999997</v>
      </c>
      <c r="BN320">
        <v>91.194444000000004</v>
      </c>
      <c r="BO320">
        <v>85.788424000000006</v>
      </c>
      <c r="BP320">
        <v>82.242838000000006</v>
      </c>
      <c r="BQ320">
        <v>79.759195000000005</v>
      </c>
      <c r="BR320">
        <v>77.523325999999997</v>
      </c>
      <c r="BS320">
        <v>51.337409999999998</v>
      </c>
      <c r="BT320">
        <v>58.526299999999999</v>
      </c>
      <c r="BU320">
        <v>102.9567</v>
      </c>
      <c r="BV320">
        <v>66.741630000000001</v>
      </c>
      <c r="BW320">
        <v>313.07900000000001</v>
      </c>
      <c r="BX320">
        <v>114.2864</v>
      </c>
      <c r="BY320">
        <v>-75.169330000000002</v>
      </c>
      <c r="BZ320">
        <v>-6.6585210000000004</v>
      </c>
      <c r="CA320">
        <v>-96.570369999999997</v>
      </c>
      <c r="CB320">
        <v>222.32380000000001</v>
      </c>
      <c r="CC320">
        <v>332.64949999999999</v>
      </c>
      <c r="CD320">
        <v>557.67309999999998</v>
      </c>
      <c r="CE320">
        <v>408.42700000000002</v>
      </c>
      <c r="CF320">
        <v>19.78002</v>
      </c>
      <c r="CG320">
        <v>155.16909999999999</v>
      </c>
      <c r="CH320">
        <v>493.93169999999998</v>
      </c>
      <c r="CI320">
        <v>466.67619999999999</v>
      </c>
      <c r="CJ320">
        <v>1668.1489999999999</v>
      </c>
      <c r="CK320">
        <v>637.73659999999995</v>
      </c>
      <c r="CL320">
        <v>-260.4126</v>
      </c>
      <c r="CM320">
        <v>-395.12349999999998</v>
      </c>
      <c r="CN320">
        <v>-3072.8589999999999</v>
      </c>
      <c r="CO320">
        <v>-153.60059999999999</v>
      </c>
      <c r="CP320">
        <v>-259.44880000000001</v>
      </c>
      <c r="CQ320">
        <v>24550.37</v>
      </c>
      <c r="CR320">
        <v>20696.34</v>
      </c>
      <c r="CS320">
        <v>13932.14</v>
      </c>
      <c r="CT320">
        <v>9407.7289999999994</v>
      </c>
      <c r="CU320">
        <v>8571.6939999999995</v>
      </c>
      <c r="CV320">
        <v>7401.82</v>
      </c>
      <c r="CW320">
        <v>9305.9210000000003</v>
      </c>
      <c r="CX320">
        <v>7968.8180000000002</v>
      </c>
      <c r="CY320">
        <v>10532.42</v>
      </c>
      <c r="CZ320">
        <v>13552.66</v>
      </c>
      <c r="DA320">
        <v>18346.009999999998</v>
      </c>
      <c r="DB320">
        <v>38769.660000000003</v>
      </c>
      <c r="DC320">
        <v>54619.21</v>
      </c>
      <c r="DD320">
        <v>68764.63</v>
      </c>
      <c r="DE320">
        <v>70493.56</v>
      </c>
      <c r="DF320">
        <v>81110.559999999998</v>
      </c>
      <c r="DG320">
        <v>93793.05</v>
      </c>
      <c r="DH320">
        <v>96901.6</v>
      </c>
      <c r="DI320">
        <v>121508.8</v>
      </c>
      <c r="DJ320">
        <v>148556.4</v>
      </c>
      <c r="DK320">
        <v>203220.2</v>
      </c>
      <c r="DL320">
        <v>1909332</v>
      </c>
      <c r="DM320">
        <v>83289.55</v>
      </c>
      <c r="DN320">
        <v>51017.91</v>
      </c>
      <c r="DO320">
        <v>16</v>
      </c>
      <c r="DP320">
        <v>20</v>
      </c>
      <c r="DQ320">
        <v>0.89744610000000002</v>
      </c>
    </row>
    <row r="321" spans="1:121" x14ac:dyDescent="0.3">
      <c r="A321" t="str">
        <f t="shared" si="4"/>
        <v>Industry_Type-4. Retail stores_All CBP_44733</v>
      </c>
      <c r="B321" t="s">
        <v>61</v>
      </c>
      <c r="C321" t="s">
        <v>196</v>
      </c>
      <c r="D321" t="s">
        <v>60</v>
      </c>
      <c r="E321" t="s">
        <v>60</v>
      </c>
      <c r="F321" t="s">
        <v>60</v>
      </c>
      <c r="G321" t="s">
        <v>33</v>
      </c>
      <c r="H321" t="s">
        <v>60</v>
      </c>
      <c r="I321" t="s">
        <v>60</v>
      </c>
      <c r="J321" t="s">
        <v>60</v>
      </c>
      <c r="K321" t="s">
        <v>190</v>
      </c>
      <c r="L321" s="10">
        <v>44733</v>
      </c>
      <c r="M321">
        <v>16</v>
      </c>
      <c r="N321">
        <v>20</v>
      </c>
      <c r="O321" t="s">
        <v>245</v>
      </c>
      <c r="P321">
        <v>120</v>
      </c>
      <c r="Q321">
        <v>120</v>
      </c>
      <c r="R321">
        <v>1</v>
      </c>
      <c r="S321">
        <v>0</v>
      </c>
      <c r="T321">
        <v>0</v>
      </c>
      <c r="U321">
        <v>0</v>
      </c>
      <c r="V321">
        <v>0</v>
      </c>
      <c r="W321">
        <v>2544.9567000000002</v>
      </c>
      <c r="X321">
        <v>2496.8373000000001</v>
      </c>
      <c r="Y321">
        <v>2429.0454</v>
      </c>
      <c r="Z321">
        <v>2443.6493999999998</v>
      </c>
      <c r="AA321">
        <v>2498.0047</v>
      </c>
      <c r="AB321">
        <v>3212.2449999999999</v>
      </c>
      <c r="AC321">
        <v>4153.7719999999999</v>
      </c>
      <c r="AD321">
        <v>4641.4740000000002</v>
      </c>
      <c r="AE321">
        <v>5365.3434999999999</v>
      </c>
      <c r="AF321">
        <v>6559.4944999999998</v>
      </c>
      <c r="AG321">
        <v>8698.1995000000006</v>
      </c>
      <c r="AH321">
        <v>9506.1820000000007</v>
      </c>
      <c r="AI321">
        <v>10118.531999999999</v>
      </c>
      <c r="AJ321">
        <v>10899.361000000001</v>
      </c>
      <c r="AK321">
        <v>11086.68</v>
      </c>
      <c r="AL321">
        <v>10772.237999999999</v>
      </c>
      <c r="AM321">
        <v>10729.798000000001</v>
      </c>
      <c r="AN321">
        <v>9846.2873999999993</v>
      </c>
      <c r="AO321">
        <v>10714.89</v>
      </c>
      <c r="AP321">
        <v>11035.937</v>
      </c>
      <c r="AQ321">
        <v>9349.7672000000002</v>
      </c>
      <c r="AR321">
        <v>5855.7093000000004</v>
      </c>
      <c r="AS321">
        <v>3717.4272000000001</v>
      </c>
      <c r="AT321">
        <v>2964.9360999999999</v>
      </c>
      <c r="AU321">
        <v>66.286280000000005</v>
      </c>
      <c r="AV321">
        <v>65.388515999999996</v>
      </c>
      <c r="AW321">
        <v>64.828252000000006</v>
      </c>
      <c r="AX321">
        <v>64.262500000000003</v>
      </c>
      <c r="AY321">
        <v>63.381911000000002</v>
      </c>
      <c r="AZ321">
        <v>62.792682999999997</v>
      </c>
      <c r="BA321">
        <v>64.514126000000005</v>
      </c>
      <c r="BB321">
        <v>69.596646000000007</v>
      </c>
      <c r="BC321">
        <v>74.780080999999996</v>
      </c>
      <c r="BD321">
        <v>79.835060999999996</v>
      </c>
      <c r="BE321">
        <v>84.160365999999996</v>
      </c>
      <c r="BF321">
        <v>88.305081000000001</v>
      </c>
      <c r="BG321">
        <v>91.550101999999995</v>
      </c>
      <c r="BH321">
        <v>94.740853999999999</v>
      </c>
      <c r="BI321">
        <v>97.263617999999994</v>
      </c>
      <c r="BJ321">
        <v>98.010772000000003</v>
      </c>
      <c r="BK321">
        <v>97.805690999999996</v>
      </c>
      <c r="BL321">
        <v>95.918699000000004</v>
      </c>
      <c r="BM321">
        <v>94.098780000000005</v>
      </c>
      <c r="BN321">
        <v>91.391666999999998</v>
      </c>
      <c r="BO321">
        <v>85.944512000000003</v>
      </c>
      <c r="BP321">
        <v>82.36748</v>
      </c>
      <c r="BQ321">
        <v>79.876321000000004</v>
      </c>
      <c r="BR321">
        <v>77.595325000000003</v>
      </c>
      <c r="BS321">
        <v>3.4259949999999999</v>
      </c>
      <c r="BT321">
        <v>2.4244159999999999</v>
      </c>
      <c r="BU321">
        <v>78.32038</v>
      </c>
      <c r="BV321">
        <v>59.676870000000001</v>
      </c>
      <c r="BW321">
        <v>301.46940000000001</v>
      </c>
      <c r="BX321">
        <v>103.8553</v>
      </c>
      <c r="BY321">
        <v>-74.876350000000002</v>
      </c>
      <c r="BZ321">
        <v>-12.5442</v>
      </c>
      <c r="CA321">
        <v>-86.998800000000003</v>
      </c>
      <c r="CB321">
        <v>240.3586</v>
      </c>
      <c r="CC321">
        <v>332.36</v>
      </c>
      <c r="CD321">
        <v>545.94560000000001</v>
      </c>
      <c r="CE321">
        <v>388.56799999999998</v>
      </c>
      <c r="CF321">
        <v>17.07574</v>
      </c>
      <c r="CG321">
        <v>152.02289999999999</v>
      </c>
      <c r="CH321">
        <v>448.5</v>
      </c>
      <c r="CI321">
        <v>461.47899999999998</v>
      </c>
      <c r="CJ321">
        <v>1589.1089999999999</v>
      </c>
      <c r="CK321">
        <v>620.70870000000002</v>
      </c>
      <c r="CL321">
        <v>-242.5419</v>
      </c>
      <c r="CM321">
        <v>-395.60669999999999</v>
      </c>
      <c r="CN321">
        <v>-3069.7080000000001</v>
      </c>
      <c r="CO321">
        <v>-142.53710000000001</v>
      </c>
      <c r="CP321">
        <v>-205.35650000000001</v>
      </c>
      <c r="CQ321">
        <v>702.68759999999997</v>
      </c>
      <c r="CR321">
        <v>547.69449999999995</v>
      </c>
      <c r="CS321">
        <v>712.82270000000005</v>
      </c>
      <c r="CT321">
        <v>776.82150000000001</v>
      </c>
      <c r="CU321">
        <v>1302.1679999999999</v>
      </c>
      <c r="CV321">
        <v>1137.9359999999999</v>
      </c>
      <c r="CW321">
        <v>730.30070000000001</v>
      </c>
      <c r="CX321">
        <v>1222.46</v>
      </c>
      <c r="CY321">
        <v>1741.3889999999999</v>
      </c>
      <c r="CZ321">
        <v>3288.2719999999999</v>
      </c>
      <c r="DA321">
        <v>5048.2910000000002</v>
      </c>
      <c r="DB321">
        <v>8193.6329999999998</v>
      </c>
      <c r="DC321">
        <v>9623.3979999999992</v>
      </c>
      <c r="DD321">
        <v>12657.12</v>
      </c>
      <c r="DE321">
        <v>7598.067</v>
      </c>
      <c r="DF321">
        <v>6007.085</v>
      </c>
      <c r="DG321">
        <v>6760.2920000000004</v>
      </c>
      <c r="DH321">
        <v>9441.11</v>
      </c>
      <c r="DI321">
        <v>11171.16</v>
      </c>
      <c r="DJ321">
        <v>31726.46</v>
      </c>
      <c r="DK321">
        <v>93956.7</v>
      </c>
      <c r="DL321">
        <v>1820043</v>
      </c>
      <c r="DM321">
        <v>8251.6319999999996</v>
      </c>
      <c r="DN321">
        <v>4354.8990000000003</v>
      </c>
      <c r="DO321">
        <v>16</v>
      </c>
      <c r="DP321">
        <v>20</v>
      </c>
      <c r="DQ321">
        <v>0.89667209999999997</v>
      </c>
    </row>
    <row r="322" spans="1:121" x14ac:dyDescent="0.3">
      <c r="A322" t="str">
        <f t="shared" si="4"/>
        <v>AutoDR-No_All CBP_44733</v>
      </c>
      <c r="B322" t="s">
        <v>61</v>
      </c>
      <c r="C322" t="s">
        <v>297</v>
      </c>
      <c r="D322" t="s">
        <v>60</v>
      </c>
      <c r="E322" t="s">
        <v>60</v>
      </c>
      <c r="F322" t="s">
        <v>60</v>
      </c>
      <c r="G322" t="s">
        <v>60</v>
      </c>
      <c r="H322" t="s">
        <v>96</v>
      </c>
      <c r="I322" t="s">
        <v>60</v>
      </c>
      <c r="J322" t="s">
        <v>60</v>
      </c>
      <c r="K322" t="s">
        <v>190</v>
      </c>
      <c r="L322" s="10">
        <v>44733</v>
      </c>
      <c r="M322">
        <v>16</v>
      </c>
      <c r="N322">
        <v>20</v>
      </c>
      <c r="O322" t="s">
        <v>245</v>
      </c>
      <c r="P322">
        <v>114</v>
      </c>
      <c r="Q322">
        <v>114</v>
      </c>
      <c r="R322">
        <v>1</v>
      </c>
      <c r="S322">
        <v>0</v>
      </c>
      <c r="T322">
        <v>0</v>
      </c>
      <c r="U322">
        <v>0</v>
      </c>
      <c r="V322">
        <v>0</v>
      </c>
      <c r="W322">
        <v>4601.6277</v>
      </c>
      <c r="X322">
        <v>4500.7473</v>
      </c>
      <c r="Y322">
        <v>4500.7294000000002</v>
      </c>
      <c r="Z322">
        <v>4543.3163999999997</v>
      </c>
      <c r="AA322">
        <v>4644.7797</v>
      </c>
      <c r="AB322">
        <v>5369.4690000000001</v>
      </c>
      <c r="AC322">
        <v>6473.9620000000004</v>
      </c>
      <c r="AD322">
        <v>7662.0339999999997</v>
      </c>
      <c r="AE322">
        <v>8578.2455000000009</v>
      </c>
      <c r="AF322">
        <v>9858.6944999999996</v>
      </c>
      <c r="AG322">
        <v>11916.3</v>
      </c>
      <c r="AH322">
        <v>12643.722</v>
      </c>
      <c r="AI322">
        <v>13351.734</v>
      </c>
      <c r="AJ322">
        <v>14148.821</v>
      </c>
      <c r="AK322">
        <v>14262.52</v>
      </c>
      <c r="AL322">
        <v>14136.578</v>
      </c>
      <c r="AM322">
        <v>14209.397999999999</v>
      </c>
      <c r="AN322">
        <v>13380.687</v>
      </c>
      <c r="AO322">
        <v>14204.65</v>
      </c>
      <c r="AP322">
        <v>14439.519</v>
      </c>
      <c r="AQ322">
        <v>12697.866</v>
      </c>
      <c r="AR322">
        <v>9120.5933000000005</v>
      </c>
      <c r="AS322">
        <v>6837.9682000000003</v>
      </c>
      <c r="AT322">
        <v>5405.0391</v>
      </c>
      <c r="AU322">
        <v>66.283738</v>
      </c>
      <c r="AV322">
        <v>65.391587999999999</v>
      </c>
      <c r="AW322">
        <v>64.854476000000005</v>
      </c>
      <c r="AX322">
        <v>64.280814000000007</v>
      </c>
      <c r="AY322">
        <v>63.410930999999998</v>
      </c>
      <c r="AZ322">
        <v>62.834457999999998</v>
      </c>
      <c r="BA322">
        <v>64.532613999999995</v>
      </c>
      <c r="BB322">
        <v>69.540373000000002</v>
      </c>
      <c r="BC322">
        <v>74.706703000000005</v>
      </c>
      <c r="BD322">
        <v>79.721097999999998</v>
      </c>
      <c r="BE322">
        <v>84.054992999999996</v>
      </c>
      <c r="BF322">
        <v>88.229082000000005</v>
      </c>
      <c r="BG322">
        <v>91.566013999999996</v>
      </c>
      <c r="BH322">
        <v>94.771479999999997</v>
      </c>
      <c r="BI322">
        <v>97.299819999999997</v>
      </c>
      <c r="BJ322">
        <v>98.016081999999997</v>
      </c>
      <c r="BK322">
        <v>97.760570999999999</v>
      </c>
      <c r="BL322">
        <v>95.844578999999996</v>
      </c>
      <c r="BM322">
        <v>94.021254999999996</v>
      </c>
      <c r="BN322">
        <v>91.377868000000007</v>
      </c>
      <c r="BO322">
        <v>85.985941999999994</v>
      </c>
      <c r="BP322">
        <v>82.426563000000002</v>
      </c>
      <c r="BQ322">
        <v>79.927238000000003</v>
      </c>
      <c r="BR322">
        <v>77.622245000000007</v>
      </c>
      <c r="BS322">
        <v>5.6542050000000001</v>
      </c>
      <c r="BT322">
        <v>4.6337630000000001</v>
      </c>
      <c r="BU322">
        <v>74.089560000000006</v>
      </c>
      <c r="BV322">
        <v>49.243679999999998</v>
      </c>
      <c r="BW322">
        <v>291.5849</v>
      </c>
      <c r="BX322">
        <v>103.1801</v>
      </c>
      <c r="BY322">
        <v>-78.081209999999999</v>
      </c>
      <c r="BZ322">
        <v>-20.984780000000001</v>
      </c>
      <c r="CA322">
        <v>-96.135149999999996</v>
      </c>
      <c r="CB322">
        <v>233.73990000000001</v>
      </c>
      <c r="CC322">
        <v>353.11950000000002</v>
      </c>
      <c r="CD322">
        <v>561.53970000000004</v>
      </c>
      <c r="CE322">
        <v>417.62189999999998</v>
      </c>
      <c r="CF322">
        <v>27.08475</v>
      </c>
      <c r="CG322">
        <v>155.60489999999999</v>
      </c>
      <c r="CH322">
        <v>435.66969999999998</v>
      </c>
      <c r="CI322">
        <v>446.66359999999997</v>
      </c>
      <c r="CJ322">
        <v>1510.2</v>
      </c>
      <c r="CK322">
        <v>585.52829999999994</v>
      </c>
      <c r="CL322">
        <v>-191.17070000000001</v>
      </c>
      <c r="CM322">
        <v>-357.27519999999998</v>
      </c>
      <c r="CN322">
        <v>-3013.6840000000002</v>
      </c>
      <c r="CO322">
        <v>-135.08330000000001</v>
      </c>
      <c r="CP322">
        <v>-200.52869999999999</v>
      </c>
      <c r="CQ322">
        <v>24395.05</v>
      </c>
      <c r="CR322">
        <v>20496.62</v>
      </c>
      <c r="CS322">
        <v>13898.72</v>
      </c>
      <c r="CT322">
        <v>9380.4179999999997</v>
      </c>
      <c r="CU322">
        <v>8548.3459999999995</v>
      </c>
      <c r="CV322">
        <v>7378.0110000000004</v>
      </c>
      <c r="CW322">
        <v>9275.5380000000005</v>
      </c>
      <c r="CX322">
        <v>7925.6279999999997</v>
      </c>
      <c r="CY322">
        <v>10454.59</v>
      </c>
      <c r="CZ322">
        <v>13456.27</v>
      </c>
      <c r="DA322">
        <v>18227.689999999999</v>
      </c>
      <c r="DB322">
        <v>38617.97</v>
      </c>
      <c r="DC322">
        <v>54493.919999999998</v>
      </c>
      <c r="DD322">
        <v>68645.149999999994</v>
      </c>
      <c r="DE322">
        <v>70350.100000000006</v>
      </c>
      <c r="DF322">
        <v>80945.08</v>
      </c>
      <c r="DG322">
        <v>93615.86</v>
      </c>
      <c r="DH322">
        <v>96728.93</v>
      </c>
      <c r="DI322">
        <v>121343.3</v>
      </c>
      <c r="DJ322">
        <v>148342.5</v>
      </c>
      <c r="DK322">
        <v>202980.6</v>
      </c>
      <c r="DL322">
        <v>1909108</v>
      </c>
      <c r="DM322">
        <v>83113.87</v>
      </c>
      <c r="DN322">
        <v>50845.3</v>
      </c>
      <c r="DO322">
        <v>16</v>
      </c>
      <c r="DP322">
        <v>20</v>
      </c>
      <c r="DQ322">
        <v>0.89578950000000002</v>
      </c>
    </row>
    <row r="323" spans="1:121" x14ac:dyDescent="0.3">
      <c r="A323" t="str">
        <f t="shared" si="4"/>
        <v>Size_Grp-20 to 199.99 kW_All CBP_44733</v>
      </c>
      <c r="B323" t="s">
        <v>61</v>
      </c>
      <c r="C323" t="s">
        <v>193</v>
      </c>
      <c r="D323" t="s">
        <v>60</v>
      </c>
      <c r="E323" t="s">
        <v>60</v>
      </c>
      <c r="F323" t="s">
        <v>60</v>
      </c>
      <c r="G323" t="s">
        <v>60</v>
      </c>
      <c r="H323" t="s">
        <v>60</v>
      </c>
      <c r="I323" t="s">
        <v>60</v>
      </c>
      <c r="J323" t="s">
        <v>100</v>
      </c>
      <c r="K323" t="s">
        <v>190</v>
      </c>
      <c r="L323" s="10">
        <v>44733</v>
      </c>
      <c r="M323">
        <v>16</v>
      </c>
      <c r="N323">
        <v>20</v>
      </c>
      <c r="O323" t="s">
        <v>245</v>
      </c>
      <c r="P323">
        <v>101</v>
      </c>
      <c r="Q323">
        <v>101</v>
      </c>
      <c r="R323">
        <v>1</v>
      </c>
      <c r="S323">
        <v>0</v>
      </c>
      <c r="T323">
        <v>0</v>
      </c>
      <c r="U323">
        <v>0</v>
      </c>
      <c r="V323">
        <v>0</v>
      </c>
      <c r="W323">
        <v>1532.9802</v>
      </c>
      <c r="X323">
        <v>1489.3488</v>
      </c>
      <c r="Y323">
        <v>1460.1704</v>
      </c>
      <c r="Z323">
        <v>1457.8334</v>
      </c>
      <c r="AA323">
        <v>1502.9272000000001</v>
      </c>
      <c r="AB323">
        <v>1643.472</v>
      </c>
      <c r="AC323">
        <v>1898.2349999999999</v>
      </c>
      <c r="AD323">
        <v>2290.9794999999999</v>
      </c>
      <c r="AE323">
        <v>3019.3229999999999</v>
      </c>
      <c r="AF323">
        <v>4042.7809999999999</v>
      </c>
      <c r="AG323">
        <v>4830.4989999999998</v>
      </c>
      <c r="AH323">
        <v>5342.0235000000002</v>
      </c>
      <c r="AI323">
        <v>5771.08</v>
      </c>
      <c r="AJ323">
        <v>6167.5964999999997</v>
      </c>
      <c r="AK323">
        <v>6365.0029999999997</v>
      </c>
      <c r="AL323">
        <v>6283.8249999999998</v>
      </c>
      <c r="AM323">
        <v>6452.5680000000002</v>
      </c>
      <c r="AN323">
        <v>5385.1477999999997</v>
      </c>
      <c r="AO323">
        <v>5715.4993000000004</v>
      </c>
      <c r="AP323">
        <v>5994.6331</v>
      </c>
      <c r="AQ323">
        <v>5680.0046000000002</v>
      </c>
      <c r="AR323">
        <v>4004.7757000000001</v>
      </c>
      <c r="AS323">
        <v>2584.5774000000001</v>
      </c>
      <c r="AT323">
        <v>1805.1356000000001</v>
      </c>
      <c r="AU323">
        <v>66.311881</v>
      </c>
      <c r="AV323">
        <v>65.410891000000007</v>
      </c>
      <c r="AW323">
        <v>64.866337000000001</v>
      </c>
      <c r="AX323">
        <v>64.292079000000001</v>
      </c>
      <c r="AY323">
        <v>63.386139</v>
      </c>
      <c r="AZ323">
        <v>62.831682999999998</v>
      </c>
      <c r="BA323">
        <v>64.633662999999999</v>
      </c>
      <c r="BB323">
        <v>69.757425999999995</v>
      </c>
      <c r="BC323">
        <v>74.851484999999997</v>
      </c>
      <c r="BD323">
        <v>79.851484999999997</v>
      </c>
      <c r="BE323">
        <v>84.128713000000005</v>
      </c>
      <c r="BF323">
        <v>88.272277000000003</v>
      </c>
      <c r="BG323">
        <v>91.524752000000007</v>
      </c>
      <c r="BH323">
        <v>94.782178000000002</v>
      </c>
      <c r="BI323">
        <v>97.346535000000003</v>
      </c>
      <c r="BJ323">
        <v>98.108911000000006</v>
      </c>
      <c r="BK323">
        <v>97.930693000000005</v>
      </c>
      <c r="BL323">
        <v>95.970297000000002</v>
      </c>
      <c r="BM323">
        <v>94.138614000000004</v>
      </c>
      <c r="BN323">
        <v>91.371286999999995</v>
      </c>
      <c r="BO323">
        <v>85.871286999999995</v>
      </c>
      <c r="BP323">
        <v>82.306931000000006</v>
      </c>
      <c r="BQ323">
        <v>79.881187999999995</v>
      </c>
      <c r="BR323">
        <v>77.589108999999993</v>
      </c>
      <c r="BS323">
        <v>26.68768</v>
      </c>
      <c r="BT323">
        <v>40.67174</v>
      </c>
      <c r="BU323">
        <v>47.819519999999997</v>
      </c>
      <c r="BV323">
        <v>69.301259999999999</v>
      </c>
      <c r="BW323">
        <v>69.683009999999996</v>
      </c>
      <c r="BX323">
        <v>50.055680000000002</v>
      </c>
      <c r="BY323">
        <v>14.462630000000001</v>
      </c>
      <c r="BZ323">
        <v>-16.123460000000001</v>
      </c>
      <c r="CA323">
        <v>16.638310000000001</v>
      </c>
      <c r="CB323">
        <v>235.01730000000001</v>
      </c>
      <c r="CC323">
        <v>203.9205</v>
      </c>
      <c r="CD323">
        <v>197.27719999999999</v>
      </c>
      <c r="CE323">
        <v>205.05250000000001</v>
      </c>
      <c r="CF323">
        <v>162.01660000000001</v>
      </c>
      <c r="CG323">
        <v>264.61500000000001</v>
      </c>
      <c r="CH323">
        <v>457.67149999999998</v>
      </c>
      <c r="CI323">
        <v>290.4658</v>
      </c>
      <c r="CJ323">
        <v>1262.5070000000001</v>
      </c>
      <c r="CK323">
        <v>590.55859999999996</v>
      </c>
      <c r="CL323">
        <v>-221.17019999999999</v>
      </c>
      <c r="CM323">
        <v>-437.0025</v>
      </c>
      <c r="CN323">
        <v>-51.506779999999999</v>
      </c>
      <c r="CO323">
        <v>61.918599999999998</v>
      </c>
      <c r="CP323">
        <v>71.572149999999993</v>
      </c>
      <c r="CQ323">
        <v>184.83369999999999</v>
      </c>
      <c r="CR323">
        <v>174.1987</v>
      </c>
      <c r="CS323">
        <v>162.8698</v>
      </c>
      <c r="CT323">
        <v>148.0951</v>
      </c>
      <c r="CU323">
        <v>95.516109999999998</v>
      </c>
      <c r="CV323">
        <v>95.56738</v>
      </c>
      <c r="CW323">
        <v>87.293430000000001</v>
      </c>
      <c r="CX323">
        <v>222.40799999999999</v>
      </c>
      <c r="CY323">
        <v>327.62450000000001</v>
      </c>
      <c r="CZ323">
        <v>552.94219999999996</v>
      </c>
      <c r="DA323">
        <v>356.17250000000001</v>
      </c>
      <c r="DB323">
        <v>441.0215</v>
      </c>
      <c r="DC323">
        <v>399.15989999999999</v>
      </c>
      <c r="DD323">
        <v>356.0779</v>
      </c>
      <c r="DE323">
        <v>337.31200000000001</v>
      </c>
      <c r="DF323">
        <v>342.50069999999999</v>
      </c>
      <c r="DG323">
        <v>309.79969999999997</v>
      </c>
      <c r="DH323">
        <v>354.06900000000002</v>
      </c>
      <c r="DI323">
        <v>654.46249999999998</v>
      </c>
      <c r="DJ323">
        <v>2016.58</v>
      </c>
      <c r="DK323">
        <v>2262.7669999999998</v>
      </c>
      <c r="DL323">
        <v>1857.56</v>
      </c>
      <c r="DM323">
        <v>1338.73</v>
      </c>
      <c r="DN323">
        <v>614.03920000000005</v>
      </c>
      <c r="DO323">
        <v>16</v>
      </c>
      <c r="DP323">
        <v>20</v>
      </c>
      <c r="DQ323">
        <v>0.90003770000000005</v>
      </c>
    </row>
    <row r="324" spans="1:121" x14ac:dyDescent="0.3">
      <c r="A324" t="str">
        <f t="shared" ref="A324:A387" si="5">C324&amp;"_"&amp;K324&amp;"_"&amp;IF(L324="",O324,L324&amp;IF(LEFT(K324,3)="All","",IF(R324=1,"_Combined","_"&amp;M324&amp;"-"&amp;N324)))</f>
        <v>OtherDR-No_All CBP_44733</v>
      </c>
      <c r="B324" t="s">
        <v>61</v>
      </c>
      <c r="C324" t="s">
        <v>299</v>
      </c>
      <c r="D324" t="s">
        <v>60</v>
      </c>
      <c r="E324" t="s">
        <v>60</v>
      </c>
      <c r="F324" t="s">
        <v>60</v>
      </c>
      <c r="G324" t="s">
        <v>60</v>
      </c>
      <c r="H324" t="s">
        <v>60</v>
      </c>
      <c r="I324" t="s">
        <v>96</v>
      </c>
      <c r="J324" t="s">
        <v>60</v>
      </c>
      <c r="K324" t="s">
        <v>190</v>
      </c>
      <c r="L324" s="10">
        <v>44733</v>
      </c>
      <c r="M324">
        <v>16</v>
      </c>
      <c r="N324">
        <v>20</v>
      </c>
      <c r="O324" t="s">
        <v>245</v>
      </c>
      <c r="P324">
        <v>126</v>
      </c>
      <c r="Q324">
        <v>126</v>
      </c>
      <c r="R324">
        <v>1</v>
      </c>
      <c r="S324">
        <v>0</v>
      </c>
      <c r="T324">
        <v>0</v>
      </c>
      <c r="U324">
        <v>0</v>
      </c>
      <c r="V324">
        <v>0</v>
      </c>
      <c r="W324">
        <v>5175.0487000000003</v>
      </c>
      <c r="X324">
        <v>5023.5513000000001</v>
      </c>
      <c r="Y324">
        <v>4988.5583999999999</v>
      </c>
      <c r="Z324">
        <v>4982.3263999999999</v>
      </c>
      <c r="AA324">
        <v>5071.5757000000003</v>
      </c>
      <c r="AB324">
        <v>5795.8490000000002</v>
      </c>
      <c r="AC324">
        <v>6913.1819999999998</v>
      </c>
      <c r="AD324">
        <v>8163.2939999999999</v>
      </c>
      <c r="AE324">
        <v>9296.6255000000001</v>
      </c>
      <c r="AF324">
        <v>10788.394</v>
      </c>
      <c r="AG324">
        <v>12997.379000000001</v>
      </c>
      <c r="AH324">
        <v>13819.802</v>
      </c>
      <c r="AI324">
        <v>14586.634</v>
      </c>
      <c r="AJ324">
        <v>15449.620999999999</v>
      </c>
      <c r="AK324">
        <v>15626.081</v>
      </c>
      <c r="AL324">
        <v>15446.778</v>
      </c>
      <c r="AM324">
        <v>15542.178</v>
      </c>
      <c r="AN324">
        <v>14554.906999999999</v>
      </c>
      <c r="AO324">
        <v>15456.41</v>
      </c>
      <c r="AP324">
        <v>15736.999</v>
      </c>
      <c r="AQ324">
        <v>13853.626</v>
      </c>
      <c r="AR324">
        <v>10158.073</v>
      </c>
      <c r="AS324">
        <v>7788.6481999999996</v>
      </c>
      <c r="AT324">
        <v>6347.1990999999998</v>
      </c>
      <c r="AU324">
        <v>66.185345999999996</v>
      </c>
      <c r="AV324">
        <v>65.306522999999999</v>
      </c>
      <c r="AW324">
        <v>64.768969999999996</v>
      </c>
      <c r="AX324">
        <v>64.218254000000002</v>
      </c>
      <c r="AY324">
        <v>63.355787999999997</v>
      </c>
      <c r="AZ324">
        <v>62.774777</v>
      </c>
      <c r="BA324">
        <v>64.497579999999999</v>
      </c>
      <c r="BB324">
        <v>69.552362000000002</v>
      </c>
      <c r="BC324">
        <v>74.738966000000005</v>
      </c>
      <c r="BD324">
        <v>79.735771999999997</v>
      </c>
      <c r="BE324">
        <v>84.041618</v>
      </c>
      <c r="BF324">
        <v>88.211189000000005</v>
      </c>
      <c r="BG324">
        <v>91.468350999999998</v>
      </c>
      <c r="BH324">
        <v>94.646051</v>
      </c>
      <c r="BI324">
        <v>97.163763000000003</v>
      </c>
      <c r="BJ324">
        <v>97.875338999999997</v>
      </c>
      <c r="BK324">
        <v>97.644309000000007</v>
      </c>
      <c r="BL324">
        <v>95.720190000000002</v>
      </c>
      <c r="BM324">
        <v>93.875822999999997</v>
      </c>
      <c r="BN324">
        <v>91.194444000000004</v>
      </c>
      <c r="BO324">
        <v>85.788424000000006</v>
      </c>
      <c r="BP324">
        <v>82.242838000000006</v>
      </c>
      <c r="BQ324">
        <v>79.759195000000005</v>
      </c>
      <c r="BR324">
        <v>77.523325999999997</v>
      </c>
      <c r="BS324">
        <v>51.337409999999998</v>
      </c>
      <c r="BT324">
        <v>58.526299999999999</v>
      </c>
      <c r="BU324">
        <v>102.9567</v>
      </c>
      <c r="BV324">
        <v>66.741630000000001</v>
      </c>
      <c r="BW324">
        <v>313.07900000000001</v>
      </c>
      <c r="BX324">
        <v>114.2864</v>
      </c>
      <c r="BY324">
        <v>-75.169330000000002</v>
      </c>
      <c r="BZ324">
        <v>-6.6585210000000004</v>
      </c>
      <c r="CA324">
        <v>-96.570369999999997</v>
      </c>
      <c r="CB324">
        <v>222.32380000000001</v>
      </c>
      <c r="CC324">
        <v>332.64949999999999</v>
      </c>
      <c r="CD324">
        <v>557.67309999999998</v>
      </c>
      <c r="CE324">
        <v>408.42700000000002</v>
      </c>
      <c r="CF324">
        <v>19.78002</v>
      </c>
      <c r="CG324">
        <v>155.16909999999999</v>
      </c>
      <c r="CH324">
        <v>493.93169999999998</v>
      </c>
      <c r="CI324">
        <v>466.67619999999999</v>
      </c>
      <c r="CJ324">
        <v>1668.1489999999999</v>
      </c>
      <c r="CK324">
        <v>637.73659999999995</v>
      </c>
      <c r="CL324">
        <v>-260.4126</v>
      </c>
      <c r="CM324">
        <v>-395.12349999999998</v>
      </c>
      <c r="CN324">
        <v>-3072.8589999999999</v>
      </c>
      <c r="CO324">
        <v>-153.60059999999999</v>
      </c>
      <c r="CP324">
        <v>-259.44880000000001</v>
      </c>
      <c r="CQ324">
        <v>24550.37</v>
      </c>
      <c r="CR324">
        <v>20696.34</v>
      </c>
      <c r="CS324">
        <v>13932.14</v>
      </c>
      <c r="CT324">
        <v>9407.7289999999994</v>
      </c>
      <c r="CU324">
        <v>8571.6939999999995</v>
      </c>
      <c r="CV324">
        <v>7401.82</v>
      </c>
      <c r="CW324">
        <v>9305.9210000000003</v>
      </c>
      <c r="CX324">
        <v>7968.8180000000002</v>
      </c>
      <c r="CY324">
        <v>10532.42</v>
      </c>
      <c r="CZ324">
        <v>13552.66</v>
      </c>
      <c r="DA324">
        <v>18346.009999999998</v>
      </c>
      <c r="DB324">
        <v>38769.660000000003</v>
      </c>
      <c r="DC324">
        <v>54619.21</v>
      </c>
      <c r="DD324">
        <v>68764.63</v>
      </c>
      <c r="DE324">
        <v>70493.56</v>
      </c>
      <c r="DF324">
        <v>81110.559999999998</v>
      </c>
      <c r="DG324">
        <v>93793.05</v>
      </c>
      <c r="DH324">
        <v>96901.6</v>
      </c>
      <c r="DI324">
        <v>121508.8</v>
      </c>
      <c r="DJ324">
        <v>148556.4</v>
      </c>
      <c r="DK324">
        <v>203220.2</v>
      </c>
      <c r="DL324">
        <v>1909332</v>
      </c>
      <c r="DM324">
        <v>83289.55</v>
      </c>
      <c r="DN324">
        <v>51017.91</v>
      </c>
      <c r="DO324">
        <v>16</v>
      </c>
      <c r="DP324">
        <v>20</v>
      </c>
      <c r="DQ324">
        <v>0.89744610000000002</v>
      </c>
    </row>
    <row r="325" spans="1:121" x14ac:dyDescent="0.3">
      <c r="A325" t="str">
        <f t="shared" si="5"/>
        <v>Aggregator-CPower_All CBP_44733</v>
      </c>
      <c r="B325" t="s">
        <v>61</v>
      </c>
      <c r="C325" t="s">
        <v>207</v>
      </c>
      <c r="D325" t="s">
        <v>60</v>
      </c>
      <c r="E325" t="s">
        <v>60</v>
      </c>
      <c r="F325" t="s">
        <v>41</v>
      </c>
      <c r="G325" t="s">
        <v>60</v>
      </c>
      <c r="H325" t="s">
        <v>60</v>
      </c>
      <c r="I325" t="s">
        <v>60</v>
      </c>
      <c r="J325" t="s">
        <v>60</v>
      </c>
      <c r="K325" t="s">
        <v>190</v>
      </c>
      <c r="L325" s="10">
        <v>44733</v>
      </c>
      <c r="M325">
        <v>16</v>
      </c>
      <c r="N325">
        <v>20</v>
      </c>
      <c r="O325" t="s">
        <v>245</v>
      </c>
      <c r="P325">
        <v>126</v>
      </c>
      <c r="Q325">
        <v>126</v>
      </c>
      <c r="R325">
        <v>1</v>
      </c>
      <c r="S325">
        <v>0</v>
      </c>
      <c r="T325">
        <v>0</v>
      </c>
      <c r="U325">
        <v>0</v>
      </c>
      <c r="V325">
        <v>0</v>
      </c>
      <c r="W325">
        <v>5175.0487000000003</v>
      </c>
      <c r="X325">
        <v>5023.5513000000001</v>
      </c>
      <c r="Y325">
        <v>4988.5583999999999</v>
      </c>
      <c r="Z325">
        <v>4982.3263999999999</v>
      </c>
      <c r="AA325">
        <v>5071.5757000000003</v>
      </c>
      <c r="AB325">
        <v>5795.8490000000002</v>
      </c>
      <c r="AC325">
        <v>6913.1819999999998</v>
      </c>
      <c r="AD325">
        <v>8163.2939999999999</v>
      </c>
      <c r="AE325">
        <v>9296.6255000000001</v>
      </c>
      <c r="AF325">
        <v>10788.395</v>
      </c>
      <c r="AG325">
        <v>12997.379000000001</v>
      </c>
      <c r="AH325">
        <v>13819.802</v>
      </c>
      <c r="AI325">
        <v>14586.634</v>
      </c>
      <c r="AJ325">
        <v>15449.620999999999</v>
      </c>
      <c r="AK325">
        <v>15626.08</v>
      </c>
      <c r="AL325">
        <v>15446.778</v>
      </c>
      <c r="AM325">
        <v>15542.178</v>
      </c>
      <c r="AN325">
        <v>14554.906999999999</v>
      </c>
      <c r="AO325">
        <v>15456.41</v>
      </c>
      <c r="AP325">
        <v>15736.999</v>
      </c>
      <c r="AQ325">
        <v>13853.626</v>
      </c>
      <c r="AR325">
        <v>10158.073</v>
      </c>
      <c r="AS325">
        <v>7788.6481999999996</v>
      </c>
      <c r="AT325">
        <v>6347.1990999999998</v>
      </c>
      <c r="AU325">
        <v>66.185345999999996</v>
      </c>
      <c r="AV325">
        <v>65.306522999999999</v>
      </c>
      <c r="AW325">
        <v>64.768969999999996</v>
      </c>
      <c r="AX325">
        <v>64.218254000000002</v>
      </c>
      <c r="AY325">
        <v>63.355787999999997</v>
      </c>
      <c r="AZ325">
        <v>62.774777</v>
      </c>
      <c r="BA325">
        <v>64.497579999999999</v>
      </c>
      <c r="BB325">
        <v>69.552362000000002</v>
      </c>
      <c r="BC325">
        <v>74.738966000000005</v>
      </c>
      <c r="BD325">
        <v>79.735771999999997</v>
      </c>
      <c r="BE325">
        <v>84.041618</v>
      </c>
      <c r="BF325">
        <v>88.211189000000005</v>
      </c>
      <c r="BG325">
        <v>91.468350999999998</v>
      </c>
      <c r="BH325">
        <v>94.646051</v>
      </c>
      <c r="BI325">
        <v>97.163763000000003</v>
      </c>
      <c r="BJ325">
        <v>97.875338999999997</v>
      </c>
      <c r="BK325">
        <v>97.644309000000007</v>
      </c>
      <c r="BL325">
        <v>95.720190000000002</v>
      </c>
      <c r="BM325">
        <v>93.875822999999997</v>
      </c>
      <c r="BN325">
        <v>91.194444000000004</v>
      </c>
      <c r="BO325">
        <v>85.788424000000006</v>
      </c>
      <c r="BP325">
        <v>82.242838000000006</v>
      </c>
      <c r="BQ325">
        <v>79.759195000000005</v>
      </c>
      <c r="BR325">
        <v>77.523325999999997</v>
      </c>
      <c r="BS325">
        <v>51.337409999999998</v>
      </c>
      <c r="BT325">
        <v>58.526299999999999</v>
      </c>
      <c r="BU325">
        <v>102.9567</v>
      </c>
      <c r="BV325">
        <v>66.741630000000001</v>
      </c>
      <c r="BW325">
        <v>313.07900000000001</v>
      </c>
      <c r="BX325">
        <v>114.2864</v>
      </c>
      <c r="BY325">
        <v>-75.169330000000002</v>
      </c>
      <c r="BZ325">
        <v>-6.6585210000000004</v>
      </c>
      <c r="CA325">
        <v>-96.570369999999997</v>
      </c>
      <c r="CB325">
        <v>222.32380000000001</v>
      </c>
      <c r="CC325">
        <v>332.64949999999999</v>
      </c>
      <c r="CD325">
        <v>557.67309999999998</v>
      </c>
      <c r="CE325">
        <v>408.42700000000002</v>
      </c>
      <c r="CF325">
        <v>19.78002</v>
      </c>
      <c r="CG325">
        <v>155.16909999999999</v>
      </c>
      <c r="CH325">
        <v>493.93169999999998</v>
      </c>
      <c r="CI325">
        <v>466.67619999999999</v>
      </c>
      <c r="CJ325">
        <v>1668.1489999999999</v>
      </c>
      <c r="CK325">
        <v>637.73659999999995</v>
      </c>
      <c r="CL325">
        <v>-260.4126</v>
      </c>
      <c r="CM325">
        <v>-395.12349999999998</v>
      </c>
      <c r="CN325">
        <v>-3072.8589999999999</v>
      </c>
      <c r="CO325">
        <v>-153.60059999999999</v>
      </c>
      <c r="CP325">
        <v>-259.44880000000001</v>
      </c>
      <c r="CQ325">
        <v>24550.37</v>
      </c>
      <c r="CR325">
        <v>20696.34</v>
      </c>
      <c r="CS325">
        <v>13932.14</v>
      </c>
      <c r="CT325">
        <v>9407.7289999999994</v>
      </c>
      <c r="CU325">
        <v>8571.6939999999995</v>
      </c>
      <c r="CV325">
        <v>7401.82</v>
      </c>
      <c r="CW325">
        <v>9305.9210000000003</v>
      </c>
      <c r="CX325">
        <v>7968.8180000000002</v>
      </c>
      <c r="CY325">
        <v>10532.42</v>
      </c>
      <c r="CZ325">
        <v>13552.66</v>
      </c>
      <c r="DA325">
        <v>18346.009999999998</v>
      </c>
      <c r="DB325">
        <v>38769.660000000003</v>
      </c>
      <c r="DC325">
        <v>54619.21</v>
      </c>
      <c r="DD325">
        <v>68764.63</v>
      </c>
      <c r="DE325">
        <v>70493.56</v>
      </c>
      <c r="DF325">
        <v>81110.559999999998</v>
      </c>
      <c r="DG325">
        <v>93793.05</v>
      </c>
      <c r="DH325">
        <v>96901.6</v>
      </c>
      <c r="DI325">
        <v>121508.8</v>
      </c>
      <c r="DJ325">
        <v>148556.4</v>
      </c>
      <c r="DK325">
        <v>203220.2</v>
      </c>
      <c r="DL325">
        <v>1909332</v>
      </c>
      <c r="DM325">
        <v>83289.55</v>
      </c>
      <c r="DN325">
        <v>51017.91</v>
      </c>
      <c r="DO325">
        <v>16</v>
      </c>
      <c r="DP325">
        <v>20</v>
      </c>
      <c r="DQ325">
        <v>0.89744610000000002</v>
      </c>
    </row>
    <row r="326" spans="1:121" x14ac:dyDescent="0.3">
      <c r="A326" t="str">
        <f t="shared" si="5"/>
        <v>Industry_Type-5. Offices, Hotels, Finance, Services_All CBP_44733</v>
      </c>
      <c r="B326" t="s">
        <v>61</v>
      </c>
      <c r="C326" t="s">
        <v>197</v>
      </c>
      <c r="D326" t="s">
        <v>60</v>
      </c>
      <c r="E326" t="s">
        <v>60</v>
      </c>
      <c r="F326" t="s">
        <v>60</v>
      </c>
      <c r="G326" t="s">
        <v>37</v>
      </c>
      <c r="H326" t="s">
        <v>60</v>
      </c>
      <c r="I326" t="s">
        <v>60</v>
      </c>
      <c r="J326" t="s">
        <v>60</v>
      </c>
      <c r="K326" t="s">
        <v>190</v>
      </c>
      <c r="L326" s="10">
        <v>44733</v>
      </c>
      <c r="M326">
        <v>16</v>
      </c>
      <c r="N326">
        <v>19</v>
      </c>
      <c r="O326" t="s">
        <v>245</v>
      </c>
      <c r="P326">
        <v>4</v>
      </c>
      <c r="Q326">
        <v>4</v>
      </c>
      <c r="R326">
        <v>1</v>
      </c>
      <c r="S326">
        <v>0</v>
      </c>
      <c r="T326">
        <v>1</v>
      </c>
      <c r="U326">
        <v>0</v>
      </c>
      <c r="V326">
        <v>1</v>
      </c>
      <c r="AU326">
        <v>62.5</v>
      </c>
      <c r="AV326">
        <v>62.75</v>
      </c>
      <c r="AW326">
        <v>62.625</v>
      </c>
      <c r="AX326">
        <v>62.75</v>
      </c>
      <c r="AY326">
        <v>62.75</v>
      </c>
      <c r="AZ326">
        <v>61.875</v>
      </c>
      <c r="BA326">
        <v>64</v>
      </c>
      <c r="BB326">
        <v>68.75</v>
      </c>
      <c r="BC326">
        <v>73.375</v>
      </c>
      <c r="BD326">
        <v>77.375</v>
      </c>
      <c r="BE326">
        <v>81.5</v>
      </c>
      <c r="BF326">
        <v>86</v>
      </c>
      <c r="BG326">
        <v>88.75</v>
      </c>
      <c r="BH326">
        <v>91.375</v>
      </c>
      <c r="BI326">
        <v>93.25</v>
      </c>
      <c r="BJ326">
        <v>93</v>
      </c>
      <c r="BK326">
        <v>91.875</v>
      </c>
      <c r="BL326">
        <v>89.875</v>
      </c>
      <c r="BM326">
        <v>87.875</v>
      </c>
      <c r="BN326">
        <v>85.875</v>
      </c>
      <c r="BO326">
        <v>81.5</v>
      </c>
      <c r="BP326">
        <v>78.625</v>
      </c>
      <c r="BQ326">
        <v>76.375</v>
      </c>
      <c r="BR326">
        <v>75.375</v>
      </c>
      <c r="DO326">
        <v>16</v>
      </c>
      <c r="DP326">
        <v>19</v>
      </c>
    </row>
    <row r="327" spans="1:121" x14ac:dyDescent="0.3">
      <c r="A327" t="str">
        <f t="shared" si="5"/>
        <v>Size_Grp-Below 20 kW_All CBP_44733</v>
      </c>
      <c r="B327" t="s">
        <v>61</v>
      </c>
      <c r="C327" t="s">
        <v>246</v>
      </c>
      <c r="D327" t="s">
        <v>60</v>
      </c>
      <c r="E327" t="s">
        <v>60</v>
      </c>
      <c r="F327" t="s">
        <v>60</v>
      </c>
      <c r="G327" t="s">
        <v>60</v>
      </c>
      <c r="H327" t="s">
        <v>60</v>
      </c>
      <c r="I327" t="s">
        <v>60</v>
      </c>
      <c r="J327" t="s">
        <v>247</v>
      </c>
      <c r="K327" t="s">
        <v>190</v>
      </c>
      <c r="L327" s="10">
        <v>44733</v>
      </c>
      <c r="M327">
        <v>16</v>
      </c>
      <c r="N327">
        <v>20</v>
      </c>
      <c r="O327" t="s">
        <v>245</v>
      </c>
      <c r="P327">
        <v>7</v>
      </c>
      <c r="Q327">
        <v>7</v>
      </c>
      <c r="R327">
        <v>1</v>
      </c>
      <c r="S327">
        <v>0</v>
      </c>
      <c r="T327">
        <v>1</v>
      </c>
      <c r="U327">
        <v>0</v>
      </c>
      <c r="V327">
        <v>1</v>
      </c>
      <c r="AU327">
        <v>67.142857000000006</v>
      </c>
      <c r="AV327">
        <v>65.571428999999995</v>
      </c>
      <c r="AW327">
        <v>64.571428999999995</v>
      </c>
      <c r="AX327">
        <v>63.285713999999999</v>
      </c>
      <c r="AY327">
        <v>62.285713999999999</v>
      </c>
      <c r="AZ327">
        <v>61.714286000000001</v>
      </c>
      <c r="BA327">
        <v>63.142856999999999</v>
      </c>
      <c r="BB327">
        <v>68.357142999999994</v>
      </c>
      <c r="BC327">
        <v>73.571428999999995</v>
      </c>
      <c r="BD327">
        <v>79.285713999999999</v>
      </c>
      <c r="BE327">
        <v>84.214286000000001</v>
      </c>
      <c r="BF327">
        <v>88.214286000000001</v>
      </c>
      <c r="BG327">
        <v>92.214286000000001</v>
      </c>
      <c r="BH327">
        <v>95.785713999999999</v>
      </c>
      <c r="BI327">
        <v>98.214286000000001</v>
      </c>
      <c r="BJ327">
        <v>99.142857000000006</v>
      </c>
      <c r="BK327">
        <v>98.714286000000001</v>
      </c>
      <c r="BL327">
        <v>97.214286000000001</v>
      </c>
      <c r="BM327">
        <v>95.714286000000001</v>
      </c>
      <c r="BN327">
        <v>93.142857000000006</v>
      </c>
      <c r="BO327">
        <v>87.928571000000005</v>
      </c>
      <c r="BP327">
        <v>84.285713999999999</v>
      </c>
      <c r="BQ327">
        <v>81.071428999999995</v>
      </c>
      <c r="BR327">
        <v>78.428571000000005</v>
      </c>
      <c r="DO327">
        <v>16</v>
      </c>
      <c r="DP327">
        <v>20</v>
      </c>
    </row>
    <row r="328" spans="1:121" x14ac:dyDescent="0.3">
      <c r="A328" t="str">
        <f t="shared" si="5"/>
        <v>Size_Grp-200 kW and above_All CBP_44733</v>
      </c>
      <c r="B328" t="s">
        <v>61</v>
      </c>
      <c r="C328" t="s">
        <v>199</v>
      </c>
      <c r="D328" t="s">
        <v>60</v>
      </c>
      <c r="E328" t="s">
        <v>60</v>
      </c>
      <c r="F328" t="s">
        <v>60</v>
      </c>
      <c r="G328" t="s">
        <v>60</v>
      </c>
      <c r="H328" t="s">
        <v>60</v>
      </c>
      <c r="I328" t="s">
        <v>60</v>
      </c>
      <c r="J328" t="s">
        <v>101</v>
      </c>
      <c r="K328" t="s">
        <v>190</v>
      </c>
      <c r="L328" s="10">
        <v>44733</v>
      </c>
      <c r="M328">
        <v>16</v>
      </c>
      <c r="N328">
        <v>20</v>
      </c>
      <c r="O328" t="s">
        <v>245</v>
      </c>
      <c r="P328">
        <v>18</v>
      </c>
      <c r="Q328">
        <v>18</v>
      </c>
      <c r="R328">
        <v>1</v>
      </c>
      <c r="S328">
        <v>0</v>
      </c>
      <c r="T328">
        <v>0</v>
      </c>
      <c r="U328">
        <v>0</v>
      </c>
      <c r="V328">
        <v>0</v>
      </c>
      <c r="W328">
        <v>3637.0165000000002</v>
      </c>
      <c r="X328">
        <v>3529.1925000000001</v>
      </c>
      <c r="Y328">
        <v>3523.625</v>
      </c>
      <c r="Z328">
        <v>3519.4879999999998</v>
      </c>
      <c r="AA328">
        <v>3562.5754999999999</v>
      </c>
      <c r="AB328">
        <v>4145.7349999999997</v>
      </c>
      <c r="AC328">
        <v>5009.7969999999996</v>
      </c>
      <c r="AD328">
        <v>5868.3755000000001</v>
      </c>
      <c r="AE328">
        <v>6271.1305000000002</v>
      </c>
      <c r="AF328">
        <v>6734.7815000000001</v>
      </c>
      <c r="AG328">
        <v>8154.6895000000004</v>
      </c>
      <c r="AH328">
        <v>8460.6175000000003</v>
      </c>
      <c r="AI328">
        <v>8793.8639999999996</v>
      </c>
      <c r="AJ328">
        <v>9258.4794999999995</v>
      </c>
      <c r="AK328">
        <v>9238.0935000000009</v>
      </c>
      <c r="AL328">
        <v>9140.83</v>
      </c>
      <c r="AM328">
        <v>9063.8510000000006</v>
      </c>
      <c r="AN328">
        <v>9156.2649999999994</v>
      </c>
      <c r="AO328">
        <v>9733.5625</v>
      </c>
      <c r="AP328">
        <v>9735.3019999999997</v>
      </c>
      <c r="AQ328">
        <v>8166.7280000000001</v>
      </c>
      <c r="AR328">
        <v>6145.6540000000005</v>
      </c>
      <c r="AS328">
        <v>5200.0320000000002</v>
      </c>
      <c r="AT328">
        <v>4538.8325000000004</v>
      </c>
      <c r="AU328">
        <v>65.055555999999996</v>
      </c>
      <c r="AV328">
        <v>64.527777999999998</v>
      </c>
      <c r="AW328">
        <v>64.166667000000004</v>
      </c>
      <c r="AX328">
        <v>63.972222000000002</v>
      </c>
      <c r="AY328">
        <v>63.388888999999999</v>
      </c>
      <c r="AZ328">
        <v>62.638888999999999</v>
      </c>
      <c r="BA328">
        <v>63.944443999999997</v>
      </c>
      <c r="BB328">
        <v>68.527777999999998</v>
      </c>
      <c r="BC328">
        <v>74.361110999999994</v>
      </c>
      <c r="BD328">
        <v>79.25</v>
      </c>
      <c r="BE328">
        <v>83.555555999999996</v>
      </c>
      <c r="BF328">
        <v>87.888889000000006</v>
      </c>
      <c r="BG328">
        <v>90.861110999999994</v>
      </c>
      <c r="BH328">
        <v>93.444444000000004</v>
      </c>
      <c r="BI328">
        <v>95.722222000000002</v>
      </c>
      <c r="BJ328">
        <v>96.055555999999996</v>
      </c>
      <c r="BK328">
        <v>95.611110999999994</v>
      </c>
      <c r="BL328">
        <v>93.777777999999998</v>
      </c>
      <c r="BM328">
        <v>91.75</v>
      </c>
      <c r="BN328">
        <v>89.5</v>
      </c>
      <c r="BO328">
        <v>84.5</v>
      </c>
      <c r="BP328">
        <v>81.027777999999998</v>
      </c>
      <c r="BQ328">
        <v>78.444444000000004</v>
      </c>
      <c r="BR328">
        <v>76.666667000000004</v>
      </c>
      <c r="BS328">
        <v>24.44463</v>
      </c>
      <c r="BT328">
        <v>17.520199999999999</v>
      </c>
      <c r="BU328">
        <v>54.6297</v>
      </c>
      <c r="BV328">
        <v>-2.7382219999999999</v>
      </c>
      <c r="BW328">
        <v>243.4025</v>
      </c>
      <c r="BX328">
        <v>64.222890000000007</v>
      </c>
      <c r="BY328">
        <v>-89.049549999999996</v>
      </c>
      <c r="BZ328">
        <v>9.3795640000000002</v>
      </c>
      <c r="CA328">
        <v>-113.72620000000001</v>
      </c>
      <c r="CB328">
        <v>-11.01962</v>
      </c>
      <c r="CC328">
        <v>127.1356</v>
      </c>
      <c r="CD328">
        <v>362.83359999999999</v>
      </c>
      <c r="CE328">
        <v>208.91749999999999</v>
      </c>
      <c r="CF328">
        <v>-134.5951</v>
      </c>
      <c r="CG328">
        <v>-103.19589999999999</v>
      </c>
      <c r="CH328">
        <v>38.02814</v>
      </c>
      <c r="CI328">
        <v>179.78219999999999</v>
      </c>
      <c r="CJ328">
        <v>396.91359999999997</v>
      </c>
      <c r="CK328">
        <v>34.603839999999998</v>
      </c>
      <c r="CL328">
        <v>-49.573169999999998</v>
      </c>
      <c r="CM328">
        <v>33.385489999999997</v>
      </c>
      <c r="CN328">
        <v>-3026.26</v>
      </c>
      <c r="CO328">
        <v>-218.8535</v>
      </c>
      <c r="CP328">
        <v>-333.68349999999998</v>
      </c>
      <c r="CQ328">
        <v>24365.51</v>
      </c>
      <c r="CR328">
        <v>20522.11</v>
      </c>
      <c r="CS328">
        <v>13769.24</v>
      </c>
      <c r="CT328">
        <v>9259.6090000000004</v>
      </c>
      <c r="CU328">
        <v>8476.1509999999998</v>
      </c>
      <c r="CV328">
        <v>7306.2359999999999</v>
      </c>
      <c r="CW328">
        <v>9218.6020000000008</v>
      </c>
      <c r="CX328">
        <v>7746.384</v>
      </c>
      <c r="CY328">
        <v>10204.69</v>
      </c>
      <c r="CZ328">
        <v>12999.33</v>
      </c>
      <c r="DA328">
        <v>17988.71</v>
      </c>
      <c r="DB328">
        <v>38327.120000000003</v>
      </c>
      <c r="DC328">
        <v>54218.69</v>
      </c>
      <c r="DD328">
        <v>68407.05</v>
      </c>
      <c r="DE328">
        <v>70154.820000000007</v>
      </c>
      <c r="DF328">
        <v>80766.740000000005</v>
      </c>
      <c r="DG328">
        <v>93482</v>
      </c>
      <c r="DH328">
        <v>96546.32</v>
      </c>
      <c r="DI328">
        <v>120853.4</v>
      </c>
      <c r="DJ328">
        <v>146539.1</v>
      </c>
      <c r="DK328">
        <v>200956.7</v>
      </c>
      <c r="DL328">
        <v>1907470</v>
      </c>
      <c r="DM328">
        <v>81950.44</v>
      </c>
      <c r="DN328">
        <v>50403.62</v>
      </c>
      <c r="DO328">
        <v>16</v>
      </c>
      <c r="DP328">
        <v>20</v>
      </c>
      <c r="DQ328">
        <v>0.90925</v>
      </c>
    </row>
    <row r="329" spans="1:121" x14ac:dyDescent="0.3">
      <c r="A329" t="str">
        <f t="shared" si="5"/>
        <v>AutoDR-Yes_All CBP_44733</v>
      </c>
      <c r="B329" t="s">
        <v>61</v>
      </c>
      <c r="C329" t="s">
        <v>298</v>
      </c>
      <c r="D329" t="s">
        <v>60</v>
      </c>
      <c r="E329" t="s">
        <v>60</v>
      </c>
      <c r="F329" t="s">
        <v>60</v>
      </c>
      <c r="G329" t="s">
        <v>60</v>
      </c>
      <c r="H329" t="s">
        <v>97</v>
      </c>
      <c r="I329" t="s">
        <v>60</v>
      </c>
      <c r="J329" t="s">
        <v>60</v>
      </c>
      <c r="K329" t="s">
        <v>190</v>
      </c>
      <c r="L329" s="10">
        <v>44733</v>
      </c>
      <c r="M329">
        <v>16</v>
      </c>
      <c r="N329">
        <v>20</v>
      </c>
      <c r="O329" t="s">
        <v>245</v>
      </c>
      <c r="P329">
        <v>12</v>
      </c>
      <c r="Q329">
        <v>12</v>
      </c>
      <c r="R329">
        <v>1</v>
      </c>
      <c r="S329">
        <v>0</v>
      </c>
      <c r="T329">
        <v>1</v>
      </c>
      <c r="U329">
        <v>0</v>
      </c>
      <c r="V329">
        <v>1</v>
      </c>
      <c r="AU329">
        <v>65.25</v>
      </c>
      <c r="AV329">
        <v>64.5</v>
      </c>
      <c r="AW329">
        <v>63.958333000000003</v>
      </c>
      <c r="AX329">
        <v>63.625</v>
      </c>
      <c r="AY329">
        <v>62.833333000000003</v>
      </c>
      <c r="AZ329">
        <v>62.208333000000003</v>
      </c>
      <c r="BA329">
        <v>64.166667000000004</v>
      </c>
      <c r="BB329">
        <v>69.666667000000004</v>
      </c>
      <c r="BC329">
        <v>75.041667000000004</v>
      </c>
      <c r="BD329">
        <v>79.875</v>
      </c>
      <c r="BE329">
        <v>83.916667000000004</v>
      </c>
      <c r="BF329">
        <v>88.041667000000004</v>
      </c>
      <c r="BG329">
        <v>90.541667000000004</v>
      </c>
      <c r="BH329">
        <v>93.458332999999996</v>
      </c>
      <c r="BI329">
        <v>95.875</v>
      </c>
      <c r="BJ329">
        <v>96.541667000000004</v>
      </c>
      <c r="BK329">
        <v>96.541667000000004</v>
      </c>
      <c r="BL329">
        <v>94.541667000000004</v>
      </c>
      <c r="BM329">
        <v>92.5</v>
      </c>
      <c r="BN329">
        <v>89.458332999999996</v>
      </c>
      <c r="BO329">
        <v>83.916667000000004</v>
      </c>
      <c r="BP329">
        <v>80.5</v>
      </c>
      <c r="BQ329">
        <v>78.166667000000004</v>
      </c>
      <c r="BR329">
        <v>76.583332999999996</v>
      </c>
      <c r="DO329">
        <v>16</v>
      </c>
      <c r="DP329">
        <v>20</v>
      </c>
    </row>
    <row r="330" spans="1:121" x14ac:dyDescent="0.3">
      <c r="A330" t="str">
        <f t="shared" si="5"/>
        <v>Size_Grp-20 to 199.99 kW_Elect DA 1-4 (1PM-9PM)_44733_18-20</v>
      </c>
      <c r="B330" t="s">
        <v>61</v>
      </c>
      <c r="C330" t="s">
        <v>193</v>
      </c>
      <c r="D330" t="s">
        <v>60</v>
      </c>
      <c r="E330" t="s">
        <v>60</v>
      </c>
      <c r="F330" t="s">
        <v>60</v>
      </c>
      <c r="G330" t="s">
        <v>60</v>
      </c>
      <c r="H330" t="s">
        <v>60</v>
      </c>
      <c r="I330" t="s">
        <v>60</v>
      </c>
      <c r="J330" t="s">
        <v>100</v>
      </c>
      <c r="K330" t="s">
        <v>195</v>
      </c>
      <c r="L330" s="10">
        <v>44733</v>
      </c>
      <c r="M330">
        <v>18</v>
      </c>
      <c r="N330">
        <v>20</v>
      </c>
      <c r="O330" t="s">
        <v>245</v>
      </c>
      <c r="P330">
        <v>35</v>
      </c>
      <c r="Q330">
        <v>35</v>
      </c>
      <c r="R330">
        <v>0</v>
      </c>
      <c r="S330">
        <v>0</v>
      </c>
      <c r="T330">
        <v>0</v>
      </c>
      <c r="U330">
        <v>1</v>
      </c>
      <c r="V330">
        <v>1</v>
      </c>
      <c r="AU330">
        <v>68.714286000000001</v>
      </c>
      <c r="AV330">
        <v>67.557142999999996</v>
      </c>
      <c r="AW330">
        <v>66.957143000000002</v>
      </c>
      <c r="AX330">
        <v>66.085713999999996</v>
      </c>
      <c r="AY330">
        <v>64.914286000000004</v>
      </c>
      <c r="AZ330">
        <v>64.314285999999996</v>
      </c>
      <c r="BA330">
        <v>65.542856999999998</v>
      </c>
      <c r="BB330">
        <v>69.842856999999995</v>
      </c>
      <c r="BC330">
        <v>75.099999999999994</v>
      </c>
      <c r="BD330">
        <v>80.900000000000006</v>
      </c>
      <c r="BE330">
        <v>85.8</v>
      </c>
      <c r="BF330">
        <v>89.757142999999999</v>
      </c>
      <c r="BG330">
        <v>93.842856999999995</v>
      </c>
      <c r="BH330">
        <v>97.385713999999993</v>
      </c>
      <c r="BI330">
        <v>100.21429000000001</v>
      </c>
      <c r="BJ330">
        <v>101.28570999999999</v>
      </c>
      <c r="BK330">
        <v>101.1</v>
      </c>
      <c r="BL330">
        <v>99.385713999999993</v>
      </c>
      <c r="BM330">
        <v>97.928571000000005</v>
      </c>
      <c r="BN330">
        <v>95.6</v>
      </c>
      <c r="BO330">
        <v>89.971429000000001</v>
      </c>
      <c r="BP330">
        <v>85.828570999999997</v>
      </c>
      <c r="BQ330">
        <v>83.071428999999995</v>
      </c>
      <c r="BR330">
        <v>79.342856999999995</v>
      </c>
      <c r="DO330">
        <v>18</v>
      </c>
      <c r="DP330">
        <v>20</v>
      </c>
    </row>
    <row r="331" spans="1:121" x14ac:dyDescent="0.3">
      <c r="A331" t="str">
        <f t="shared" si="5"/>
        <v>AutoDR-Yes_Elect DA 1-4 (1PM-9PM)_44733_16-16</v>
      </c>
      <c r="B331" t="s">
        <v>61</v>
      </c>
      <c r="C331" t="s">
        <v>298</v>
      </c>
      <c r="D331" t="s">
        <v>60</v>
      </c>
      <c r="E331" t="s">
        <v>60</v>
      </c>
      <c r="F331" t="s">
        <v>60</v>
      </c>
      <c r="G331" t="s">
        <v>60</v>
      </c>
      <c r="H331" t="s">
        <v>97</v>
      </c>
      <c r="I331" t="s">
        <v>60</v>
      </c>
      <c r="J331" t="s">
        <v>60</v>
      </c>
      <c r="K331" t="s">
        <v>195</v>
      </c>
      <c r="L331" s="10">
        <v>44733</v>
      </c>
      <c r="M331">
        <v>16</v>
      </c>
      <c r="N331">
        <v>16</v>
      </c>
      <c r="O331" t="s">
        <v>245</v>
      </c>
      <c r="P331">
        <v>2</v>
      </c>
      <c r="Q331">
        <v>2</v>
      </c>
      <c r="R331">
        <v>0</v>
      </c>
      <c r="S331">
        <v>0</v>
      </c>
      <c r="T331">
        <v>1</v>
      </c>
      <c r="U331">
        <v>1</v>
      </c>
      <c r="V331">
        <v>1</v>
      </c>
      <c r="AU331">
        <v>52</v>
      </c>
      <c r="AV331">
        <v>56.5</v>
      </c>
      <c r="AW331">
        <v>57</v>
      </c>
      <c r="AX331">
        <v>60</v>
      </c>
      <c r="AY331">
        <v>62</v>
      </c>
      <c r="AZ331">
        <v>59</v>
      </c>
      <c r="BA331">
        <v>62.5</v>
      </c>
      <c r="BB331">
        <v>67.5</v>
      </c>
      <c r="BC331">
        <v>73</v>
      </c>
      <c r="BD331">
        <v>78.5</v>
      </c>
      <c r="BE331">
        <v>83</v>
      </c>
      <c r="BF331">
        <v>86</v>
      </c>
      <c r="BG331">
        <v>81.5</v>
      </c>
      <c r="BH331">
        <v>81.5</v>
      </c>
      <c r="BI331">
        <v>81.5</v>
      </c>
      <c r="BJ331">
        <v>79.5</v>
      </c>
      <c r="BK331">
        <v>78.5</v>
      </c>
      <c r="BL331">
        <v>77.5</v>
      </c>
      <c r="BM331">
        <v>75.5</v>
      </c>
      <c r="BN331">
        <v>73</v>
      </c>
      <c r="BO331">
        <v>68</v>
      </c>
      <c r="BP331">
        <v>64.5</v>
      </c>
      <c r="BQ331">
        <v>63.5</v>
      </c>
      <c r="BR331">
        <v>65.5</v>
      </c>
      <c r="DO331">
        <v>16</v>
      </c>
      <c r="DP331">
        <v>16</v>
      </c>
    </row>
    <row r="332" spans="1:121" x14ac:dyDescent="0.3">
      <c r="A332" t="str">
        <f t="shared" si="5"/>
        <v>sublap_id-SLAP_PGSF_Elect DA 1-4 (1PM-9PM)_44733_16-16</v>
      </c>
      <c r="B332" t="s">
        <v>61</v>
      </c>
      <c r="C332" t="s">
        <v>278</v>
      </c>
      <c r="D332" t="s">
        <v>60</v>
      </c>
      <c r="E332" t="s">
        <v>279</v>
      </c>
      <c r="F332" t="s">
        <v>60</v>
      </c>
      <c r="G332" t="s">
        <v>60</v>
      </c>
      <c r="H332" t="s">
        <v>60</v>
      </c>
      <c r="I332" t="s">
        <v>60</v>
      </c>
      <c r="J332" t="s">
        <v>60</v>
      </c>
      <c r="K332" t="s">
        <v>195</v>
      </c>
      <c r="L332" s="10">
        <v>44733</v>
      </c>
      <c r="M332">
        <v>16</v>
      </c>
      <c r="N332">
        <v>16</v>
      </c>
      <c r="O332" t="s">
        <v>245</v>
      </c>
      <c r="P332">
        <v>19</v>
      </c>
      <c r="Q332">
        <v>19</v>
      </c>
      <c r="R332">
        <v>0</v>
      </c>
      <c r="S332">
        <v>1</v>
      </c>
      <c r="T332">
        <v>0</v>
      </c>
      <c r="U332">
        <v>1</v>
      </c>
      <c r="V332">
        <v>1</v>
      </c>
      <c r="AU332">
        <v>55.157895000000003</v>
      </c>
      <c r="AV332">
        <v>58.394736999999999</v>
      </c>
      <c r="AW332">
        <v>58.894736999999999</v>
      </c>
      <c r="AX332">
        <v>60.947367999999997</v>
      </c>
      <c r="AY332">
        <v>62.315789000000002</v>
      </c>
      <c r="AZ332">
        <v>60.263157999999997</v>
      </c>
      <c r="BA332">
        <v>62.815789000000002</v>
      </c>
      <c r="BB332">
        <v>67.342105000000004</v>
      </c>
      <c r="BC332">
        <v>71.894737000000006</v>
      </c>
      <c r="BD332">
        <v>76.447367999999997</v>
      </c>
      <c r="BE332">
        <v>80.315788999999995</v>
      </c>
      <c r="BF332">
        <v>84.578946999999999</v>
      </c>
      <c r="BG332">
        <v>84.026315999999994</v>
      </c>
      <c r="BH332">
        <v>85.131579000000002</v>
      </c>
      <c r="BI332">
        <v>85.763158000000004</v>
      </c>
      <c r="BJ332">
        <v>84.078946999999999</v>
      </c>
      <c r="BK332">
        <v>82.289473999999998</v>
      </c>
      <c r="BL332">
        <v>81.447367999999997</v>
      </c>
      <c r="BM332">
        <v>79.605262999999994</v>
      </c>
      <c r="BN332">
        <v>77.894737000000006</v>
      </c>
      <c r="BO332">
        <v>73.210526000000002</v>
      </c>
      <c r="BP332">
        <v>70.026315999999994</v>
      </c>
      <c r="BQ332">
        <v>69.184211000000005</v>
      </c>
      <c r="BR332">
        <v>69.921053000000001</v>
      </c>
      <c r="DO332">
        <v>16</v>
      </c>
      <c r="DP332">
        <v>16</v>
      </c>
    </row>
    <row r="333" spans="1:121" x14ac:dyDescent="0.3">
      <c r="A333" t="str">
        <f t="shared" si="5"/>
        <v>Industry_Type-5. Offices, Hotels, Finance, Services_Elect DA 1-4 (1PM-9PM)_44733_18-19</v>
      </c>
      <c r="B333" t="s">
        <v>61</v>
      </c>
      <c r="C333" t="s">
        <v>197</v>
      </c>
      <c r="D333" t="s">
        <v>60</v>
      </c>
      <c r="E333" t="s">
        <v>60</v>
      </c>
      <c r="F333" t="s">
        <v>60</v>
      </c>
      <c r="G333" t="s">
        <v>37</v>
      </c>
      <c r="H333" t="s">
        <v>60</v>
      </c>
      <c r="I333" t="s">
        <v>60</v>
      </c>
      <c r="J333" t="s">
        <v>60</v>
      </c>
      <c r="K333" t="s">
        <v>195</v>
      </c>
      <c r="L333" s="10">
        <v>44733</v>
      </c>
      <c r="M333">
        <v>18</v>
      </c>
      <c r="N333">
        <v>19</v>
      </c>
      <c r="O333" t="s">
        <v>245</v>
      </c>
      <c r="P333">
        <v>2</v>
      </c>
      <c r="Q333">
        <v>2</v>
      </c>
      <c r="R333">
        <v>0</v>
      </c>
      <c r="S333">
        <v>1</v>
      </c>
      <c r="T333">
        <v>1</v>
      </c>
      <c r="U333">
        <v>1</v>
      </c>
      <c r="V333">
        <v>1</v>
      </c>
      <c r="AU333">
        <v>68</v>
      </c>
      <c r="AV333">
        <v>66</v>
      </c>
      <c r="AW333">
        <v>65.25</v>
      </c>
      <c r="AX333">
        <v>64</v>
      </c>
      <c r="AY333">
        <v>63</v>
      </c>
      <c r="AZ333">
        <v>62.75</v>
      </c>
      <c r="BA333">
        <v>65</v>
      </c>
      <c r="BB333">
        <v>70.25</v>
      </c>
      <c r="BC333">
        <v>75.5</v>
      </c>
      <c r="BD333">
        <v>79.5</v>
      </c>
      <c r="BE333">
        <v>84.25</v>
      </c>
      <c r="BF333">
        <v>88.25</v>
      </c>
      <c r="BG333">
        <v>92</v>
      </c>
      <c r="BH333">
        <v>95.5</v>
      </c>
      <c r="BI333">
        <v>98.25</v>
      </c>
      <c r="BJ333">
        <v>99.25</v>
      </c>
      <c r="BK333">
        <v>99.25</v>
      </c>
      <c r="BL333">
        <v>96</v>
      </c>
      <c r="BM333">
        <v>93.75</v>
      </c>
      <c r="BN333">
        <v>91</v>
      </c>
      <c r="BO333">
        <v>86.75</v>
      </c>
      <c r="BP333">
        <v>84</v>
      </c>
      <c r="BQ333">
        <v>80.25</v>
      </c>
      <c r="BR333">
        <v>78.25</v>
      </c>
      <c r="DO333">
        <v>18</v>
      </c>
      <c r="DP333">
        <v>19</v>
      </c>
    </row>
    <row r="334" spans="1:121" x14ac:dyDescent="0.3">
      <c r="A334" t="str">
        <f t="shared" si="5"/>
        <v>Aggregator-CPower_Elect DA 1-4 (1PM-9PM)_44733_16-16</v>
      </c>
      <c r="B334" t="s">
        <v>61</v>
      </c>
      <c r="C334" t="s">
        <v>207</v>
      </c>
      <c r="D334" t="s">
        <v>60</v>
      </c>
      <c r="E334" t="s">
        <v>60</v>
      </c>
      <c r="F334" t="s">
        <v>41</v>
      </c>
      <c r="G334" t="s">
        <v>60</v>
      </c>
      <c r="H334" t="s">
        <v>60</v>
      </c>
      <c r="I334" t="s">
        <v>60</v>
      </c>
      <c r="J334" t="s">
        <v>60</v>
      </c>
      <c r="K334" t="s">
        <v>195</v>
      </c>
      <c r="L334" s="10">
        <v>44733</v>
      </c>
      <c r="M334">
        <v>16</v>
      </c>
      <c r="N334">
        <v>16</v>
      </c>
      <c r="O334" t="s">
        <v>245</v>
      </c>
      <c r="P334">
        <v>19</v>
      </c>
      <c r="Q334">
        <v>19</v>
      </c>
      <c r="R334">
        <v>0</v>
      </c>
      <c r="S334">
        <v>1</v>
      </c>
      <c r="T334">
        <v>0</v>
      </c>
      <c r="U334">
        <v>1</v>
      </c>
      <c r="V334">
        <v>1</v>
      </c>
      <c r="AU334">
        <v>55.157895000000003</v>
      </c>
      <c r="AV334">
        <v>58.394736999999999</v>
      </c>
      <c r="AW334">
        <v>58.894736999999999</v>
      </c>
      <c r="AX334">
        <v>60.947367999999997</v>
      </c>
      <c r="AY334">
        <v>62.315789000000002</v>
      </c>
      <c r="AZ334">
        <v>60.263157999999997</v>
      </c>
      <c r="BA334">
        <v>62.815789000000002</v>
      </c>
      <c r="BB334">
        <v>67.342105000000004</v>
      </c>
      <c r="BC334">
        <v>71.894737000000006</v>
      </c>
      <c r="BD334">
        <v>76.447367999999997</v>
      </c>
      <c r="BE334">
        <v>80.315788999999995</v>
      </c>
      <c r="BF334">
        <v>84.578946999999999</v>
      </c>
      <c r="BG334">
        <v>84.026315999999994</v>
      </c>
      <c r="BH334">
        <v>85.131579000000002</v>
      </c>
      <c r="BI334">
        <v>85.763158000000004</v>
      </c>
      <c r="BJ334">
        <v>84.078946999999999</v>
      </c>
      <c r="BK334">
        <v>82.289473999999998</v>
      </c>
      <c r="BL334">
        <v>81.447367999999997</v>
      </c>
      <c r="BM334">
        <v>79.605262999999994</v>
      </c>
      <c r="BN334">
        <v>77.894737000000006</v>
      </c>
      <c r="BO334">
        <v>73.210526000000002</v>
      </c>
      <c r="BP334">
        <v>70.026315999999994</v>
      </c>
      <c r="BQ334">
        <v>69.184211000000005</v>
      </c>
      <c r="BR334">
        <v>69.921053000000001</v>
      </c>
      <c r="DO334">
        <v>16</v>
      </c>
      <c r="DP334">
        <v>16</v>
      </c>
    </row>
    <row r="335" spans="1:121" x14ac:dyDescent="0.3">
      <c r="A335" t="str">
        <f t="shared" si="5"/>
        <v>LCA-Greater Bay Area_Elect DA 1-4 (1PM-9PM)_44733_18-19</v>
      </c>
      <c r="B335" t="s">
        <v>61</v>
      </c>
      <c r="C335" t="s">
        <v>201</v>
      </c>
      <c r="D335" t="s">
        <v>36</v>
      </c>
      <c r="E335" t="s">
        <v>60</v>
      </c>
      <c r="F335" t="s">
        <v>60</v>
      </c>
      <c r="G335" t="s">
        <v>60</v>
      </c>
      <c r="H335" t="s">
        <v>60</v>
      </c>
      <c r="I335" t="s">
        <v>60</v>
      </c>
      <c r="J335" t="s">
        <v>60</v>
      </c>
      <c r="K335" t="s">
        <v>195</v>
      </c>
      <c r="L335" s="10">
        <v>44733</v>
      </c>
      <c r="M335">
        <v>18</v>
      </c>
      <c r="N335">
        <v>19</v>
      </c>
      <c r="O335" t="s">
        <v>245</v>
      </c>
      <c r="P335">
        <v>65</v>
      </c>
      <c r="Q335">
        <v>65</v>
      </c>
      <c r="R335">
        <v>0</v>
      </c>
      <c r="S335">
        <v>0</v>
      </c>
      <c r="T335">
        <v>0</v>
      </c>
      <c r="U335">
        <v>1</v>
      </c>
      <c r="V335">
        <v>1</v>
      </c>
      <c r="AU335">
        <v>67.684614999999994</v>
      </c>
      <c r="AV335">
        <v>65.830769000000004</v>
      </c>
      <c r="AW335">
        <v>65.115385000000003</v>
      </c>
      <c r="AX335">
        <v>64.023077000000001</v>
      </c>
      <c r="AY335">
        <v>62.707692000000002</v>
      </c>
      <c r="AZ335">
        <v>62.638461999999997</v>
      </c>
      <c r="BA335">
        <v>64.538461999999996</v>
      </c>
      <c r="BB335">
        <v>70.169230999999996</v>
      </c>
      <c r="BC335">
        <v>75.330769000000004</v>
      </c>
      <c r="BD335">
        <v>79.746154000000004</v>
      </c>
      <c r="BE335">
        <v>83.707691999999994</v>
      </c>
      <c r="BF335">
        <v>88.046154000000001</v>
      </c>
      <c r="BG335">
        <v>92</v>
      </c>
      <c r="BH335">
        <v>95.646153999999996</v>
      </c>
      <c r="BI335">
        <v>98.576922999999994</v>
      </c>
      <c r="BJ335">
        <v>99.7</v>
      </c>
      <c r="BK335">
        <v>99.846153999999999</v>
      </c>
      <c r="BL335">
        <v>97.292308000000006</v>
      </c>
      <c r="BM335">
        <v>95.153846000000001</v>
      </c>
      <c r="BN335">
        <v>91.976922999999999</v>
      </c>
      <c r="BO335">
        <v>86.523077000000001</v>
      </c>
      <c r="BP335">
        <v>83.323076999999998</v>
      </c>
      <c r="BQ335">
        <v>80.653846000000001</v>
      </c>
      <c r="BR335">
        <v>78.507692000000006</v>
      </c>
      <c r="DO335">
        <v>18</v>
      </c>
      <c r="DP335">
        <v>19</v>
      </c>
    </row>
    <row r="336" spans="1:121" x14ac:dyDescent="0.3">
      <c r="A336" t="str">
        <f t="shared" si="5"/>
        <v>AutoDR-Yes_Elect DA 1-4 (1PM-9PM)_44733_18-19</v>
      </c>
      <c r="B336" t="s">
        <v>61</v>
      </c>
      <c r="C336" t="s">
        <v>298</v>
      </c>
      <c r="D336" t="s">
        <v>60</v>
      </c>
      <c r="E336" t="s">
        <v>60</v>
      </c>
      <c r="F336" t="s">
        <v>60</v>
      </c>
      <c r="G336" t="s">
        <v>60</v>
      </c>
      <c r="H336" t="s">
        <v>97</v>
      </c>
      <c r="I336" t="s">
        <v>60</v>
      </c>
      <c r="J336" t="s">
        <v>60</v>
      </c>
      <c r="K336" t="s">
        <v>195</v>
      </c>
      <c r="L336" s="10">
        <v>44733</v>
      </c>
      <c r="M336">
        <v>18</v>
      </c>
      <c r="N336">
        <v>19</v>
      </c>
      <c r="O336" t="s">
        <v>245</v>
      </c>
      <c r="P336">
        <v>8</v>
      </c>
      <c r="Q336">
        <v>8</v>
      </c>
      <c r="R336">
        <v>0</v>
      </c>
      <c r="S336">
        <v>1</v>
      </c>
      <c r="T336">
        <v>1</v>
      </c>
      <c r="U336">
        <v>1</v>
      </c>
      <c r="V336">
        <v>1</v>
      </c>
      <c r="AU336">
        <v>67.625</v>
      </c>
      <c r="AV336">
        <v>65.8125</v>
      </c>
      <c r="AW336">
        <v>65.0625</v>
      </c>
      <c r="AX336">
        <v>64</v>
      </c>
      <c r="AY336">
        <v>62.625</v>
      </c>
      <c r="AZ336">
        <v>62.5625</v>
      </c>
      <c r="BA336">
        <v>64.4375</v>
      </c>
      <c r="BB336">
        <v>70.25</v>
      </c>
      <c r="BC336">
        <v>75.3125</v>
      </c>
      <c r="BD336">
        <v>79.875</v>
      </c>
      <c r="BE336">
        <v>83.6875</v>
      </c>
      <c r="BF336">
        <v>88.0625</v>
      </c>
      <c r="BG336">
        <v>92</v>
      </c>
      <c r="BH336">
        <v>95.6875</v>
      </c>
      <c r="BI336">
        <v>98.625</v>
      </c>
      <c r="BJ336">
        <v>99.8125</v>
      </c>
      <c r="BK336">
        <v>100</v>
      </c>
      <c r="BL336">
        <v>97.6875</v>
      </c>
      <c r="BM336">
        <v>95.625</v>
      </c>
      <c r="BN336">
        <v>92.3125</v>
      </c>
      <c r="BO336">
        <v>86.5625</v>
      </c>
      <c r="BP336">
        <v>83.25</v>
      </c>
      <c r="BQ336">
        <v>80.8125</v>
      </c>
      <c r="BR336">
        <v>78.625</v>
      </c>
      <c r="DO336">
        <v>18</v>
      </c>
      <c r="DP336">
        <v>19</v>
      </c>
    </row>
    <row r="337" spans="1:120" x14ac:dyDescent="0.3">
      <c r="A337" t="str">
        <f t="shared" si="5"/>
        <v>Size_Grp-Below 20 kW_Elect DA 1-4 (1PM-9PM)_44733_18-19</v>
      </c>
      <c r="B337" t="s">
        <v>61</v>
      </c>
      <c r="C337" t="s">
        <v>246</v>
      </c>
      <c r="D337" t="s">
        <v>60</v>
      </c>
      <c r="E337" t="s">
        <v>60</v>
      </c>
      <c r="F337" t="s">
        <v>60</v>
      </c>
      <c r="G337" t="s">
        <v>60</v>
      </c>
      <c r="H337" t="s">
        <v>60</v>
      </c>
      <c r="I337" t="s">
        <v>60</v>
      </c>
      <c r="J337" t="s">
        <v>247</v>
      </c>
      <c r="K337" t="s">
        <v>195</v>
      </c>
      <c r="L337" s="10">
        <v>44733</v>
      </c>
      <c r="M337">
        <v>18</v>
      </c>
      <c r="N337">
        <v>19</v>
      </c>
      <c r="O337" t="s">
        <v>245</v>
      </c>
      <c r="P337">
        <v>4</v>
      </c>
      <c r="Q337">
        <v>4</v>
      </c>
      <c r="R337">
        <v>0</v>
      </c>
      <c r="S337">
        <v>0</v>
      </c>
      <c r="T337">
        <v>1</v>
      </c>
      <c r="U337">
        <v>1</v>
      </c>
      <c r="V337">
        <v>1</v>
      </c>
      <c r="AU337">
        <v>68</v>
      </c>
      <c r="AV337">
        <v>66.125</v>
      </c>
      <c r="AW337">
        <v>65</v>
      </c>
      <c r="AX337">
        <v>63.75</v>
      </c>
      <c r="AY337">
        <v>62.75</v>
      </c>
      <c r="AZ337">
        <v>62.25</v>
      </c>
      <c r="BA337">
        <v>64.875</v>
      </c>
      <c r="BB337">
        <v>71.125</v>
      </c>
      <c r="BC337">
        <v>75.625</v>
      </c>
      <c r="BD337">
        <v>80.25</v>
      </c>
      <c r="BE337">
        <v>85</v>
      </c>
      <c r="BF337">
        <v>88.75</v>
      </c>
      <c r="BG337">
        <v>92</v>
      </c>
      <c r="BH337">
        <v>95.625</v>
      </c>
      <c r="BI337">
        <v>98.125</v>
      </c>
      <c r="BJ337">
        <v>99.5</v>
      </c>
      <c r="BK337">
        <v>99.625</v>
      </c>
      <c r="BL337">
        <v>97.375</v>
      </c>
      <c r="BM337">
        <v>95.625</v>
      </c>
      <c r="BN337">
        <v>92.375</v>
      </c>
      <c r="BO337">
        <v>87.5</v>
      </c>
      <c r="BP337">
        <v>84.5</v>
      </c>
      <c r="BQ337">
        <v>81</v>
      </c>
      <c r="BR337">
        <v>78.875</v>
      </c>
      <c r="DO337">
        <v>18</v>
      </c>
      <c r="DP337">
        <v>19</v>
      </c>
    </row>
    <row r="338" spans="1:120" x14ac:dyDescent="0.3">
      <c r="A338" t="str">
        <f t="shared" si="5"/>
        <v>All_Elect DA 1-4 (1PM-9PM)_44733_18-20</v>
      </c>
      <c r="B338" t="s">
        <v>61</v>
      </c>
      <c r="C338" t="s">
        <v>60</v>
      </c>
      <c r="D338" t="s">
        <v>60</v>
      </c>
      <c r="E338" t="s">
        <v>60</v>
      </c>
      <c r="F338" t="s">
        <v>60</v>
      </c>
      <c r="G338" t="s">
        <v>60</v>
      </c>
      <c r="H338" t="s">
        <v>60</v>
      </c>
      <c r="I338" t="s">
        <v>60</v>
      </c>
      <c r="J338" t="s">
        <v>60</v>
      </c>
      <c r="K338" t="s">
        <v>195</v>
      </c>
      <c r="L338" s="10">
        <v>44733</v>
      </c>
      <c r="M338">
        <v>18</v>
      </c>
      <c r="N338">
        <v>20</v>
      </c>
      <c r="O338" t="s">
        <v>245</v>
      </c>
      <c r="P338">
        <v>42</v>
      </c>
      <c r="Q338">
        <v>42</v>
      </c>
      <c r="R338">
        <v>0</v>
      </c>
      <c r="S338">
        <v>0</v>
      </c>
      <c r="T338">
        <v>0</v>
      </c>
      <c r="U338">
        <v>1</v>
      </c>
      <c r="V338">
        <v>1</v>
      </c>
      <c r="AU338">
        <v>68.853658999999993</v>
      </c>
      <c r="AV338">
        <v>67.621950999999996</v>
      </c>
      <c r="AW338">
        <v>66.890243999999996</v>
      </c>
      <c r="AX338">
        <v>66</v>
      </c>
      <c r="AY338">
        <v>64.829267999999999</v>
      </c>
      <c r="AZ338">
        <v>64.121950999999996</v>
      </c>
      <c r="BA338">
        <v>65.195121999999998</v>
      </c>
      <c r="BB338">
        <v>69.597560999999999</v>
      </c>
      <c r="BC338">
        <v>75.109756000000004</v>
      </c>
      <c r="BD338">
        <v>81.207317000000003</v>
      </c>
      <c r="BE338">
        <v>86.243902000000006</v>
      </c>
      <c r="BF338">
        <v>90.109756000000004</v>
      </c>
      <c r="BG338">
        <v>94.012195000000006</v>
      </c>
      <c r="BH338">
        <v>97.402439000000001</v>
      </c>
      <c r="BI338">
        <v>100.13415000000001</v>
      </c>
      <c r="BJ338">
        <v>101.29268</v>
      </c>
      <c r="BK338">
        <v>101.18293</v>
      </c>
      <c r="BL338">
        <v>99.743902000000006</v>
      </c>
      <c r="BM338">
        <v>98.353658999999993</v>
      </c>
      <c r="BN338">
        <v>96</v>
      </c>
      <c r="BO338">
        <v>90.341463000000005</v>
      </c>
      <c r="BP338">
        <v>86.097560999999999</v>
      </c>
      <c r="BQ338">
        <v>83.158536999999995</v>
      </c>
      <c r="BR338">
        <v>79.439024000000003</v>
      </c>
      <c r="DO338">
        <v>18</v>
      </c>
      <c r="DP338">
        <v>20</v>
      </c>
    </row>
    <row r="339" spans="1:120" x14ac:dyDescent="0.3">
      <c r="A339" t="str">
        <f t="shared" si="5"/>
        <v>Industry_Type-5. Offices, Hotels, Finance, Services_Elect DA 1-4 (1PM-9PM)_44733_16-16</v>
      </c>
      <c r="B339" t="s">
        <v>61</v>
      </c>
      <c r="C339" t="s">
        <v>197</v>
      </c>
      <c r="D339" t="s">
        <v>60</v>
      </c>
      <c r="E339" t="s">
        <v>60</v>
      </c>
      <c r="F339" t="s">
        <v>60</v>
      </c>
      <c r="G339" t="s">
        <v>37</v>
      </c>
      <c r="H339" t="s">
        <v>60</v>
      </c>
      <c r="I339" t="s">
        <v>60</v>
      </c>
      <c r="J339" t="s">
        <v>60</v>
      </c>
      <c r="K339" t="s">
        <v>195</v>
      </c>
      <c r="L339" s="10">
        <v>44733</v>
      </c>
      <c r="M339">
        <v>16</v>
      </c>
      <c r="N339">
        <v>16</v>
      </c>
      <c r="O339" t="s">
        <v>245</v>
      </c>
      <c r="P339">
        <v>2</v>
      </c>
      <c r="Q339">
        <v>2</v>
      </c>
      <c r="R339">
        <v>0</v>
      </c>
      <c r="S339">
        <v>1</v>
      </c>
      <c r="T339">
        <v>1</v>
      </c>
      <c r="U339">
        <v>1</v>
      </c>
      <c r="V339">
        <v>1</v>
      </c>
      <c r="AU339">
        <v>57</v>
      </c>
      <c r="AV339">
        <v>59.5</v>
      </c>
      <c r="AW339">
        <v>60</v>
      </c>
      <c r="AX339">
        <v>61.5</v>
      </c>
      <c r="AY339">
        <v>62.5</v>
      </c>
      <c r="AZ339">
        <v>61</v>
      </c>
      <c r="BA339">
        <v>63</v>
      </c>
      <c r="BB339">
        <v>67.25</v>
      </c>
      <c r="BC339">
        <v>71.25</v>
      </c>
      <c r="BD339">
        <v>75.25</v>
      </c>
      <c r="BE339">
        <v>78.75</v>
      </c>
      <c r="BF339">
        <v>83.75</v>
      </c>
      <c r="BG339">
        <v>85.5</v>
      </c>
      <c r="BH339">
        <v>87.25</v>
      </c>
      <c r="BI339">
        <v>88.25</v>
      </c>
      <c r="BJ339">
        <v>86.75</v>
      </c>
      <c r="BK339">
        <v>84.5</v>
      </c>
      <c r="BL339">
        <v>83.75</v>
      </c>
      <c r="BM339">
        <v>82</v>
      </c>
      <c r="BN339">
        <v>80.75</v>
      </c>
      <c r="BO339">
        <v>76.25</v>
      </c>
      <c r="BP339">
        <v>73.25</v>
      </c>
      <c r="BQ339">
        <v>72.5</v>
      </c>
      <c r="BR339">
        <v>72.5</v>
      </c>
      <c r="DO339">
        <v>16</v>
      </c>
      <c r="DP339">
        <v>16</v>
      </c>
    </row>
    <row r="340" spans="1:120" x14ac:dyDescent="0.3">
      <c r="A340" t="str">
        <f t="shared" si="5"/>
        <v>Size_Grp-200 kW and above_Elect DA 1-4 (1PM-9PM)_44733_16-16</v>
      </c>
      <c r="B340" t="s">
        <v>61</v>
      </c>
      <c r="C340" t="s">
        <v>199</v>
      </c>
      <c r="D340" t="s">
        <v>60</v>
      </c>
      <c r="E340" t="s">
        <v>60</v>
      </c>
      <c r="F340" t="s">
        <v>60</v>
      </c>
      <c r="G340" t="s">
        <v>60</v>
      </c>
      <c r="H340" t="s">
        <v>60</v>
      </c>
      <c r="I340" t="s">
        <v>60</v>
      </c>
      <c r="J340" t="s">
        <v>101</v>
      </c>
      <c r="K340" t="s">
        <v>195</v>
      </c>
      <c r="L340" s="10">
        <v>44733</v>
      </c>
      <c r="M340">
        <v>16</v>
      </c>
      <c r="N340">
        <v>16</v>
      </c>
      <c r="O340" t="s">
        <v>245</v>
      </c>
      <c r="P340">
        <v>5</v>
      </c>
      <c r="Q340">
        <v>5</v>
      </c>
      <c r="R340">
        <v>0</v>
      </c>
      <c r="S340">
        <v>1</v>
      </c>
      <c r="T340">
        <v>1</v>
      </c>
      <c r="U340">
        <v>1</v>
      </c>
      <c r="V340">
        <v>1</v>
      </c>
      <c r="AU340">
        <v>56</v>
      </c>
      <c r="AV340">
        <v>58.9</v>
      </c>
      <c r="AW340">
        <v>59.4</v>
      </c>
      <c r="AX340">
        <v>61.2</v>
      </c>
      <c r="AY340">
        <v>62.4</v>
      </c>
      <c r="AZ340">
        <v>60.6</v>
      </c>
      <c r="BA340">
        <v>62.9</v>
      </c>
      <c r="BB340">
        <v>67.3</v>
      </c>
      <c r="BC340">
        <v>71.599999999999994</v>
      </c>
      <c r="BD340">
        <v>75.900000000000006</v>
      </c>
      <c r="BE340">
        <v>79.599999999999994</v>
      </c>
      <c r="BF340">
        <v>84.2</v>
      </c>
      <c r="BG340">
        <v>84.7</v>
      </c>
      <c r="BH340">
        <v>86.1</v>
      </c>
      <c r="BI340">
        <v>86.9</v>
      </c>
      <c r="BJ340">
        <v>85.3</v>
      </c>
      <c r="BK340">
        <v>83.3</v>
      </c>
      <c r="BL340">
        <v>82.5</v>
      </c>
      <c r="BM340">
        <v>80.7</v>
      </c>
      <c r="BN340">
        <v>79.2</v>
      </c>
      <c r="BO340">
        <v>74.599999999999994</v>
      </c>
      <c r="BP340">
        <v>71.5</v>
      </c>
      <c r="BQ340">
        <v>70.7</v>
      </c>
      <c r="BR340">
        <v>71.099999999999994</v>
      </c>
      <c r="DO340">
        <v>16</v>
      </c>
      <c r="DP340">
        <v>16</v>
      </c>
    </row>
    <row r="341" spans="1:120" x14ac:dyDescent="0.3">
      <c r="A341" t="str">
        <f t="shared" si="5"/>
        <v>Industry_Type-7. Institutional/Government_Elect DA 1-4 (1PM-9PM)_44733_18-19</v>
      </c>
      <c r="B341" t="s">
        <v>61</v>
      </c>
      <c r="C341" t="s">
        <v>200</v>
      </c>
      <c r="D341" t="s">
        <v>60</v>
      </c>
      <c r="E341" t="s">
        <v>60</v>
      </c>
      <c r="F341" t="s">
        <v>60</v>
      </c>
      <c r="G341" t="s">
        <v>35</v>
      </c>
      <c r="H341" t="s">
        <v>60</v>
      </c>
      <c r="I341" t="s">
        <v>60</v>
      </c>
      <c r="J341" t="s">
        <v>60</v>
      </c>
      <c r="K341" t="s">
        <v>195</v>
      </c>
      <c r="L341" s="10">
        <v>44733</v>
      </c>
      <c r="M341">
        <v>18</v>
      </c>
      <c r="N341">
        <v>19</v>
      </c>
      <c r="O341" t="s">
        <v>245</v>
      </c>
      <c r="P341">
        <v>2</v>
      </c>
      <c r="Q341">
        <v>2</v>
      </c>
      <c r="R341">
        <v>0</v>
      </c>
      <c r="S341">
        <v>1</v>
      </c>
      <c r="T341">
        <v>1</v>
      </c>
      <c r="U341">
        <v>1</v>
      </c>
      <c r="V341">
        <v>1</v>
      </c>
      <c r="AU341">
        <v>67.5</v>
      </c>
      <c r="AV341">
        <v>65.5</v>
      </c>
      <c r="AW341">
        <v>65.5</v>
      </c>
      <c r="AX341">
        <v>64.5</v>
      </c>
      <c r="AY341">
        <v>63</v>
      </c>
      <c r="AZ341">
        <v>63.5</v>
      </c>
      <c r="BA341">
        <v>64.5</v>
      </c>
      <c r="BB341">
        <v>68.5</v>
      </c>
      <c r="BC341">
        <v>75</v>
      </c>
      <c r="BD341">
        <v>78.5</v>
      </c>
      <c r="BE341">
        <v>82</v>
      </c>
      <c r="BF341">
        <v>87</v>
      </c>
      <c r="BG341">
        <v>92</v>
      </c>
      <c r="BH341">
        <v>95.5</v>
      </c>
      <c r="BI341">
        <v>99</v>
      </c>
      <c r="BJ341">
        <v>99.5</v>
      </c>
      <c r="BK341">
        <v>99.5</v>
      </c>
      <c r="BL341">
        <v>95.5</v>
      </c>
      <c r="BM341">
        <v>92.5</v>
      </c>
      <c r="BN341">
        <v>90</v>
      </c>
      <c r="BO341">
        <v>85</v>
      </c>
      <c r="BP341">
        <v>82</v>
      </c>
      <c r="BQ341">
        <v>79.5</v>
      </c>
      <c r="BR341">
        <v>77.5</v>
      </c>
      <c r="DO341">
        <v>18</v>
      </c>
      <c r="DP341">
        <v>19</v>
      </c>
    </row>
    <row r="342" spans="1:120" x14ac:dyDescent="0.3">
      <c r="A342" t="str">
        <f t="shared" si="5"/>
        <v>All_Elect DA 1-4 (1PM-9PM)_44733_18-19</v>
      </c>
      <c r="B342" t="s">
        <v>61</v>
      </c>
      <c r="C342" t="s">
        <v>60</v>
      </c>
      <c r="D342" t="s">
        <v>60</v>
      </c>
      <c r="E342" t="s">
        <v>60</v>
      </c>
      <c r="F342" t="s">
        <v>60</v>
      </c>
      <c r="G342" t="s">
        <v>60</v>
      </c>
      <c r="H342" t="s">
        <v>60</v>
      </c>
      <c r="I342" t="s">
        <v>60</v>
      </c>
      <c r="J342" t="s">
        <v>60</v>
      </c>
      <c r="K342" t="s">
        <v>195</v>
      </c>
      <c r="L342" s="10">
        <v>44733</v>
      </c>
      <c r="M342">
        <v>18</v>
      </c>
      <c r="N342">
        <v>19</v>
      </c>
      <c r="O342" t="s">
        <v>245</v>
      </c>
      <c r="P342">
        <v>65</v>
      </c>
      <c r="Q342">
        <v>65</v>
      </c>
      <c r="R342">
        <v>0</v>
      </c>
      <c r="S342">
        <v>0</v>
      </c>
      <c r="T342">
        <v>0</v>
      </c>
      <c r="U342">
        <v>1</v>
      </c>
      <c r="V342">
        <v>1</v>
      </c>
      <c r="AU342">
        <v>67.684614999999994</v>
      </c>
      <c r="AV342">
        <v>65.830769000000004</v>
      </c>
      <c r="AW342">
        <v>65.115385000000003</v>
      </c>
      <c r="AX342">
        <v>64.023077000000001</v>
      </c>
      <c r="AY342">
        <v>62.707692000000002</v>
      </c>
      <c r="AZ342">
        <v>62.638461999999997</v>
      </c>
      <c r="BA342">
        <v>64.538461999999996</v>
      </c>
      <c r="BB342">
        <v>70.169230999999996</v>
      </c>
      <c r="BC342">
        <v>75.330769000000004</v>
      </c>
      <c r="BD342">
        <v>79.746154000000004</v>
      </c>
      <c r="BE342">
        <v>83.707691999999994</v>
      </c>
      <c r="BF342">
        <v>88.046154000000001</v>
      </c>
      <c r="BG342">
        <v>92</v>
      </c>
      <c r="BH342">
        <v>95.646153999999996</v>
      </c>
      <c r="BI342">
        <v>98.576922999999994</v>
      </c>
      <c r="BJ342">
        <v>99.7</v>
      </c>
      <c r="BK342">
        <v>99.846153999999999</v>
      </c>
      <c r="BL342">
        <v>97.292308000000006</v>
      </c>
      <c r="BM342">
        <v>95.153846000000001</v>
      </c>
      <c r="BN342">
        <v>91.976922999999999</v>
      </c>
      <c r="BO342">
        <v>86.523077000000001</v>
      </c>
      <c r="BP342">
        <v>83.323076999999998</v>
      </c>
      <c r="BQ342">
        <v>80.653846000000001</v>
      </c>
      <c r="BR342">
        <v>78.507692000000006</v>
      </c>
      <c r="DO342">
        <v>18</v>
      </c>
      <c r="DP342">
        <v>19</v>
      </c>
    </row>
    <row r="343" spans="1:120" x14ac:dyDescent="0.3">
      <c r="A343" t="str">
        <f t="shared" si="5"/>
        <v>AutoDR-Yes_Elect DA 1-4 (1PM-9PM)_44733_18-20</v>
      </c>
      <c r="B343" t="s">
        <v>61</v>
      </c>
      <c r="C343" t="s">
        <v>298</v>
      </c>
      <c r="D343" t="s">
        <v>60</v>
      </c>
      <c r="E343" t="s">
        <v>60</v>
      </c>
      <c r="F343" t="s">
        <v>60</v>
      </c>
      <c r="G343" t="s">
        <v>60</v>
      </c>
      <c r="H343" t="s">
        <v>97</v>
      </c>
      <c r="I343" t="s">
        <v>60</v>
      </c>
      <c r="J343" t="s">
        <v>60</v>
      </c>
      <c r="K343" t="s">
        <v>195</v>
      </c>
      <c r="L343" s="10">
        <v>44733</v>
      </c>
      <c r="M343">
        <v>18</v>
      </c>
      <c r="N343">
        <v>20</v>
      </c>
      <c r="O343" t="s">
        <v>245</v>
      </c>
      <c r="P343">
        <v>2</v>
      </c>
      <c r="Q343">
        <v>2</v>
      </c>
      <c r="R343">
        <v>0</v>
      </c>
      <c r="S343">
        <v>0</v>
      </c>
      <c r="T343">
        <v>1</v>
      </c>
      <c r="U343">
        <v>1</v>
      </c>
      <c r="V343">
        <v>1</v>
      </c>
      <c r="AU343">
        <v>69</v>
      </c>
      <c r="AV343">
        <v>67.25</v>
      </c>
      <c r="AW343">
        <v>66.5</v>
      </c>
      <c r="AX343">
        <v>65.75</v>
      </c>
      <c r="AY343">
        <v>64.5</v>
      </c>
      <c r="AZ343">
        <v>64</v>
      </c>
      <c r="BA343">
        <v>64.75</v>
      </c>
      <c r="BB343">
        <v>69.5</v>
      </c>
      <c r="BC343">
        <v>76</v>
      </c>
      <c r="BD343">
        <v>81.25</v>
      </c>
      <c r="BE343">
        <v>85.75</v>
      </c>
      <c r="BF343">
        <v>90</v>
      </c>
      <c r="BG343">
        <v>93.75</v>
      </c>
      <c r="BH343">
        <v>96.5</v>
      </c>
      <c r="BI343">
        <v>99.25</v>
      </c>
      <c r="BJ343">
        <v>100.5</v>
      </c>
      <c r="BK343">
        <v>100.75</v>
      </c>
      <c r="BL343">
        <v>99</v>
      </c>
      <c r="BM343">
        <v>97</v>
      </c>
      <c r="BN343">
        <v>94.5</v>
      </c>
      <c r="BO343">
        <v>89.25</v>
      </c>
      <c r="BP343">
        <v>85.5</v>
      </c>
      <c r="BQ343">
        <v>82.25</v>
      </c>
      <c r="BR343">
        <v>79.5</v>
      </c>
      <c r="DO343">
        <v>18</v>
      </c>
      <c r="DP343">
        <v>20</v>
      </c>
    </row>
    <row r="344" spans="1:120" x14ac:dyDescent="0.3">
      <c r="A344" t="str">
        <f t="shared" si="5"/>
        <v>Aggregator-CPower_Elect DA 1-4 (1PM-9PM)_44733_18-19</v>
      </c>
      <c r="B344" t="s">
        <v>61</v>
      </c>
      <c r="C344" t="s">
        <v>207</v>
      </c>
      <c r="D344" t="s">
        <v>60</v>
      </c>
      <c r="E344" t="s">
        <v>60</v>
      </c>
      <c r="F344" t="s">
        <v>41</v>
      </c>
      <c r="G344" t="s">
        <v>60</v>
      </c>
      <c r="H344" t="s">
        <v>60</v>
      </c>
      <c r="I344" t="s">
        <v>60</v>
      </c>
      <c r="J344" t="s">
        <v>60</v>
      </c>
      <c r="K344" t="s">
        <v>195</v>
      </c>
      <c r="L344" s="10">
        <v>44733</v>
      </c>
      <c r="M344">
        <v>18</v>
      </c>
      <c r="N344">
        <v>19</v>
      </c>
      <c r="O344" t="s">
        <v>245</v>
      </c>
      <c r="P344">
        <v>65</v>
      </c>
      <c r="Q344">
        <v>65</v>
      </c>
      <c r="R344">
        <v>0</v>
      </c>
      <c r="S344">
        <v>0</v>
      </c>
      <c r="T344">
        <v>0</v>
      </c>
      <c r="U344">
        <v>1</v>
      </c>
      <c r="V344">
        <v>1</v>
      </c>
      <c r="AU344">
        <v>67.684614999999994</v>
      </c>
      <c r="AV344">
        <v>65.830769000000004</v>
      </c>
      <c r="AW344">
        <v>65.115385000000003</v>
      </c>
      <c r="AX344">
        <v>64.023077000000001</v>
      </c>
      <c r="AY344">
        <v>62.707692000000002</v>
      </c>
      <c r="AZ344">
        <v>62.638461999999997</v>
      </c>
      <c r="BA344">
        <v>64.538461999999996</v>
      </c>
      <c r="BB344">
        <v>70.169230999999996</v>
      </c>
      <c r="BC344">
        <v>75.330769000000004</v>
      </c>
      <c r="BD344">
        <v>79.746154000000004</v>
      </c>
      <c r="BE344">
        <v>83.707691999999994</v>
      </c>
      <c r="BF344">
        <v>88.046154000000001</v>
      </c>
      <c r="BG344">
        <v>92</v>
      </c>
      <c r="BH344">
        <v>95.646153999999996</v>
      </c>
      <c r="BI344">
        <v>98.576922999999994</v>
      </c>
      <c r="BJ344">
        <v>99.7</v>
      </c>
      <c r="BK344">
        <v>99.846153999999999</v>
      </c>
      <c r="BL344">
        <v>97.292308000000006</v>
      </c>
      <c r="BM344">
        <v>95.153846000000001</v>
      </c>
      <c r="BN344">
        <v>91.976922999999999</v>
      </c>
      <c r="BO344">
        <v>86.523077000000001</v>
      </c>
      <c r="BP344">
        <v>83.323076999999998</v>
      </c>
      <c r="BQ344">
        <v>80.653846000000001</v>
      </c>
      <c r="BR344">
        <v>78.507692000000006</v>
      </c>
      <c r="DO344">
        <v>18</v>
      </c>
      <c r="DP344">
        <v>19</v>
      </c>
    </row>
    <row r="345" spans="1:120" x14ac:dyDescent="0.3">
      <c r="A345" t="str">
        <f t="shared" si="5"/>
        <v>sublap_id-SLAP_PGP2_Elect DA 1-4 (1PM-9PM)_44733_18-19</v>
      </c>
      <c r="B345" t="s">
        <v>61</v>
      </c>
      <c r="C345" t="s">
        <v>282</v>
      </c>
      <c r="D345" t="s">
        <v>60</v>
      </c>
      <c r="E345" t="s">
        <v>283</v>
      </c>
      <c r="F345" t="s">
        <v>60</v>
      </c>
      <c r="G345" t="s">
        <v>60</v>
      </c>
      <c r="H345" t="s">
        <v>60</v>
      </c>
      <c r="I345" t="s">
        <v>60</v>
      </c>
      <c r="J345" t="s">
        <v>60</v>
      </c>
      <c r="K345" t="s">
        <v>195</v>
      </c>
      <c r="L345" s="10">
        <v>44733</v>
      </c>
      <c r="M345">
        <v>18</v>
      </c>
      <c r="N345">
        <v>19</v>
      </c>
      <c r="O345" t="s">
        <v>245</v>
      </c>
      <c r="P345">
        <v>19</v>
      </c>
      <c r="Q345">
        <v>19</v>
      </c>
      <c r="R345">
        <v>0</v>
      </c>
      <c r="S345">
        <v>0</v>
      </c>
      <c r="T345">
        <v>0</v>
      </c>
      <c r="U345">
        <v>1</v>
      </c>
      <c r="V345">
        <v>1</v>
      </c>
      <c r="AU345">
        <v>68.131579000000002</v>
      </c>
      <c r="AV345">
        <v>66.157894999999996</v>
      </c>
      <c r="AW345">
        <v>65.131579000000002</v>
      </c>
      <c r="AX345">
        <v>63.815789000000002</v>
      </c>
      <c r="AY345">
        <v>62.947367999999997</v>
      </c>
      <c r="AZ345">
        <v>62.447367999999997</v>
      </c>
      <c r="BA345">
        <v>65.105262999999994</v>
      </c>
      <c r="BB345">
        <v>70.894737000000006</v>
      </c>
      <c r="BC345">
        <v>75.657894999999996</v>
      </c>
      <c r="BD345">
        <v>79.921053000000001</v>
      </c>
      <c r="BE345">
        <v>85</v>
      </c>
      <c r="BF345">
        <v>88.684211000000005</v>
      </c>
      <c r="BG345">
        <v>92</v>
      </c>
      <c r="BH345">
        <v>95.526315999999994</v>
      </c>
      <c r="BI345">
        <v>98.026315999999994</v>
      </c>
      <c r="BJ345">
        <v>99.236841999999996</v>
      </c>
      <c r="BK345">
        <v>99.263158000000004</v>
      </c>
      <c r="BL345">
        <v>96.421053000000001</v>
      </c>
      <c r="BM345">
        <v>94.473684000000006</v>
      </c>
      <c r="BN345">
        <v>91.552632000000003</v>
      </c>
      <c r="BO345">
        <v>87.368420999999998</v>
      </c>
      <c r="BP345">
        <v>84.631579000000002</v>
      </c>
      <c r="BQ345">
        <v>80.605262999999994</v>
      </c>
      <c r="BR345">
        <v>78.578946999999999</v>
      </c>
      <c r="DO345">
        <v>18</v>
      </c>
      <c r="DP345">
        <v>19</v>
      </c>
    </row>
    <row r="346" spans="1:120" x14ac:dyDescent="0.3">
      <c r="A346" t="str">
        <f t="shared" si="5"/>
        <v>Industry_Type-4. Retail stores_Elect DA 1-4 (1PM-9PM)_44733_16-16</v>
      </c>
      <c r="B346" t="s">
        <v>61</v>
      </c>
      <c r="C346" t="s">
        <v>196</v>
      </c>
      <c r="D346" t="s">
        <v>60</v>
      </c>
      <c r="E346" t="s">
        <v>60</v>
      </c>
      <c r="F346" t="s">
        <v>60</v>
      </c>
      <c r="G346" t="s">
        <v>33</v>
      </c>
      <c r="H346" t="s">
        <v>60</v>
      </c>
      <c r="I346" t="s">
        <v>60</v>
      </c>
      <c r="J346" t="s">
        <v>60</v>
      </c>
      <c r="K346" t="s">
        <v>195</v>
      </c>
      <c r="L346" s="10">
        <v>44733</v>
      </c>
      <c r="M346">
        <v>16</v>
      </c>
      <c r="N346">
        <v>16</v>
      </c>
      <c r="O346" t="s">
        <v>245</v>
      </c>
      <c r="P346">
        <v>17</v>
      </c>
      <c r="Q346">
        <v>17</v>
      </c>
      <c r="R346">
        <v>0</v>
      </c>
      <c r="S346">
        <v>1</v>
      </c>
      <c r="T346">
        <v>0</v>
      </c>
      <c r="U346">
        <v>1</v>
      </c>
      <c r="V346">
        <v>1</v>
      </c>
      <c r="AU346">
        <v>54.941175999999999</v>
      </c>
      <c r="AV346">
        <v>58.264705999999997</v>
      </c>
      <c r="AW346">
        <v>58.764705999999997</v>
      </c>
      <c r="AX346">
        <v>60.882353000000002</v>
      </c>
      <c r="AY346">
        <v>62.294117999999997</v>
      </c>
      <c r="AZ346">
        <v>60.176470999999999</v>
      </c>
      <c r="BA346">
        <v>62.794117999999997</v>
      </c>
      <c r="BB346">
        <v>67.352941000000001</v>
      </c>
      <c r="BC346">
        <v>71.970588000000006</v>
      </c>
      <c r="BD346">
        <v>76.588234999999997</v>
      </c>
      <c r="BE346">
        <v>80.5</v>
      </c>
      <c r="BF346">
        <v>84.676471000000006</v>
      </c>
      <c r="BG346">
        <v>83.852941000000001</v>
      </c>
      <c r="BH346">
        <v>84.882352999999995</v>
      </c>
      <c r="BI346">
        <v>85.470588000000006</v>
      </c>
      <c r="BJ346">
        <v>83.764706000000004</v>
      </c>
      <c r="BK346">
        <v>82.029411999999994</v>
      </c>
      <c r="BL346">
        <v>81.176471000000006</v>
      </c>
      <c r="BM346">
        <v>79.323528999999994</v>
      </c>
      <c r="BN346">
        <v>77.558824000000001</v>
      </c>
      <c r="BO346">
        <v>72.852941000000001</v>
      </c>
      <c r="BP346">
        <v>69.647058999999999</v>
      </c>
      <c r="BQ346">
        <v>68.794117999999997</v>
      </c>
      <c r="BR346">
        <v>69.617647000000005</v>
      </c>
      <c r="DO346">
        <v>16</v>
      </c>
      <c r="DP346">
        <v>16</v>
      </c>
    </row>
    <row r="347" spans="1:120" x14ac:dyDescent="0.3">
      <c r="A347" t="str">
        <f t="shared" si="5"/>
        <v>Industry_Type-4. Retail stores_Elect DA 1-4 (1PM-9PM)_44733_18-20</v>
      </c>
      <c r="B347" t="s">
        <v>61</v>
      </c>
      <c r="C347" t="s">
        <v>196</v>
      </c>
      <c r="D347" t="s">
        <v>60</v>
      </c>
      <c r="E347" t="s">
        <v>60</v>
      </c>
      <c r="F347" t="s">
        <v>60</v>
      </c>
      <c r="G347" t="s">
        <v>33</v>
      </c>
      <c r="H347" t="s">
        <v>60</v>
      </c>
      <c r="I347" t="s">
        <v>60</v>
      </c>
      <c r="J347" t="s">
        <v>60</v>
      </c>
      <c r="K347" t="s">
        <v>195</v>
      </c>
      <c r="L347" s="10">
        <v>44733</v>
      </c>
      <c r="M347">
        <v>18</v>
      </c>
      <c r="N347">
        <v>20</v>
      </c>
      <c r="O347" t="s">
        <v>245</v>
      </c>
      <c r="P347">
        <v>42</v>
      </c>
      <c r="Q347">
        <v>42</v>
      </c>
      <c r="R347">
        <v>0</v>
      </c>
      <c r="S347">
        <v>0</v>
      </c>
      <c r="T347">
        <v>0</v>
      </c>
      <c r="U347">
        <v>1</v>
      </c>
      <c r="V347">
        <v>1</v>
      </c>
      <c r="AU347">
        <v>68.853658999999993</v>
      </c>
      <c r="AV347">
        <v>67.621950999999996</v>
      </c>
      <c r="AW347">
        <v>66.890243999999996</v>
      </c>
      <c r="AX347">
        <v>66</v>
      </c>
      <c r="AY347">
        <v>64.829267999999999</v>
      </c>
      <c r="AZ347">
        <v>64.121950999999996</v>
      </c>
      <c r="BA347">
        <v>65.195121999999998</v>
      </c>
      <c r="BB347">
        <v>69.597560999999999</v>
      </c>
      <c r="BC347">
        <v>75.109756000000004</v>
      </c>
      <c r="BD347">
        <v>81.207317000000003</v>
      </c>
      <c r="BE347">
        <v>86.243902000000006</v>
      </c>
      <c r="BF347">
        <v>90.109756000000004</v>
      </c>
      <c r="BG347">
        <v>94.012195000000006</v>
      </c>
      <c r="BH347">
        <v>97.402439000000001</v>
      </c>
      <c r="BI347">
        <v>100.13415000000001</v>
      </c>
      <c r="BJ347">
        <v>101.29268</v>
      </c>
      <c r="BK347">
        <v>101.18293</v>
      </c>
      <c r="BL347">
        <v>99.743902000000006</v>
      </c>
      <c r="BM347">
        <v>98.353658999999993</v>
      </c>
      <c r="BN347">
        <v>96</v>
      </c>
      <c r="BO347">
        <v>90.341463000000005</v>
      </c>
      <c r="BP347">
        <v>86.097560999999999</v>
      </c>
      <c r="BQ347">
        <v>83.158536999999995</v>
      </c>
      <c r="BR347">
        <v>79.439024000000003</v>
      </c>
      <c r="DO347">
        <v>18</v>
      </c>
      <c r="DP347">
        <v>20</v>
      </c>
    </row>
    <row r="348" spans="1:120" x14ac:dyDescent="0.3">
      <c r="A348" t="str">
        <f t="shared" si="5"/>
        <v>Industry_Type-4. Retail stores_Elect DA 1-4 (1PM-9PM)_44733_18-19</v>
      </c>
      <c r="B348" t="s">
        <v>61</v>
      </c>
      <c r="C348" t="s">
        <v>196</v>
      </c>
      <c r="D348" t="s">
        <v>60</v>
      </c>
      <c r="E348" t="s">
        <v>60</v>
      </c>
      <c r="F348" t="s">
        <v>60</v>
      </c>
      <c r="G348" t="s">
        <v>33</v>
      </c>
      <c r="H348" t="s">
        <v>60</v>
      </c>
      <c r="I348" t="s">
        <v>60</v>
      </c>
      <c r="J348" t="s">
        <v>60</v>
      </c>
      <c r="K348" t="s">
        <v>195</v>
      </c>
      <c r="L348" s="10">
        <v>44733</v>
      </c>
      <c r="M348">
        <v>18</v>
      </c>
      <c r="N348">
        <v>19</v>
      </c>
      <c r="O348" t="s">
        <v>245</v>
      </c>
      <c r="P348">
        <v>61</v>
      </c>
      <c r="Q348">
        <v>61</v>
      </c>
      <c r="R348">
        <v>0</v>
      </c>
      <c r="S348">
        <v>1</v>
      </c>
      <c r="T348">
        <v>0</v>
      </c>
      <c r="U348">
        <v>1</v>
      </c>
      <c r="V348">
        <v>1</v>
      </c>
      <c r="AU348">
        <v>67.680328000000003</v>
      </c>
      <c r="AV348">
        <v>65.836066000000002</v>
      </c>
      <c r="AW348">
        <v>65.098360999999997</v>
      </c>
      <c r="AX348">
        <v>64.008196999999996</v>
      </c>
      <c r="AY348">
        <v>62.688524999999998</v>
      </c>
      <c r="AZ348">
        <v>62.606557000000002</v>
      </c>
      <c r="BA348">
        <v>64.524590000000003</v>
      </c>
      <c r="BB348">
        <v>70.221311</v>
      </c>
      <c r="BC348">
        <v>75.336066000000002</v>
      </c>
      <c r="BD348">
        <v>79.795081999999994</v>
      </c>
      <c r="BE348">
        <v>83.745902000000001</v>
      </c>
      <c r="BF348">
        <v>88.073769999999996</v>
      </c>
      <c r="BG348">
        <v>92</v>
      </c>
      <c r="BH348">
        <v>95.655737999999999</v>
      </c>
      <c r="BI348">
        <v>98.573769999999996</v>
      </c>
      <c r="BJ348">
        <v>99.721311</v>
      </c>
      <c r="BK348">
        <v>99.877049</v>
      </c>
      <c r="BL348">
        <v>97.393443000000005</v>
      </c>
      <c r="BM348">
        <v>95.286884999999998</v>
      </c>
      <c r="BN348">
        <v>92.073769999999996</v>
      </c>
      <c r="BO348">
        <v>86.565573999999998</v>
      </c>
      <c r="BP348">
        <v>83.344262000000001</v>
      </c>
      <c r="BQ348">
        <v>80.704918000000006</v>
      </c>
      <c r="BR348">
        <v>78.549180000000007</v>
      </c>
      <c r="DO348">
        <v>18</v>
      </c>
      <c r="DP348">
        <v>19</v>
      </c>
    </row>
    <row r="349" spans="1:120" x14ac:dyDescent="0.3">
      <c r="A349" t="str">
        <f t="shared" si="5"/>
        <v>Size_Grp-200 kW and above_Elect DA 1-4 (1PM-9PM)_44733_18-20</v>
      </c>
      <c r="B349" t="s">
        <v>61</v>
      </c>
      <c r="C349" t="s">
        <v>199</v>
      </c>
      <c r="D349" t="s">
        <v>60</v>
      </c>
      <c r="E349" t="s">
        <v>60</v>
      </c>
      <c r="F349" t="s">
        <v>60</v>
      </c>
      <c r="G349" t="s">
        <v>60</v>
      </c>
      <c r="H349" t="s">
        <v>60</v>
      </c>
      <c r="I349" t="s">
        <v>60</v>
      </c>
      <c r="J349" t="s">
        <v>101</v>
      </c>
      <c r="K349" t="s">
        <v>195</v>
      </c>
      <c r="L349" s="10">
        <v>44733</v>
      </c>
      <c r="M349">
        <v>18</v>
      </c>
      <c r="N349">
        <v>20</v>
      </c>
      <c r="O349" t="s">
        <v>245</v>
      </c>
      <c r="P349">
        <v>5</v>
      </c>
      <c r="Q349">
        <v>5</v>
      </c>
      <c r="R349">
        <v>0</v>
      </c>
      <c r="S349">
        <v>1</v>
      </c>
      <c r="T349">
        <v>1</v>
      </c>
      <c r="U349">
        <v>1</v>
      </c>
      <c r="V349">
        <v>1</v>
      </c>
      <c r="AU349">
        <v>70</v>
      </c>
      <c r="AV349">
        <v>68.400000000000006</v>
      </c>
      <c r="AW349">
        <v>66.900000000000006</v>
      </c>
      <c r="AX349">
        <v>66.099999999999994</v>
      </c>
      <c r="AY349">
        <v>65</v>
      </c>
      <c r="AZ349">
        <v>63.6</v>
      </c>
      <c r="BA349">
        <v>63.9</v>
      </c>
      <c r="BB349">
        <v>69.099999999999994</v>
      </c>
      <c r="BC349">
        <v>75.900000000000006</v>
      </c>
      <c r="BD349">
        <v>83.4</v>
      </c>
      <c r="BE349">
        <v>89.1</v>
      </c>
      <c r="BF349">
        <v>92.5</v>
      </c>
      <c r="BG349">
        <v>95.2</v>
      </c>
      <c r="BH349">
        <v>97.5</v>
      </c>
      <c r="BI349">
        <v>99.6</v>
      </c>
      <c r="BJ349">
        <v>101.4</v>
      </c>
      <c r="BK349">
        <v>101.8</v>
      </c>
      <c r="BL349">
        <v>102.1</v>
      </c>
      <c r="BM349">
        <v>101.1</v>
      </c>
      <c r="BN349">
        <v>98.6</v>
      </c>
      <c r="BO349">
        <v>92.9</v>
      </c>
      <c r="BP349">
        <v>88.2</v>
      </c>
      <c r="BQ349">
        <v>84.2</v>
      </c>
      <c r="BR349">
        <v>80.599999999999994</v>
      </c>
      <c r="DO349">
        <v>18</v>
      </c>
      <c r="DP349">
        <v>20</v>
      </c>
    </row>
    <row r="350" spans="1:120" x14ac:dyDescent="0.3">
      <c r="A350" t="str">
        <f t="shared" si="5"/>
        <v>AutoDR-No_Elect DA 1-4 (1PM-9PM)_44733_18-19</v>
      </c>
      <c r="B350" t="s">
        <v>61</v>
      </c>
      <c r="C350" t="s">
        <v>297</v>
      </c>
      <c r="D350" t="s">
        <v>60</v>
      </c>
      <c r="E350" t="s">
        <v>60</v>
      </c>
      <c r="F350" t="s">
        <v>60</v>
      </c>
      <c r="G350" t="s">
        <v>60</v>
      </c>
      <c r="H350" t="s">
        <v>96</v>
      </c>
      <c r="I350" t="s">
        <v>60</v>
      </c>
      <c r="J350" t="s">
        <v>60</v>
      </c>
      <c r="K350" t="s">
        <v>195</v>
      </c>
      <c r="L350" s="10">
        <v>44733</v>
      </c>
      <c r="M350">
        <v>18</v>
      </c>
      <c r="N350">
        <v>19</v>
      </c>
      <c r="O350" t="s">
        <v>245</v>
      </c>
      <c r="P350">
        <v>57</v>
      </c>
      <c r="Q350">
        <v>57</v>
      </c>
      <c r="R350">
        <v>0</v>
      </c>
      <c r="S350">
        <v>1</v>
      </c>
      <c r="T350">
        <v>0</v>
      </c>
      <c r="U350">
        <v>1</v>
      </c>
      <c r="V350">
        <v>1</v>
      </c>
      <c r="AU350">
        <v>67.692982000000001</v>
      </c>
      <c r="AV350">
        <v>65.833332999999996</v>
      </c>
      <c r="AW350">
        <v>65.122806999999995</v>
      </c>
      <c r="AX350">
        <v>64.026315999999994</v>
      </c>
      <c r="AY350">
        <v>62.719298000000002</v>
      </c>
      <c r="AZ350">
        <v>62.649123000000003</v>
      </c>
      <c r="BA350">
        <v>64.552632000000003</v>
      </c>
      <c r="BB350">
        <v>70.157894999999996</v>
      </c>
      <c r="BC350">
        <v>75.333332999999996</v>
      </c>
      <c r="BD350">
        <v>79.728070000000002</v>
      </c>
      <c r="BE350">
        <v>83.710526000000002</v>
      </c>
      <c r="BF350">
        <v>88.043859999999995</v>
      </c>
      <c r="BG350">
        <v>92</v>
      </c>
      <c r="BH350">
        <v>95.640350999999995</v>
      </c>
      <c r="BI350">
        <v>98.570175000000006</v>
      </c>
      <c r="BJ350">
        <v>99.684211000000005</v>
      </c>
      <c r="BK350">
        <v>99.824561000000003</v>
      </c>
      <c r="BL350">
        <v>97.236841999999996</v>
      </c>
      <c r="BM350">
        <v>95.087719000000007</v>
      </c>
      <c r="BN350">
        <v>91.929824999999994</v>
      </c>
      <c r="BO350">
        <v>86.517544000000001</v>
      </c>
      <c r="BP350">
        <v>83.333332999999996</v>
      </c>
      <c r="BQ350">
        <v>80.631579000000002</v>
      </c>
      <c r="BR350">
        <v>78.491228000000007</v>
      </c>
      <c r="DO350">
        <v>18</v>
      </c>
      <c r="DP350">
        <v>19</v>
      </c>
    </row>
    <row r="351" spans="1:120" x14ac:dyDescent="0.3">
      <c r="A351" t="str">
        <f t="shared" si="5"/>
        <v>OtherDR-No_Elect DA 1-4 (1PM-9PM)_44733_16-16</v>
      </c>
      <c r="B351" t="s">
        <v>61</v>
      </c>
      <c r="C351" t="s">
        <v>299</v>
      </c>
      <c r="D351" t="s">
        <v>60</v>
      </c>
      <c r="E351" t="s">
        <v>60</v>
      </c>
      <c r="F351" t="s">
        <v>60</v>
      </c>
      <c r="G351" t="s">
        <v>60</v>
      </c>
      <c r="H351" t="s">
        <v>60</v>
      </c>
      <c r="I351" t="s">
        <v>96</v>
      </c>
      <c r="J351" t="s">
        <v>60</v>
      </c>
      <c r="K351" t="s">
        <v>195</v>
      </c>
      <c r="L351" s="10">
        <v>44733</v>
      </c>
      <c r="M351">
        <v>16</v>
      </c>
      <c r="N351">
        <v>16</v>
      </c>
      <c r="O351" t="s">
        <v>245</v>
      </c>
      <c r="P351">
        <v>19</v>
      </c>
      <c r="Q351">
        <v>19</v>
      </c>
      <c r="R351">
        <v>0</v>
      </c>
      <c r="S351">
        <v>1</v>
      </c>
      <c r="T351">
        <v>0</v>
      </c>
      <c r="U351">
        <v>1</v>
      </c>
      <c r="V351">
        <v>1</v>
      </c>
      <c r="AU351">
        <v>55.157895000000003</v>
      </c>
      <c r="AV351">
        <v>58.394736999999999</v>
      </c>
      <c r="AW351">
        <v>58.894736999999999</v>
      </c>
      <c r="AX351">
        <v>60.947367999999997</v>
      </c>
      <c r="AY351">
        <v>62.315789000000002</v>
      </c>
      <c r="AZ351">
        <v>60.263157999999997</v>
      </c>
      <c r="BA351">
        <v>62.815789000000002</v>
      </c>
      <c r="BB351">
        <v>67.342105000000004</v>
      </c>
      <c r="BC351">
        <v>71.894737000000006</v>
      </c>
      <c r="BD351">
        <v>76.447367999999997</v>
      </c>
      <c r="BE351">
        <v>80.315788999999995</v>
      </c>
      <c r="BF351">
        <v>84.578946999999999</v>
      </c>
      <c r="BG351">
        <v>84.026315999999994</v>
      </c>
      <c r="BH351">
        <v>85.131579000000002</v>
      </c>
      <c r="BI351">
        <v>85.763158000000004</v>
      </c>
      <c r="BJ351">
        <v>84.078946999999999</v>
      </c>
      <c r="BK351">
        <v>82.289473999999998</v>
      </c>
      <c r="BL351">
        <v>81.447367999999997</v>
      </c>
      <c r="BM351">
        <v>79.605262999999994</v>
      </c>
      <c r="BN351">
        <v>77.894737000000006</v>
      </c>
      <c r="BO351">
        <v>73.210526000000002</v>
      </c>
      <c r="BP351">
        <v>70.026315999999994</v>
      </c>
      <c r="BQ351">
        <v>69.184211000000005</v>
      </c>
      <c r="BR351">
        <v>69.921053000000001</v>
      </c>
      <c r="DO351">
        <v>16</v>
      </c>
      <c r="DP351">
        <v>16</v>
      </c>
    </row>
    <row r="352" spans="1:120" x14ac:dyDescent="0.3">
      <c r="A352" t="str">
        <f t="shared" si="5"/>
        <v>LCA-Greater Bay Area_Elect DA 1-4 (1PM-9PM)_44733_16-16</v>
      </c>
      <c r="B352" t="s">
        <v>61</v>
      </c>
      <c r="C352" t="s">
        <v>201</v>
      </c>
      <c r="D352" t="s">
        <v>36</v>
      </c>
      <c r="E352" t="s">
        <v>60</v>
      </c>
      <c r="F352" t="s">
        <v>60</v>
      </c>
      <c r="G352" t="s">
        <v>60</v>
      </c>
      <c r="H352" t="s">
        <v>60</v>
      </c>
      <c r="I352" t="s">
        <v>60</v>
      </c>
      <c r="J352" t="s">
        <v>60</v>
      </c>
      <c r="K352" t="s">
        <v>195</v>
      </c>
      <c r="L352" s="10">
        <v>44733</v>
      </c>
      <c r="M352">
        <v>16</v>
      </c>
      <c r="N352">
        <v>16</v>
      </c>
      <c r="O352" t="s">
        <v>245</v>
      </c>
      <c r="P352">
        <v>19</v>
      </c>
      <c r="Q352">
        <v>19</v>
      </c>
      <c r="R352">
        <v>0</v>
      </c>
      <c r="S352">
        <v>1</v>
      </c>
      <c r="T352">
        <v>0</v>
      </c>
      <c r="U352">
        <v>1</v>
      </c>
      <c r="V352">
        <v>1</v>
      </c>
      <c r="AU352">
        <v>55.157895000000003</v>
      </c>
      <c r="AV352">
        <v>58.394736999999999</v>
      </c>
      <c r="AW352">
        <v>58.894736999999999</v>
      </c>
      <c r="AX352">
        <v>60.947367999999997</v>
      </c>
      <c r="AY352">
        <v>62.315789000000002</v>
      </c>
      <c r="AZ352">
        <v>60.263157999999997</v>
      </c>
      <c r="BA352">
        <v>62.815789000000002</v>
      </c>
      <c r="BB352">
        <v>67.342105000000004</v>
      </c>
      <c r="BC352">
        <v>71.894737000000006</v>
      </c>
      <c r="BD352">
        <v>76.447367999999997</v>
      </c>
      <c r="BE352">
        <v>80.315788999999995</v>
      </c>
      <c r="BF352">
        <v>84.578946999999999</v>
      </c>
      <c r="BG352">
        <v>84.026315999999994</v>
      </c>
      <c r="BH352">
        <v>85.131579000000002</v>
      </c>
      <c r="BI352">
        <v>85.763158000000004</v>
      </c>
      <c r="BJ352">
        <v>84.078946999999999</v>
      </c>
      <c r="BK352">
        <v>82.289473999999998</v>
      </c>
      <c r="BL352">
        <v>81.447367999999997</v>
      </c>
      <c r="BM352">
        <v>79.605262999999994</v>
      </c>
      <c r="BN352">
        <v>77.894737000000006</v>
      </c>
      <c r="BO352">
        <v>73.210526000000002</v>
      </c>
      <c r="BP352">
        <v>70.026315999999994</v>
      </c>
      <c r="BQ352">
        <v>69.184211000000005</v>
      </c>
      <c r="BR352">
        <v>69.921053000000001</v>
      </c>
      <c r="DO352">
        <v>16</v>
      </c>
      <c r="DP352">
        <v>16</v>
      </c>
    </row>
    <row r="353" spans="1:121" x14ac:dyDescent="0.3">
      <c r="A353" t="str">
        <f t="shared" si="5"/>
        <v>OtherDR-No_Elect DA 1-4 (1PM-9PM)_44733_18-20</v>
      </c>
      <c r="B353" t="s">
        <v>61</v>
      </c>
      <c r="C353" t="s">
        <v>299</v>
      </c>
      <c r="D353" t="s">
        <v>60</v>
      </c>
      <c r="E353" t="s">
        <v>60</v>
      </c>
      <c r="F353" t="s">
        <v>60</v>
      </c>
      <c r="G353" t="s">
        <v>60</v>
      </c>
      <c r="H353" t="s">
        <v>60</v>
      </c>
      <c r="I353" t="s">
        <v>96</v>
      </c>
      <c r="J353" t="s">
        <v>60</v>
      </c>
      <c r="K353" t="s">
        <v>195</v>
      </c>
      <c r="L353" s="10">
        <v>44733</v>
      </c>
      <c r="M353">
        <v>18</v>
      </c>
      <c r="N353">
        <v>20</v>
      </c>
      <c r="O353" t="s">
        <v>245</v>
      </c>
      <c r="P353">
        <v>42</v>
      </c>
      <c r="Q353">
        <v>42</v>
      </c>
      <c r="R353">
        <v>0</v>
      </c>
      <c r="S353">
        <v>0</v>
      </c>
      <c r="T353">
        <v>0</v>
      </c>
      <c r="U353">
        <v>1</v>
      </c>
      <c r="V353">
        <v>1</v>
      </c>
      <c r="AU353">
        <v>68.853658999999993</v>
      </c>
      <c r="AV353">
        <v>67.621950999999996</v>
      </c>
      <c r="AW353">
        <v>66.890243999999996</v>
      </c>
      <c r="AX353">
        <v>66</v>
      </c>
      <c r="AY353">
        <v>64.829267999999999</v>
      </c>
      <c r="AZ353">
        <v>64.121950999999996</v>
      </c>
      <c r="BA353">
        <v>65.195121999999998</v>
      </c>
      <c r="BB353">
        <v>69.597560999999999</v>
      </c>
      <c r="BC353">
        <v>75.109756000000004</v>
      </c>
      <c r="BD353">
        <v>81.207317000000003</v>
      </c>
      <c r="BE353">
        <v>86.243902000000006</v>
      </c>
      <c r="BF353">
        <v>90.109756000000004</v>
      </c>
      <c r="BG353">
        <v>94.012195000000006</v>
      </c>
      <c r="BH353">
        <v>97.402439000000001</v>
      </c>
      <c r="BI353">
        <v>100.13415000000001</v>
      </c>
      <c r="BJ353">
        <v>101.29268</v>
      </c>
      <c r="BK353">
        <v>101.18293</v>
      </c>
      <c r="BL353">
        <v>99.743902000000006</v>
      </c>
      <c r="BM353">
        <v>98.353658999999993</v>
      </c>
      <c r="BN353">
        <v>96</v>
      </c>
      <c r="BO353">
        <v>90.341463000000005</v>
      </c>
      <c r="BP353">
        <v>86.097560999999999</v>
      </c>
      <c r="BQ353">
        <v>83.158536999999995</v>
      </c>
      <c r="BR353">
        <v>79.439024000000003</v>
      </c>
      <c r="DO353">
        <v>18</v>
      </c>
      <c r="DP353">
        <v>20</v>
      </c>
    </row>
    <row r="354" spans="1:121" x14ac:dyDescent="0.3">
      <c r="A354" t="str">
        <f t="shared" si="5"/>
        <v>Size_Grp-200 kW and above_Elect DA 1-4 (1PM-9PM)_44733_18-19</v>
      </c>
      <c r="B354" t="s">
        <v>61</v>
      </c>
      <c r="C354" t="s">
        <v>199</v>
      </c>
      <c r="D354" t="s">
        <v>60</v>
      </c>
      <c r="E354" t="s">
        <v>60</v>
      </c>
      <c r="F354" t="s">
        <v>60</v>
      </c>
      <c r="G354" t="s">
        <v>60</v>
      </c>
      <c r="H354" t="s">
        <v>60</v>
      </c>
      <c r="I354" t="s">
        <v>60</v>
      </c>
      <c r="J354" t="s">
        <v>101</v>
      </c>
      <c r="K354" t="s">
        <v>195</v>
      </c>
      <c r="L354" s="10">
        <v>44733</v>
      </c>
      <c r="M354">
        <v>18</v>
      </c>
      <c r="N354">
        <v>19</v>
      </c>
      <c r="O354" t="s">
        <v>245</v>
      </c>
      <c r="P354">
        <v>8</v>
      </c>
      <c r="Q354">
        <v>8</v>
      </c>
      <c r="R354">
        <v>0</v>
      </c>
      <c r="S354">
        <v>0</v>
      </c>
      <c r="T354">
        <v>1</v>
      </c>
      <c r="U354">
        <v>1</v>
      </c>
      <c r="V354">
        <v>1</v>
      </c>
      <c r="AU354">
        <v>67.625</v>
      </c>
      <c r="AV354">
        <v>65.625</v>
      </c>
      <c r="AW354">
        <v>65.4375</v>
      </c>
      <c r="AX354">
        <v>64.375</v>
      </c>
      <c r="AY354">
        <v>63</v>
      </c>
      <c r="AZ354">
        <v>63.3125</v>
      </c>
      <c r="BA354">
        <v>64.625</v>
      </c>
      <c r="BB354">
        <v>68.9375</v>
      </c>
      <c r="BC354">
        <v>75.125</v>
      </c>
      <c r="BD354">
        <v>78.75</v>
      </c>
      <c r="BE354">
        <v>82.5625</v>
      </c>
      <c r="BF354">
        <v>87.3125</v>
      </c>
      <c r="BG354">
        <v>92</v>
      </c>
      <c r="BH354">
        <v>95.5</v>
      </c>
      <c r="BI354">
        <v>98.8125</v>
      </c>
      <c r="BJ354">
        <v>99.4375</v>
      </c>
      <c r="BK354">
        <v>99.4375</v>
      </c>
      <c r="BL354">
        <v>95.625</v>
      </c>
      <c r="BM354">
        <v>92.8125</v>
      </c>
      <c r="BN354">
        <v>90.25</v>
      </c>
      <c r="BO354">
        <v>85.4375</v>
      </c>
      <c r="BP354">
        <v>82.5</v>
      </c>
      <c r="BQ354">
        <v>79.6875</v>
      </c>
      <c r="BR354">
        <v>77.6875</v>
      </c>
      <c r="DO354">
        <v>18</v>
      </c>
      <c r="DP354">
        <v>19</v>
      </c>
    </row>
    <row r="355" spans="1:121" x14ac:dyDescent="0.3">
      <c r="A355" t="str">
        <f t="shared" si="5"/>
        <v>All_Elect DA 1-4 (1PM-9PM)_44733_16-16</v>
      </c>
      <c r="B355" t="s">
        <v>61</v>
      </c>
      <c r="C355" t="s">
        <v>60</v>
      </c>
      <c r="D355" t="s">
        <v>60</v>
      </c>
      <c r="E355" t="s">
        <v>60</v>
      </c>
      <c r="F355" t="s">
        <v>60</v>
      </c>
      <c r="G355" t="s">
        <v>60</v>
      </c>
      <c r="H355" t="s">
        <v>60</v>
      </c>
      <c r="I355" t="s">
        <v>60</v>
      </c>
      <c r="J355" t="s">
        <v>60</v>
      </c>
      <c r="K355" t="s">
        <v>195</v>
      </c>
      <c r="L355" s="10">
        <v>44733</v>
      </c>
      <c r="M355">
        <v>16</v>
      </c>
      <c r="N355">
        <v>16</v>
      </c>
      <c r="O355" t="s">
        <v>245</v>
      </c>
      <c r="P355">
        <v>19</v>
      </c>
      <c r="Q355">
        <v>19</v>
      </c>
      <c r="R355">
        <v>0</v>
      </c>
      <c r="S355">
        <v>1</v>
      </c>
      <c r="T355">
        <v>0</v>
      </c>
      <c r="U355">
        <v>1</v>
      </c>
      <c r="V355">
        <v>1</v>
      </c>
      <c r="AU355">
        <v>55.157895000000003</v>
      </c>
      <c r="AV355">
        <v>58.394736999999999</v>
      </c>
      <c r="AW355">
        <v>58.894736999999999</v>
      </c>
      <c r="AX355">
        <v>60.947367999999997</v>
      </c>
      <c r="AY355">
        <v>62.315789000000002</v>
      </c>
      <c r="AZ355">
        <v>60.263157999999997</v>
      </c>
      <c r="BA355">
        <v>62.815789000000002</v>
      </c>
      <c r="BB355">
        <v>67.342105000000004</v>
      </c>
      <c r="BC355">
        <v>71.894737000000006</v>
      </c>
      <c r="BD355">
        <v>76.447367999999997</v>
      </c>
      <c r="BE355">
        <v>80.315788999999995</v>
      </c>
      <c r="BF355">
        <v>84.578946999999999</v>
      </c>
      <c r="BG355">
        <v>84.026315999999994</v>
      </c>
      <c r="BH355">
        <v>85.131579000000002</v>
      </c>
      <c r="BI355">
        <v>85.763158000000004</v>
      </c>
      <c r="BJ355">
        <v>84.078946999999999</v>
      </c>
      <c r="BK355">
        <v>82.289473999999998</v>
      </c>
      <c r="BL355">
        <v>81.447367999999997</v>
      </c>
      <c r="BM355">
        <v>79.605262999999994</v>
      </c>
      <c r="BN355">
        <v>77.894737000000006</v>
      </c>
      <c r="BO355">
        <v>73.210526000000002</v>
      </c>
      <c r="BP355">
        <v>70.026315999999994</v>
      </c>
      <c r="BQ355">
        <v>69.184211000000005</v>
      </c>
      <c r="BR355">
        <v>69.921053000000001</v>
      </c>
      <c r="DO355">
        <v>16</v>
      </c>
      <c r="DP355">
        <v>16</v>
      </c>
    </row>
    <row r="356" spans="1:121" x14ac:dyDescent="0.3">
      <c r="A356" t="str">
        <f t="shared" si="5"/>
        <v>Size_Grp-20 to 199.99 kW_Elect DA 1-4 (1PM-9PM)_44733_18-19</v>
      </c>
      <c r="B356" t="s">
        <v>61</v>
      </c>
      <c r="C356" t="s">
        <v>193</v>
      </c>
      <c r="D356" t="s">
        <v>60</v>
      </c>
      <c r="E356" t="s">
        <v>60</v>
      </c>
      <c r="F356" t="s">
        <v>60</v>
      </c>
      <c r="G356" t="s">
        <v>60</v>
      </c>
      <c r="H356" t="s">
        <v>60</v>
      </c>
      <c r="I356" t="s">
        <v>60</v>
      </c>
      <c r="J356" t="s">
        <v>100</v>
      </c>
      <c r="K356" t="s">
        <v>195</v>
      </c>
      <c r="L356" s="10">
        <v>44733</v>
      </c>
      <c r="M356">
        <v>18</v>
      </c>
      <c r="N356">
        <v>19</v>
      </c>
      <c r="O356" t="s">
        <v>245</v>
      </c>
      <c r="P356">
        <v>53</v>
      </c>
      <c r="Q356">
        <v>53</v>
      </c>
      <c r="R356">
        <v>0</v>
      </c>
      <c r="S356">
        <v>0</v>
      </c>
      <c r="T356">
        <v>0</v>
      </c>
      <c r="U356">
        <v>1</v>
      </c>
      <c r="V356">
        <v>1</v>
      </c>
      <c r="AU356">
        <v>67.669810999999996</v>
      </c>
      <c r="AV356">
        <v>65.839623000000003</v>
      </c>
      <c r="AW356">
        <v>65.075472000000005</v>
      </c>
      <c r="AX356">
        <v>63.990566000000001</v>
      </c>
      <c r="AY356">
        <v>62.660376999999997</v>
      </c>
      <c r="AZ356">
        <v>62.566037999999999</v>
      </c>
      <c r="BA356">
        <v>64.5</v>
      </c>
      <c r="BB356">
        <v>70.283018999999996</v>
      </c>
      <c r="BC356">
        <v>75.339623000000003</v>
      </c>
      <c r="BD356">
        <v>79.858491000000001</v>
      </c>
      <c r="BE356">
        <v>83.783018999999996</v>
      </c>
      <c r="BF356">
        <v>88.103774000000001</v>
      </c>
      <c r="BG356">
        <v>92</v>
      </c>
      <c r="BH356">
        <v>95.669810999999996</v>
      </c>
      <c r="BI356">
        <v>98.575472000000005</v>
      </c>
      <c r="BJ356">
        <v>99.754716999999999</v>
      </c>
      <c r="BK356">
        <v>99.924527999999995</v>
      </c>
      <c r="BL356">
        <v>97.537735999999995</v>
      </c>
      <c r="BM356">
        <v>95.471698000000004</v>
      </c>
      <c r="BN356">
        <v>92.207547000000005</v>
      </c>
      <c r="BO356">
        <v>86.613208</v>
      </c>
      <c r="BP356">
        <v>83.358491000000001</v>
      </c>
      <c r="BQ356">
        <v>80.773584999999997</v>
      </c>
      <c r="BR356">
        <v>78.603774000000001</v>
      </c>
      <c r="DO356">
        <v>18</v>
      </c>
      <c r="DP356">
        <v>19</v>
      </c>
    </row>
    <row r="357" spans="1:121" x14ac:dyDescent="0.3">
      <c r="A357" t="str">
        <f t="shared" si="5"/>
        <v>sublap_id-SLAP_PGEB_Elect DA 1-4 (1PM-9PM)_44733_18-20</v>
      </c>
      <c r="B357" t="s">
        <v>61</v>
      </c>
      <c r="C357" t="s">
        <v>268</v>
      </c>
      <c r="D357" t="s">
        <v>60</v>
      </c>
      <c r="E357" t="s">
        <v>269</v>
      </c>
      <c r="F357" t="s">
        <v>60</v>
      </c>
      <c r="G357" t="s">
        <v>60</v>
      </c>
      <c r="H357" t="s">
        <v>60</v>
      </c>
      <c r="I357" t="s">
        <v>60</v>
      </c>
      <c r="J357" t="s">
        <v>60</v>
      </c>
      <c r="K357" t="s">
        <v>195</v>
      </c>
      <c r="L357" s="10">
        <v>44733</v>
      </c>
      <c r="M357">
        <v>18</v>
      </c>
      <c r="N357">
        <v>20</v>
      </c>
      <c r="O357" t="s">
        <v>245</v>
      </c>
      <c r="P357">
        <v>42</v>
      </c>
      <c r="Q357">
        <v>42</v>
      </c>
      <c r="R357">
        <v>0</v>
      </c>
      <c r="S357">
        <v>0</v>
      </c>
      <c r="T357">
        <v>0</v>
      </c>
      <c r="U357">
        <v>1</v>
      </c>
      <c r="V357">
        <v>1</v>
      </c>
      <c r="AU357">
        <v>68.853658999999993</v>
      </c>
      <c r="AV357">
        <v>67.621950999999996</v>
      </c>
      <c r="AW357">
        <v>66.890243999999996</v>
      </c>
      <c r="AX357">
        <v>66</v>
      </c>
      <c r="AY357">
        <v>64.829267999999999</v>
      </c>
      <c r="AZ357">
        <v>64.121950999999996</v>
      </c>
      <c r="BA357">
        <v>65.195121999999998</v>
      </c>
      <c r="BB357">
        <v>69.597560999999999</v>
      </c>
      <c r="BC357">
        <v>75.109756000000004</v>
      </c>
      <c r="BD357">
        <v>81.207317000000003</v>
      </c>
      <c r="BE357">
        <v>86.243902000000006</v>
      </c>
      <c r="BF357">
        <v>90.109756000000004</v>
      </c>
      <c r="BG357">
        <v>94.012195000000006</v>
      </c>
      <c r="BH357">
        <v>97.402439000000001</v>
      </c>
      <c r="BI357">
        <v>100.13415000000001</v>
      </c>
      <c r="BJ357">
        <v>101.29268</v>
      </c>
      <c r="BK357">
        <v>101.18293</v>
      </c>
      <c r="BL357">
        <v>99.743902000000006</v>
      </c>
      <c r="BM357">
        <v>98.353658999999993</v>
      </c>
      <c r="BN357">
        <v>96</v>
      </c>
      <c r="BO357">
        <v>90.341463000000005</v>
      </c>
      <c r="BP357">
        <v>86.097560999999999</v>
      </c>
      <c r="BQ357">
        <v>83.158536999999995</v>
      </c>
      <c r="BR357">
        <v>79.439024000000003</v>
      </c>
      <c r="DO357">
        <v>18</v>
      </c>
      <c r="DP357">
        <v>20</v>
      </c>
    </row>
    <row r="358" spans="1:121" x14ac:dyDescent="0.3">
      <c r="A358" t="str">
        <f t="shared" si="5"/>
        <v>sublap_id-SLAP_PGSB_Elect DA 1-4 (1PM-9PM)_44733_18-19</v>
      </c>
      <c r="B358" t="s">
        <v>61</v>
      </c>
      <c r="C358" t="s">
        <v>262</v>
      </c>
      <c r="D358" t="s">
        <v>60</v>
      </c>
      <c r="E358" t="s">
        <v>263</v>
      </c>
      <c r="F358" t="s">
        <v>60</v>
      </c>
      <c r="G358" t="s">
        <v>60</v>
      </c>
      <c r="H358" t="s">
        <v>60</v>
      </c>
      <c r="I358" t="s">
        <v>60</v>
      </c>
      <c r="J358" t="s">
        <v>60</v>
      </c>
      <c r="K358" t="s">
        <v>195</v>
      </c>
      <c r="L358" s="10">
        <v>44733</v>
      </c>
      <c r="M358">
        <v>18</v>
      </c>
      <c r="N358">
        <v>19</v>
      </c>
      <c r="O358" t="s">
        <v>245</v>
      </c>
      <c r="P358">
        <v>46</v>
      </c>
      <c r="Q358">
        <v>46</v>
      </c>
      <c r="R358">
        <v>0</v>
      </c>
      <c r="S358">
        <v>1</v>
      </c>
      <c r="T358">
        <v>0</v>
      </c>
      <c r="U358">
        <v>1</v>
      </c>
      <c r="V358">
        <v>1</v>
      </c>
      <c r="AU358">
        <v>67.5</v>
      </c>
      <c r="AV358">
        <v>65.695651999999995</v>
      </c>
      <c r="AW358">
        <v>65.108695999999995</v>
      </c>
      <c r="AX358">
        <v>64.108695999999995</v>
      </c>
      <c r="AY358">
        <v>62.608696000000002</v>
      </c>
      <c r="AZ358">
        <v>62.717390999999999</v>
      </c>
      <c r="BA358">
        <v>64.304348000000005</v>
      </c>
      <c r="BB358">
        <v>69.869564999999994</v>
      </c>
      <c r="BC358">
        <v>75.195651999999995</v>
      </c>
      <c r="BD358">
        <v>79.673912999999999</v>
      </c>
      <c r="BE358">
        <v>83.173912999999999</v>
      </c>
      <c r="BF358">
        <v>87.782608999999994</v>
      </c>
      <c r="BG358">
        <v>92</v>
      </c>
      <c r="BH358">
        <v>95.695651999999995</v>
      </c>
      <c r="BI358">
        <v>98.804348000000005</v>
      </c>
      <c r="BJ358">
        <v>99.891304000000005</v>
      </c>
      <c r="BK358">
        <v>100.08696</v>
      </c>
      <c r="BL358">
        <v>97.652174000000002</v>
      </c>
      <c r="BM358">
        <v>95.434782999999996</v>
      </c>
      <c r="BN358">
        <v>92.152174000000002</v>
      </c>
      <c r="BO358">
        <v>86.173912999999999</v>
      </c>
      <c r="BP358">
        <v>82.782608999999994</v>
      </c>
      <c r="BQ358">
        <v>80.673912999999999</v>
      </c>
      <c r="BR358">
        <v>78.478261000000003</v>
      </c>
      <c r="DO358">
        <v>18</v>
      </c>
      <c r="DP358">
        <v>19</v>
      </c>
    </row>
    <row r="359" spans="1:121" x14ac:dyDescent="0.3">
      <c r="A359" t="str">
        <f t="shared" si="5"/>
        <v>Aggregator-CPower_Elect DA 1-4 (1PM-9PM)_44733_18-20</v>
      </c>
      <c r="B359" t="s">
        <v>61</v>
      </c>
      <c r="C359" t="s">
        <v>207</v>
      </c>
      <c r="D359" t="s">
        <v>60</v>
      </c>
      <c r="E359" t="s">
        <v>60</v>
      </c>
      <c r="F359" t="s">
        <v>41</v>
      </c>
      <c r="G359" t="s">
        <v>60</v>
      </c>
      <c r="H359" t="s">
        <v>60</v>
      </c>
      <c r="I359" t="s">
        <v>60</v>
      </c>
      <c r="J359" t="s">
        <v>60</v>
      </c>
      <c r="K359" t="s">
        <v>195</v>
      </c>
      <c r="L359" s="10">
        <v>44733</v>
      </c>
      <c r="M359">
        <v>18</v>
      </c>
      <c r="N359">
        <v>20</v>
      </c>
      <c r="O359" t="s">
        <v>245</v>
      </c>
      <c r="P359">
        <v>42</v>
      </c>
      <c r="Q359">
        <v>42</v>
      </c>
      <c r="R359">
        <v>0</v>
      </c>
      <c r="S359">
        <v>0</v>
      </c>
      <c r="T359">
        <v>0</v>
      </c>
      <c r="U359">
        <v>1</v>
      </c>
      <c r="V359">
        <v>1</v>
      </c>
      <c r="AU359">
        <v>68.853658999999993</v>
      </c>
      <c r="AV359">
        <v>67.621950999999996</v>
      </c>
      <c r="AW359">
        <v>66.890243999999996</v>
      </c>
      <c r="AX359">
        <v>66</v>
      </c>
      <c r="AY359">
        <v>64.829267999999999</v>
      </c>
      <c r="AZ359">
        <v>64.121950999999996</v>
      </c>
      <c r="BA359">
        <v>65.195121999999998</v>
      </c>
      <c r="BB359">
        <v>69.597560999999999</v>
      </c>
      <c r="BC359">
        <v>75.109756000000004</v>
      </c>
      <c r="BD359">
        <v>81.207317000000003</v>
      </c>
      <c r="BE359">
        <v>86.243902000000006</v>
      </c>
      <c r="BF359">
        <v>90.109756000000004</v>
      </c>
      <c r="BG359">
        <v>94.012195000000006</v>
      </c>
      <c r="BH359">
        <v>97.402439000000001</v>
      </c>
      <c r="BI359">
        <v>100.13415000000001</v>
      </c>
      <c r="BJ359">
        <v>101.29268</v>
      </c>
      <c r="BK359">
        <v>101.18293</v>
      </c>
      <c r="BL359">
        <v>99.743902000000006</v>
      </c>
      <c r="BM359">
        <v>98.353658999999993</v>
      </c>
      <c r="BN359">
        <v>96</v>
      </c>
      <c r="BO359">
        <v>90.341463000000005</v>
      </c>
      <c r="BP359">
        <v>86.097560999999999</v>
      </c>
      <c r="BQ359">
        <v>83.158536999999995</v>
      </c>
      <c r="BR359">
        <v>79.439024000000003</v>
      </c>
      <c r="DO359">
        <v>18</v>
      </c>
      <c r="DP359">
        <v>20</v>
      </c>
    </row>
    <row r="360" spans="1:121" x14ac:dyDescent="0.3">
      <c r="A360" t="str">
        <f t="shared" si="5"/>
        <v>Size_Grp-20 to 199.99 kW_Elect DA 1-4 (1PM-9PM)_44733_16-16</v>
      </c>
      <c r="B360" t="s">
        <v>61</v>
      </c>
      <c r="C360" t="s">
        <v>193</v>
      </c>
      <c r="D360" t="s">
        <v>60</v>
      </c>
      <c r="E360" t="s">
        <v>60</v>
      </c>
      <c r="F360" t="s">
        <v>60</v>
      </c>
      <c r="G360" t="s">
        <v>60</v>
      </c>
      <c r="H360" t="s">
        <v>60</v>
      </c>
      <c r="I360" t="s">
        <v>60</v>
      </c>
      <c r="J360" t="s">
        <v>100</v>
      </c>
      <c r="K360" t="s">
        <v>195</v>
      </c>
      <c r="L360" s="10">
        <v>44733</v>
      </c>
      <c r="M360">
        <v>16</v>
      </c>
      <c r="N360">
        <v>16</v>
      </c>
      <c r="O360" t="s">
        <v>245</v>
      </c>
      <c r="P360">
        <v>13</v>
      </c>
      <c r="Q360">
        <v>13</v>
      </c>
      <c r="R360">
        <v>0</v>
      </c>
      <c r="S360">
        <v>1</v>
      </c>
      <c r="T360">
        <v>1</v>
      </c>
      <c r="U360">
        <v>1</v>
      </c>
      <c r="V360">
        <v>1</v>
      </c>
      <c r="AU360">
        <v>54.307692000000003</v>
      </c>
      <c r="AV360">
        <v>57.884614999999997</v>
      </c>
      <c r="AW360">
        <v>58.384614999999997</v>
      </c>
      <c r="AX360">
        <v>60.692307999999997</v>
      </c>
      <c r="AY360">
        <v>62.230769000000002</v>
      </c>
      <c r="AZ360">
        <v>59.923076999999999</v>
      </c>
      <c r="BA360">
        <v>62.730769000000002</v>
      </c>
      <c r="BB360">
        <v>67.384614999999997</v>
      </c>
      <c r="BC360">
        <v>72.192307999999997</v>
      </c>
      <c r="BD360">
        <v>77</v>
      </c>
      <c r="BE360">
        <v>81.038461999999996</v>
      </c>
      <c r="BF360">
        <v>84.961538000000004</v>
      </c>
      <c r="BG360">
        <v>83.346153999999999</v>
      </c>
      <c r="BH360">
        <v>84.153846000000001</v>
      </c>
      <c r="BI360">
        <v>84.615385000000003</v>
      </c>
      <c r="BJ360">
        <v>82.846153999999999</v>
      </c>
      <c r="BK360">
        <v>81.269231000000005</v>
      </c>
      <c r="BL360">
        <v>80.384614999999997</v>
      </c>
      <c r="BM360">
        <v>78.5</v>
      </c>
      <c r="BN360">
        <v>76.576922999999994</v>
      </c>
      <c r="BO360">
        <v>71.807692000000003</v>
      </c>
      <c r="BP360">
        <v>68.538461999999996</v>
      </c>
      <c r="BQ360">
        <v>67.653846000000001</v>
      </c>
      <c r="BR360">
        <v>68.730768999999995</v>
      </c>
      <c r="DO360">
        <v>16</v>
      </c>
      <c r="DP360">
        <v>16</v>
      </c>
    </row>
    <row r="361" spans="1:121" x14ac:dyDescent="0.3">
      <c r="A361" t="str">
        <f t="shared" si="5"/>
        <v>LCA-Greater Bay Area_Elect DA 1-4 (1PM-9PM)_44733_18-20</v>
      </c>
      <c r="B361" t="s">
        <v>61</v>
      </c>
      <c r="C361" t="s">
        <v>201</v>
      </c>
      <c r="D361" t="s">
        <v>36</v>
      </c>
      <c r="E361" t="s">
        <v>60</v>
      </c>
      <c r="F361" t="s">
        <v>60</v>
      </c>
      <c r="G361" t="s">
        <v>60</v>
      </c>
      <c r="H361" t="s">
        <v>60</v>
      </c>
      <c r="I361" t="s">
        <v>60</v>
      </c>
      <c r="J361" t="s">
        <v>60</v>
      </c>
      <c r="K361" t="s">
        <v>195</v>
      </c>
      <c r="L361" s="10">
        <v>44733</v>
      </c>
      <c r="M361">
        <v>18</v>
      </c>
      <c r="N361">
        <v>20</v>
      </c>
      <c r="O361" t="s">
        <v>245</v>
      </c>
      <c r="P361">
        <v>42</v>
      </c>
      <c r="Q361">
        <v>42</v>
      </c>
      <c r="R361">
        <v>0</v>
      </c>
      <c r="S361">
        <v>0</v>
      </c>
      <c r="T361">
        <v>0</v>
      </c>
      <c r="U361">
        <v>1</v>
      </c>
      <c r="V361">
        <v>1</v>
      </c>
      <c r="AU361">
        <v>68.853658999999993</v>
      </c>
      <c r="AV361">
        <v>67.621950999999996</v>
      </c>
      <c r="AW361">
        <v>66.890243999999996</v>
      </c>
      <c r="AX361">
        <v>66</v>
      </c>
      <c r="AY361">
        <v>64.829267999999999</v>
      </c>
      <c r="AZ361">
        <v>64.121950999999996</v>
      </c>
      <c r="BA361">
        <v>65.195121999999998</v>
      </c>
      <c r="BB361">
        <v>69.597560999999999</v>
      </c>
      <c r="BC361">
        <v>75.109756000000004</v>
      </c>
      <c r="BD361">
        <v>81.207317000000003</v>
      </c>
      <c r="BE361">
        <v>86.243902000000006</v>
      </c>
      <c r="BF361">
        <v>90.109756000000004</v>
      </c>
      <c r="BG361">
        <v>94.012195000000006</v>
      </c>
      <c r="BH361">
        <v>97.402439000000001</v>
      </c>
      <c r="BI361">
        <v>100.13415000000001</v>
      </c>
      <c r="BJ361">
        <v>101.29268</v>
      </c>
      <c r="BK361">
        <v>101.18293</v>
      </c>
      <c r="BL361">
        <v>99.743902000000006</v>
      </c>
      <c r="BM361">
        <v>98.353658999999993</v>
      </c>
      <c r="BN361">
        <v>96</v>
      </c>
      <c r="BO361">
        <v>90.341463000000005</v>
      </c>
      <c r="BP361">
        <v>86.097560999999999</v>
      </c>
      <c r="BQ361">
        <v>83.158536999999995</v>
      </c>
      <c r="BR361">
        <v>79.439024000000003</v>
      </c>
      <c r="DO361">
        <v>18</v>
      </c>
      <c r="DP361">
        <v>20</v>
      </c>
    </row>
    <row r="362" spans="1:121" x14ac:dyDescent="0.3">
      <c r="A362" t="str">
        <f t="shared" si="5"/>
        <v>Size_Grp-Below 20 kW_Elect DA 1-4 (1PM-9PM)_44733_16-16</v>
      </c>
      <c r="B362" t="s">
        <v>61</v>
      </c>
      <c r="C362" t="s">
        <v>246</v>
      </c>
      <c r="D362" t="s">
        <v>60</v>
      </c>
      <c r="E362" t="s">
        <v>60</v>
      </c>
      <c r="F362" t="s">
        <v>60</v>
      </c>
      <c r="G362" t="s">
        <v>60</v>
      </c>
      <c r="H362" t="s">
        <v>60</v>
      </c>
      <c r="I362" t="s">
        <v>60</v>
      </c>
      <c r="J362" t="s">
        <v>247</v>
      </c>
      <c r="K362" t="s">
        <v>195</v>
      </c>
      <c r="L362" s="10">
        <v>44733</v>
      </c>
      <c r="M362">
        <v>16</v>
      </c>
      <c r="N362">
        <v>16</v>
      </c>
      <c r="O362" t="s">
        <v>245</v>
      </c>
      <c r="P362">
        <v>1</v>
      </c>
      <c r="Q362">
        <v>1</v>
      </c>
      <c r="R362">
        <v>0</v>
      </c>
      <c r="S362">
        <v>0</v>
      </c>
      <c r="T362">
        <v>1</v>
      </c>
      <c r="U362">
        <v>0</v>
      </c>
      <c r="V362">
        <v>1</v>
      </c>
      <c r="AU362">
        <v>62</v>
      </c>
      <c r="AV362">
        <v>62.5</v>
      </c>
      <c r="AW362">
        <v>63</v>
      </c>
      <c r="AX362">
        <v>63</v>
      </c>
      <c r="AY362">
        <v>63</v>
      </c>
      <c r="AZ362">
        <v>63</v>
      </c>
      <c r="BA362">
        <v>63.5</v>
      </c>
      <c r="BB362">
        <v>67</v>
      </c>
      <c r="BC362">
        <v>69.5</v>
      </c>
      <c r="BD362">
        <v>72</v>
      </c>
      <c r="BE362">
        <v>74.5</v>
      </c>
      <c r="BF362">
        <v>81.5</v>
      </c>
      <c r="BG362">
        <v>89.5</v>
      </c>
      <c r="BH362">
        <v>93</v>
      </c>
      <c r="BI362">
        <v>95</v>
      </c>
      <c r="BJ362">
        <v>94</v>
      </c>
      <c r="BK362">
        <v>90.5</v>
      </c>
      <c r="BL362">
        <v>90</v>
      </c>
      <c r="BM362">
        <v>88.5</v>
      </c>
      <c r="BN362">
        <v>88.5</v>
      </c>
      <c r="BO362">
        <v>84.5</v>
      </c>
      <c r="BP362">
        <v>82</v>
      </c>
      <c r="BQ362">
        <v>81.5</v>
      </c>
      <c r="BR362">
        <v>79.5</v>
      </c>
      <c r="DO362">
        <v>16</v>
      </c>
      <c r="DP362">
        <v>16</v>
      </c>
    </row>
    <row r="363" spans="1:121" x14ac:dyDescent="0.3">
      <c r="A363" t="str">
        <f t="shared" si="5"/>
        <v>Size_Grp-Below 20 kW_Elect DA 1-4 (1PM-9PM)_44733_18-20</v>
      </c>
      <c r="B363" t="s">
        <v>61</v>
      </c>
      <c r="C363" t="s">
        <v>246</v>
      </c>
      <c r="D363" t="s">
        <v>60</v>
      </c>
      <c r="E363" t="s">
        <v>60</v>
      </c>
      <c r="F363" t="s">
        <v>60</v>
      </c>
      <c r="G363" t="s">
        <v>60</v>
      </c>
      <c r="H363" t="s">
        <v>60</v>
      </c>
      <c r="I363" t="s">
        <v>60</v>
      </c>
      <c r="J363" t="s">
        <v>247</v>
      </c>
      <c r="K363" t="s">
        <v>195</v>
      </c>
      <c r="L363" s="10">
        <v>44733</v>
      </c>
      <c r="M363">
        <v>18</v>
      </c>
      <c r="N363">
        <v>20</v>
      </c>
      <c r="O363" t="s">
        <v>245</v>
      </c>
      <c r="P363">
        <v>2</v>
      </c>
      <c r="Q363">
        <v>2</v>
      </c>
      <c r="R363">
        <v>0</v>
      </c>
      <c r="S363">
        <v>0</v>
      </c>
      <c r="T363">
        <v>1</v>
      </c>
      <c r="U363">
        <v>0</v>
      </c>
      <c r="V363">
        <v>1</v>
      </c>
      <c r="AU363">
        <v>68</v>
      </c>
      <c r="AV363">
        <v>66</v>
      </c>
      <c r="AW363">
        <v>64.5</v>
      </c>
      <c r="AX363">
        <v>62.5</v>
      </c>
      <c r="AY363">
        <v>61</v>
      </c>
      <c r="AZ363">
        <v>60</v>
      </c>
      <c r="BA363">
        <v>59.5</v>
      </c>
      <c r="BB363">
        <v>63.5</v>
      </c>
      <c r="BC363">
        <v>71.5</v>
      </c>
      <c r="BD363">
        <v>81</v>
      </c>
      <c r="BE363">
        <v>87.5</v>
      </c>
      <c r="BF363">
        <v>90.5</v>
      </c>
      <c r="BG363">
        <v>94</v>
      </c>
      <c r="BH363">
        <v>97.5</v>
      </c>
      <c r="BI363">
        <v>100</v>
      </c>
      <c r="BJ363">
        <v>101</v>
      </c>
      <c r="BK363">
        <v>101</v>
      </c>
      <c r="BL363">
        <v>100.5</v>
      </c>
      <c r="BM363">
        <v>99.5</v>
      </c>
      <c r="BN363">
        <v>97</v>
      </c>
      <c r="BO363">
        <v>90.5</v>
      </c>
      <c r="BP363">
        <v>85</v>
      </c>
      <c r="BQ363">
        <v>81</v>
      </c>
      <c r="BR363">
        <v>77</v>
      </c>
      <c r="DO363">
        <v>18</v>
      </c>
      <c r="DP363">
        <v>20</v>
      </c>
    </row>
    <row r="364" spans="1:121" x14ac:dyDescent="0.3">
      <c r="A364" t="str">
        <f t="shared" si="5"/>
        <v>AutoDR-No_Elect DA 1-4 (1PM-9PM)_44733_16-16</v>
      </c>
      <c r="B364" t="s">
        <v>61</v>
      </c>
      <c r="C364" t="s">
        <v>297</v>
      </c>
      <c r="D364" t="s">
        <v>60</v>
      </c>
      <c r="E364" t="s">
        <v>60</v>
      </c>
      <c r="F364" t="s">
        <v>60</v>
      </c>
      <c r="G364" t="s">
        <v>60</v>
      </c>
      <c r="H364" t="s">
        <v>96</v>
      </c>
      <c r="I364" t="s">
        <v>60</v>
      </c>
      <c r="J364" t="s">
        <v>60</v>
      </c>
      <c r="K364" t="s">
        <v>195</v>
      </c>
      <c r="L364" s="10">
        <v>44733</v>
      </c>
      <c r="M364">
        <v>16</v>
      </c>
      <c r="N364">
        <v>16</v>
      </c>
      <c r="O364" t="s">
        <v>245</v>
      </c>
      <c r="P364">
        <v>17</v>
      </c>
      <c r="Q364">
        <v>17</v>
      </c>
      <c r="R364">
        <v>0</v>
      </c>
      <c r="S364">
        <v>1</v>
      </c>
      <c r="T364">
        <v>0</v>
      </c>
      <c r="U364">
        <v>1</v>
      </c>
      <c r="V364">
        <v>1</v>
      </c>
      <c r="AU364">
        <v>55.529412000000001</v>
      </c>
      <c r="AV364">
        <v>58.617646999999998</v>
      </c>
      <c r="AW364">
        <v>59.117646999999998</v>
      </c>
      <c r="AX364">
        <v>61.058824000000001</v>
      </c>
      <c r="AY364">
        <v>62.352941000000001</v>
      </c>
      <c r="AZ364">
        <v>60.411765000000003</v>
      </c>
      <c r="BA364">
        <v>62.852941000000001</v>
      </c>
      <c r="BB364">
        <v>67.323528999999994</v>
      </c>
      <c r="BC364">
        <v>71.764706000000004</v>
      </c>
      <c r="BD364">
        <v>76.205882000000003</v>
      </c>
      <c r="BE364">
        <v>80</v>
      </c>
      <c r="BF364">
        <v>84.411765000000003</v>
      </c>
      <c r="BG364">
        <v>84.323528999999994</v>
      </c>
      <c r="BH364">
        <v>85.558824000000001</v>
      </c>
      <c r="BI364">
        <v>86.264706000000004</v>
      </c>
      <c r="BJ364">
        <v>84.617647000000005</v>
      </c>
      <c r="BK364">
        <v>82.735293999999996</v>
      </c>
      <c r="BL364">
        <v>81.911765000000003</v>
      </c>
      <c r="BM364">
        <v>80.088234999999997</v>
      </c>
      <c r="BN364">
        <v>78.470588000000006</v>
      </c>
      <c r="BO364">
        <v>73.823528999999994</v>
      </c>
      <c r="BP364">
        <v>70.676471000000006</v>
      </c>
      <c r="BQ364">
        <v>69.852941000000001</v>
      </c>
      <c r="BR364">
        <v>70.441175999999999</v>
      </c>
      <c r="DO364">
        <v>16</v>
      </c>
      <c r="DP364">
        <v>16</v>
      </c>
    </row>
    <row r="365" spans="1:121" x14ac:dyDescent="0.3">
      <c r="A365" t="str">
        <f t="shared" si="5"/>
        <v>AutoDR-No_Elect DA 1-4 (1PM-9PM)_44733_18-20</v>
      </c>
      <c r="B365" t="s">
        <v>61</v>
      </c>
      <c r="C365" t="s">
        <v>297</v>
      </c>
      <c r="D365" t="s">
        <v>60</v>
      </c>
      <c r="E365" t="s">
        <v>60</v>
      </c>
      <c r="F365" t="s">
        <v>60</v>
      </c>
      <c r="G365" t="s">
        <v>60</v>
      </c>
      <c r="H365" t="s">
        <v>96</v>
      </c>
      <c r="I365" t="s">
        <v>60</v>
      </c>
      <c r="J365" t="s">
        <v>60</v>
      </c>
      <c r="K365" t="s">
        <v>195</v>
      </c>
      <c r="L365" s="10">
        <v>44733</v>
      </c>
      <c r="M365">
        <v>18</v>
      </c>
      <c r="N365">
        <v>20</v>
      </c>
      <c r="O365" t="s">
        <v>245</v>
      </c>
      <c r="P365">
        <v>40</v>
      </c>
      <c r="Q365">
        <v>40</v>
      </c>
      <c r="R365">
        <v>0</v>
      </c>
      <c r="S365">
        <v>0</v>
      </c>
      <c r="T365">
        <v>0</v>
      </c>
      <c r="U365">
        <v>1</v>
      </c>
      <c r="V365">
        <v>1</v>
      </c>
      <c r="AU365">
        <v>68.846153999999999</v>
      </c>
      <c r="AV365">
        <v>67.641025999999997</v>
      </c>
      <c r="AW365">
        <v>66.910256000000004</v>
      </c>
      <c r="AX365">
        <v>66.012821000000002</v>
      </c>
      <c r="AY365">
        <v>64.846153999999999</v>
      </c>
      <c r="AZ365">
        <v>64.128204999999994</v>
      </c>
      <c r="BA365">
        <v>65.217949000000004</v>
      </c>
      <c r="BB365">
        <v>69.602564000000001</v>
      </c>
      <c r="BC365">
        <v>75.064103000000003</v>
      </c>
      <c r="BD365">
        <v>81.205128000000002</v>
      </c>
      <c r="BE365">
        <v>86.269231000000005</v>
      </c>
      <c r="BF365">
        <v>90.115385000000003</v>
      </c>
      <c r="BG365">
        <v>94.025640999999993</v>
      </c>
      <c r="BH365">
        <v>97.448718</v>
      </c>
      <c r="BI365">
        <v>100.17949</v>
      </c>
      <c r="BJ365">
        <v>101.33333</v>
      </c>
      <c r="BK365">
        <v>101.20513</v>
      </c>
      <c r="BL365">
        <v>99.782050999999996</v>
      </c>
      <c r="BM365">
        <v>98.423077000000006</v>
      </c>
      <c r="BN365">
        <v>96.076922999999994</v>
      </c>
      <c r="BO365">
        <v>90.397435999999999</v>
      </c>
      <c r="BP365">
        <v>86.128204999999994</v>
      </c>
      <c r="BQ365">
        <v>83.205128000000002</v>
      </c>
      <c r="BR365">
        <v>79.435896999999997</v>
      </c>
      <c r="DO365">
        <v>18</v>
      </c>
      <c r="DP365">
        <v>20</v>
      </c>
    </row>
    <row r="366" spans="1:121" x14ac:dyDescent="0.3">
      <c r="A366" t="str">
        <f t="shared" si="5"/>
        <v>OtherDR-No_Elect DA 1-4 (1PM-9PM)_44733_18-19</v>
      </c>
      <c r="B366" t="s">
        <v>61</v>
      </c>
      <c r="C366" t="s">
        <v>299</v>
      </c>
      <c r="D366" t="s">
        <v>60</v>
      </c>
      <c r="E366" t="s">
        <v>60</v>
      </c>
      <c r="F366" t="s">
        <v>60</v>
      </c>
      <c r="G366" t="s">
        <v>60</v>
      </c>
      <c r="H366" t="s">
        <v>60</v>
      </c>
      <c r="I366" t="s">
        <v>96</v>
      </c>
      <c r="J366" t="s">
        <v>60</v>
      </c>
      <c r="K366" t="s">
        <v>195</v>
      </c>
      <c r="L366" s="10">
        <v>44733</v>
      </c>
      <c r="M366">
        <v>18</v>
      </c>
      <c r="N366">
        <v>19</v>
      </c>
      <c r="O366" t="s">
        <v>245</v>
      </c>
      <c r="P366">
        <v>65</v>
      </c>
      <c r="Q366">
        <v>65</v>
      </c>
      <c r="R366">
        <v>0</v>
      </c>
      <c r="S366">
        <v>0</v>
      </c>
      <c r="T366">
        <v>0</v>
      </c>
      <c r="U366">
        <v>1</v>
      </c>
      <c r="V366">
        <v>1</v>
      </c>
      <c r="AU366">
        <v>67.684614999999994</v>
      </c>
      <c r="AV366">
        <v>65.830769000000004</v>
      </c>
      <c r="AW366">
        <v>65.115385000000003</v>
      </c>
      <c r="AX366">
        <v>64.023077000000001</v>
      </c>
      <c r="AY366">
        <v>62.707692000000002</v>
      </c>
      <c r="AZ366">
        <v>62.638461999999997</v>
      </c>
      <c r="BA366">
        <v>64.538461999999996</v>
      </c>
      <c r="BB366">
        <v>70.169230999999996</v>
      </c>
      <c r="BC366">
        <v>75.330769000000004</v>
      </c>
      <c r="BD366">
        <v>79.746154000000004</v>
      </c>
      <c r="BE366">
        <v>83.707691999999994</v>
      </c>
      <c r="BF366">
        <v>88.046154000000001</v>
      </c>
      <c r="BG366">
        <v>92</v>
      </c>
      <c r="BH366">
        <v>95.646153999999996</v>
      </c>
      <c r="BI366">
        <v>98.576922999999994</v>
      </c>
      <c r="BJ366">
        <v>99.7</v>
      </c>
      <c r="BK366">
        <v>99.846153999999999</v>
      </c>
      <c r="BL366">
        <v>97.292308000000006</v>
      </c>
      <c r="BM366">
        <v>95.153846000000001</v>
      </c>
      <c r="BN366">
        <v>91.976922999999999</v>
      </c>
      <c r="BO366">
        <v>86.523077000000001</v>
      </c>
      <c r="BP366">
        <v>83.323076999999998</v>
      </c>
      <c r="BQ366">
        <v>80.653846000000001</v>
      </c>
      <c r="BR366">
        <v>78.507692000000006</v>
      </c>
      <c r="DO366">
        <v>18</v>
      </c>
      <c r="DP366">
        <v>19</v>
      </c>
    </row>
    <row r="367" spans="1:121" x14ac:dyDescent="0.3">
      <c r="A367" t="str">
        <f t="shared" si="5"/>
        <v>All_Elect DA 1-4 (1PM-9PM)_44733_Combined</v>
      </c>
      <c r="B367" t="s">
        <v>61</v>
      </c>
      <c r="C367" t="s">
        <v>60</v>
      </c>
      <c r="D367" t="s">
        <v>60</v>
      </c>
      <c r="E367" t="s">
        <v>60</v>
      </c>
      <c r="F367" t="s">
        <v>60</v>
      </c>
      <c r="G367" t="s">
        <v>60</v>
      </c>
      <c r="H367" t="s">
        <v>60</v>
      </c>
      <c r="I367" t="s">
        <v>60</v>
      </c>
      <c r="J367" t="s">
        <v>60</v>
      </c>
      <c r="K367" t="s">
        <v>195</v>
      </c>
      <c r="L367" s="10">
        <v>44733</v>
      </c>
      <c r="M367">
        <v>16</v>
      </c>
      <c r="N367">
        <v>20</v>
      </c>
      <c r="O367" t="s">
        <v>245</v>
      </c>
      <c r="P367">
        <v>126</v>
      </c>
      <c r="Q367">
        <v>126</v>
      </c>
      <c r="R367">
        <v>1</v>
      </c>
      <c r="S367">
        <v>0</v>
      </c>
      <c r="T367">
        <v>0</v>
      </c>
      <c r="U367">
        <v>0</v>
      </c>
      <c r="V367">
        <v>0</v>
      </c>
      <c r="W367">
        <v>5175.0487000000003</v>
      </c>
      <c r="X367">
        <v>5023.5513000000001</v>
      </c>
      <c r="Y367">
        <v>4988.5583999999999</v>
      </c>
      <c r="Z367">
        <v>4982.3263999999999</v>
      </c>
      <c r="AA367">
        <v>5071.5757000000003</v>
      </c>
      <c r="AB367">
        <v>5795.8490000000002</v>
      </c>
      <c r="AC367">
        <v>6913.1819999999998</v>
      </c>
      <c r="AD367">
        <v>8163.2939999999999</v>
      </c>
      <c r="AE367">
        <v>9296.6255000000001</v>
      </c>
      <c r="AF367">
        <v>10788.395</v>
      </c>
      <c r="AG367">
        <v>12997.38</v>
      </c>
      <c r="AH367">
        <v>13819.802</v>
      </c>
      <c r="AI367">
        <v>14586.634</v>
      </c>
      <c r="AJ367">
        <v>15449.620999999999</v>
      </c>
      <c r="AK367">
        <v>15626.081</v>
      </c>
      <c r="AL367">
        <v>15446.778</v>
      </c>
      <c r="AM367">
        <v>15542.178</v>
      </c>
      <c r="AN367">
        <v>14554.906999999999</v>
      </c>
      <c r="AO367">
        <v>15456.41</v>
      </c>
      <c r="AP367">
        <v>15736.999</v>
      </c>
      <c r="AQ367">
        <v>13853.626</v>
      </c>
      <c r="AR367">
        <v>10158.073</v>
      </c>
      <c r="AS367">
        <v>7788.6481999999996</v>
      </c>
      <c r="AT367">
        <v>6347.1990999999998</v>
      </c>
      <c r="AU367">
        <v>66.185345999999996</v>
      </c>
      <c r="AV367">
        <v>65.306522999999999</v>
      </c>
      <c r="AW367">
        <v>64.768969999999996</v>
      </c>
      <c r="AX367">
        <v>64.218254000000002</v>
      </c>
      <c r="AY367">
        <v>63.355787999999997</v>
      </c>
      <c r="AZ367">
        <v>62.774777</v>
      </c>
      <c r="BA367">
        <v>64.497579999999999</v>
      </c>
      <c r="BB367">
        <v>69.552362000000002</v>
      </c>
      <c r="BC367">
        <v>74.738966000000005</v>
      </c>
      <c r="BD367">
        <v>79.735771999999997</v>
      </c>
      <c r="BE367">
        <v>84.041618</v>
      </c>
      <c r="BF367">
        <v>88.211189000000005</v>
      </c>
      <c r="BG367">
        <v>91.468350999999998</v>
      </c>
      <c r="BH367">
        <v>94.646051</v>
      </c>
      <c r="BI367">
        <v>97.163763000000003</v>
      </c>
      <c r="BJ367">
        <v>97.875338999999997</v>
      </c>
      <c r="BK367">
        <v>97.644309000000007</v>
      </c>
      <c r="BL367">
        <v>95.720190000000002</v>
      </c>
      <c r="BM367">
        <v>93.875822999999997</v>
      </c>
      <c r="BN367">
        <v>91.194444000000004</v>
      </c>
      <c r="BO367">
        <v>85.788424000000006</v>
      </c>
      <c r="BP367">
        <v>82.242838000000006</v>
      </c>
      <c r="BQ367">
        <v>79.759195000000005</v>
      </c>
      <c r="BR367">
        <v>77.523325999999997</v>
      </c>
      <c r="BS367">
        <v>51.337409999999998</v>
      </c>
      <c r="BT367">
        <v>58.526299999999999</v>
      </c>
      <c r="BU367">
        <v>102.9567</v>
      </c>
      <c r="BV367">
        <v>66.741630000000001</v>
      </c>
      <c r="BW367">
        <v>313.07900000000001</v>
      </c>
      <c r="BX367">
        <v>114.2864</v>
      </c>
      <c r="BY367">
        <v>-75.169330000000002</v>
      </c>
      <c r="BZ367">
        <v>-6.6585210000000004</v>
      </c>
      <c r="CA367">
        <v>-96.570369999999997</v>
      </c>
      <c r="CB367">
        <v>222.32380000000001</v>
      </c>
      <c r="CC367">
        <v>332.64949999999999</v>
      </c>
      <c r="CD367">
        <v>557.67309999999998</v>
      </c>
      <c r="CE367">
        <v>408.42700000000002</v>
      </c>
      <c r="CF367">
        <v>19.78002</v>
      </c>
      <c r="CG367">
        <v>155.16909999999999</v>
      </c>
      <c r="CH367">
        <v>493.93169999999998</v>
      </c>
      <c r="CI367">
        <v>466.67619999999999</v>
      </c>
      <c r="CJ367">
        <v>1668.1489999999999</v>
      </c>
      <c r="CK367">
        <v>637.73659999999995</v>
      </c>
      <c r="CL367">
        <v>-260.4126</v>
      </c>
      <c r="CM367">
        <v>-395.12349999999998</v>
      </c>
      <c r="CN367">
        <v>-3072.8589999999999</v>
      </c>
      <c r="CO367">
        <v>-153.60059999999999</v>
      </c>
      <c r="CP367">
        <v>-259.44880000000001</v>
      </c>
      <c r="CQ367">
        <v>24550.37</v>
      </c>
      <c r="CR367">
        <v>20696.34</v>
      </c>
      <c r="CS367">
        <v>13932.14</v>
      </c>
      <c r="CT367">
        <v>9407.7289999999994</v>
      </c>
      <c r="CU367">
        <v>8571.6939999999995</v>
      </c>
      <c r="CV367">
        <v>7401.82</v>
      </c>
      <c r="CW367">
        <v>9305.9210000000003</v>
      </c>
      <c r="CX367">
        <v>7968.8180000000002</v>
      </c>
      <c r="CY367">
        <v>10532.42</v>
      </c>
      <c r="CZ367">
        <v>13552.66</v>
      </c>
      <c r="DA367">
        <v>18346.009999999998</v>
      </c>
      <c r="DB367">
        <v>38769.660000000003</v>
      </c>
      <c r="DC367">
        <v>54619.21</v>
      </c>
      <c r="DD367">
        <v>68764.63</v>
      </c>
      <c r="DE367">
        <v>70493.56</v>
      </c>
      <c r="DF367">
        <v>81110.559999999998</v>
      </c>
      <c r="DG367">
        <v>93793.05</v>
      </c>
      <c r="DH367">
        <v>96901.6</v>
      </c>
      <c r="DI367">
        <v>121508.8</v>
      </c>
      <c r="DJ367">
        <v>148556.4</v>
      </c>
      <c r="DK367">
        <v>203220.2</v>
      </c>
      <c r="DL367">
        <v>1909332</v>
      </c>
      <c r="DM367">
        <v>83289.55</v>
      </c>
      <c r="DN367">
        <v>51017.91</v>
      </c>
      <c r="DO367">
        <v>16</v>
      </c>
      <c r="DP367">
        <v>20</v>
      </c>
      <c r="DQ367">
        <v>0.89744610000000002</v>
      </c>
    </row>
    <row r="368" spans="1:121" x14ac:dyDescent="0.3">
      <c r="A368" t="str">
        <f t="shared" si="5"/>
        <v>Size_Grp-Below 20 kW_Elect DA 1-4 (1PM-9PM)_44733_Combined</v>
      </c>
      <c r="B368" t="s">
        <v>61</v>
      </c>
      <c r="C368" t="s">
        <v>246</v>
      </c>
      <c r="D368" t="s">
        <v>60</v>
      </c>
      <c r="E368" t="s">
        <v>60</v>
      </c>
      <c r="F368" t="s">
        <v>60</v>
      </c>
      <c r="G368" t="s">
        <v>60</v>
      </c>
      <c r="H368" t="s">
        <v>60</v>
      </c>
      <c r="I368" t="s">
        <v>60</v>
      </c>
      <c r="J368" t="s">
        <v>247</v>
      </c>
      <c r="K368" t="s">
        <v>195</v>
      </c>
      <c r="L368" s="10">
        <v>44733</v>
      </c>
      <c r="M368">
        <v>16</v>
      </c>
      <c r="N368">
        <v>20</v>
      </c>
      <c r="O368" t="s">
        <v>245</v>
      </c>
      <c r="P368">
        <v>7</v>
      </c>
      <c r="Q368">
        <v>7</v>
      </c>
      <c r="R368">
        <v>1</v>
      </c>
      <c r="S368">
        <v>0</v>
      </c>
      <c r="T368">
        <v>1</v>
      </c>
      <c r="U368">
        <v>0</v>
      </c>
      <c r="V368">
        <v>1</v>
      </c>
      <c r="AU368">
        <v>67.142857000000006</v>
      </c>
      <c r="AV368">
        <v>65.571428999999995</v>
      </c>
      <c r="AW368">
        <v>64.571428999999995</v>
      </c>
      <c r="AX368">
        <v>63.285713999999999</v>
      </c>
      <c r="AY368">
        <v>62.285713999999999</v>
      </c>
      <c r="AZ368">
        <v>61.714286000000001</v>
      </c>
      <c r="BA368">
        <v>63.142856999999999</v>
      </c>
      <c r="BB368">
        <v>68.357142999999994</v>
      </c>
      <c r="BC368">
        <v>73.571428999999995</v>
      </c>
      <c r="BD368">
        <v>79.285713999999999</v>
      </c>
      <c r="BE368">
        <v>84.214286000000001</v>
      </c>
      <c r="BF368">
        <v>88.214286000000001</v>
      </c>
      <c r="BG368">
        <v>92.214286000000001</v>
      </c>
      <c r="BH368">
        <v>95.785713999999999</v>
      </c>
      <c r="BI368">
        <v>98.214286000000001</v>
      </c>
      <c r="BJ368">
        <v>99.142857000000006</v>
      </c>
      <c r="BK368">
        <v>98.714286000000001</v>
      </c>
      <c r="BL368">
        <v>97.214286000000001</v>
      </c>
      <c r="BM368">
        <v>95.714286000000001</v>
      </c>
      <c r="BN368">
        <v>93.142857000000006</v>
      </c>
      <c r="BO368">
        <v>87.928571000000005</v>
      </c>
      <c r="BP368">
        <v>84.285713999999999</v>
      </c>
      <c r="BQ368">
        <v>81.071428999999995</v>
      </c>
      <c r="BR368">
        <v>78.428571000000005</v>
      </c>
      <c r="DO368">
        <v>16</v>
      </c>
      <c r="DP368">
        <v>20</v>
      </c>
    </row>
    <row r="369" spans="1:121" x14ac:dyDescent="0.3">
      <c r="A369" t="str">
        <f t="shared" si="5"/>
        <v>Industry_Type-5. Offices, Hotels, Finance, Services_Elect DA 1-4 (1PM-9PM)_44733_Combined</v>
      </c>
      <c r="B369" t="s">
        <v>61</v>
      </c>
      <c r="C369" t="s">
        <v>197</v>
      </c>
      <c r="D369" t="s">
        <v>60</v>
      </c>
      <c r="E369" t="s">
        <v>60</v>
      </c>
      <c r="F369" t="s">
        <v>60</v>
      </c>
      <c r="G369" t="s">
        <v>37</v>
      </c>
      <c r="H369" t="s">
        <v>60</v>
      </c>
      <c r="I369" t="s">
        <v>60</v>
      </c>
      <c r="J369" t="s">
        <v>60</v>
      </c>
      <c r="K369" t="s">
        <v>195</v>
      </c>
      <c r="L369" s="10">
        <v>44733</v>
      </c>
      <c r="M369">
        <v>16</v>
      </c>
      <c r="N369">
        <v>19</v>
      </c>
      <c r="O369" t="s">
        <v>245</v>
      </c>
      <c r="P369">
        <v>4</v>
      </c>
      <c r="Q369">
        <v>4</v>
      </c>
      <c r="R369">
        <v>1</v>
      </c>
      <c r="S369">
        <v>0</v>
      </c>
      <c r="T369">
        <v>1</v>
      </c>
      <c r="U369">
        <v>0</v>
      </c>
      <c r="V369">
        <v>1</v>
      </c>
      <c r="AU369">
        <v>62.5</v>
      </c>
      <c r="AV369">
        <v>62.75</v>
      </c>
      <c r="AW369">
        <v>62.625</v>
      </c>
      <c r="AX369">
        <v>62.75</v>
      </c>
      <c r="AY369">
        <v>62.75</v>
      </c>
      <c r="AZ369">
        <v>61.875</v>
      </c>
      <c r="BA369">
        <v>64</v>
      </c>
      <c r="BB369">
        <v>68.75</v>
      </c>
      <c r="BC369">
        <v>73.375</v>
      </c>
      <c r="BD369">
        <v>77.375</v>
      </c>
      <c r="BE369">
        <v>81.5</v>
      </c>
      <c r="BF369">
        <v>86</v>
      </c>
      <c r="BG369">
        <v>88.75</v>
      </c>
      <c r="BH369">
        <v>91.375</v>
      </c>
      <c r="BI369">
        <v>93.25</v>
      </c>
      <c r="BJ369">
        <v>93</v>
      </c>
      <c r="BK369">
        <v>91.875</v>
      </c>
      <c r="BL369">
        <v>89.875</v>
      </c>
      <c r="BM369">
        <v>87.875</v>
      </c>
      <c r="BN369">
        <v>85.875</v>
      </c>
      <c r="BO369">
        <v>81.5</v>
      </c>
      <c r="BP369">
        <v>78.625</v>
      </c>
      <c r="BQ369">
        <v>76.375</v>
      </c>
      <c r="BR369">
        <v>75.375</v>
      </c>
      <c r="DO369">
        <v>16</v>
      </c>
      <c r="DP369">
        <v>19</v>
      </c>
    </row>
    <row r="370" spans="1:121" x14ac:dyDescent="0.3">
      <c r="A370" t="str">
        <f t="shared" si="5"/>
        <v>Size_Grp-20 to 199.99 kW_Elect DA 1-4 (1PM-9PM)_44733_Combined</v>
      </c>
      <c r="B370" t="s">
        <v>61</v>
      </c>
      <c r="C370" t="s">
        <v>193</v>
      </c>
      <c r="D370" t="s">
        <v>60</v>
      </c>
      <c r="E370" t="s">
        <v>60</v>
      </c>
      <c r="F370" t="s">
        <v>60</v>
      </c>
      <c r="G370" t="s">
        <v>60</v>
      </c>
      <c r="H370" t="s">
        <v>60</v>
      </c>
      <c r="I370" t="s">
        <v>60</v>
      </c>
      <c r="J370" t="s">
        <v>100</v>
      </c>
      <c r="K370" t="s">
        <v>195</v>
      </c>
      <c r="L370" s="10">
        <v>44733</v>
      </c>
      <c r="M370">
        <v>16</v>
      </c>
      <c r="N370">
        <v>20</v>
      </c>
      <c r="O370" t="s">
        <v>245</v>
      </c>
      <c r="P370">
        <v>101</v>
      </c>
      <c r="Q370">
        <v>101</v>
      </c>
      <c r="R370">
        <v>1</v>
      </c>
      <c r="S370">
        <v>0</v>
      </c>
      <c r="T370">
        <v>0</v>
      </c>
      <c r="U370">
        <v>0</v>
      </c>
      <c r="V370">
        <v>0</v>
      </c>
      <c r="W370">
        <v>1532.9802</v>
      </c>
      <c r="X370">
        <v>1489.3488</v>
      </c>
      <c r="Y370">
        <v>1460.1704</v>
      </c>
      <c r="Z370">
        <v>1457.8334</v>
      </c>
      <c r="AA370">
        <v>1502.9272000000001</v>
      </c>
      <c r="AB370">
        <v>1643.472</v>
      </c>
      <c r="AC370">
        <v>1898.2349999999999</v>
      </c>
      <c r="AD370">
        <v>2290.9794999999999</v>
      </c>
      <c r="AE370">
        <v>3019.3229999999999</v>
      </c>
      <c r="AF370">
        <v>4042.7809999999999</v>
      </c>
      <c r="AG370">
        <v>4830.4989999999998</v>
      </c>
      <c r="AH370">
        <v>5342.0235000000002</v>
      </c>
      <c r="AI370">
        <v>5771.08</v>
      </c>
      <c r="AJ370">
        <v>6167.5964999999997</v>
      </c>
      <c r="AK370">
        <v>6365.0029999999997</v>
      </c>
      <c r="AL370">
        <v>6283.8249999999998</v>
      </c>
      <c r="AM370">
        <v>6452.5680000000002</v>
      </c>
      <c r="AN370">
        <v>5385.1477999999997</v>
      </c>
      <c r="AO370">
        <v>5715.4993000000004</v>
      </c>
      <c r="AP370">
        <v>5994.6331</v>
      </c>
      <c r="AQ370">
        <v>5680.0046000000002</v>
      </c>
      <c r="AR370">
        <v>4004.7757000000001</v>
      </c>
      <c r="AS370">
        <v>2584.5774000000001</v>
      </c>
      <c r="AT370">
        <v>1805.1356000000001</v>
      </c>
      <c r="AU370">
        <v>66.311881</v>
      </c>
      <c r="AV370">
        <v>65.410891000000007</v>
      </c>
      <c r="AW370">
        <v>64.866337000000001</v>
      </c>
      <c r="AX370">
        <v>64.292079000000001</v>
      </c>
      <c r="AY370">
        <v>63.386139</v>
      </c>
      <c r="AZ370">
        <v>62.831682999999998</v>
      </c>
      <c r="BA370">
        <v>64.633662999999999</v>
      </c>
      <c r="BB370">
        <v>69.757425999999995</v>
      </c>
      <c r="BC370">
        <v>74.851484999999997</v>
      </c>
      <c r="BD370">
        <v>79.851484999999997</v>
      </c>
      <c r="BE370">
        <v>84.128713000000005</v>
      </c>
      <c r="BF370">
        <v>88.272277000000003</v>
      </c>
      <c r="BG370">
        <v>91.524752000000007</v>
      </c>
      <c r="BH370">
        <v>94.782178000000002</v>
      </c>
      <c r="BI370">
        <v>97.346535000000003</v>
      </c>
      <c r="BJ370">
        <v>98.108911000000006</v>
      </c>
      <c r="BK370">
        <v>97.930693000000005</v>
      </c>
      <c r="BL370">
        <v>95.970297000000002</v>
      </c>
      <c r="BM370">
        <v>94.138614000000004</v>
      </c>
      <c r="BN370">
        <v>91.371286999999995</v>
      </c>
      <c r="BO370">
        <v>85.871286999999995</v>
      </c>
      <c r="BP370">
        <v>82.306931000000006</v>
      </c>
      <c r="BQ370">
        <v>79.881187999999995</v>
      </c>
      <c r="BR370">
        <v>77.589108999999993</v>
      </c>
      <c r="BS370">
        <v>26.68768</v>
      </c>
      <c r="BT370">
        <v>40.67174</v>
      </c>
      <c r="BU370">
        <v>47.819519999999997</v>
      </c>
      <c r="BV370">
        <v>69.301259999999999</v>
      </c>
      <c r="BW370">
        <v>69.683009999999996</v>
      </c>
      <c r="BX370">
        <v>50.055680000000002</v>
      </c>
      <c r="BY370">
        <v>14.462630000000001</v>
      </c>
      <c r="BZ370">
        <v>-16.123460000000001</v>
      </c>
      <c r="CA370">
        <v>16.638310000000001</v>
      </c>
      <c r="CB370">
        <v>235.01730000000001</v>
      </c>
      <c r="CC370">
        <v>203.9205</v>
      </c>
      <c r="CD370">
        <v>197.27719999999999</v>
      </c>
      <c r="CE370">
        <v>205.05250000000001</v>
      </c>
      <c r="CF370">
        <v>162.01660000000001</v>
      </c>
      <c r="CG370">
        <v>264.61500000000001</v>
      </c>
      <c r="CH370">
        <v>457.67149999999998</v>
      </c>
      <c r="CI370">
        <v>290.4658</v>
      </c>
      <c r="CJ370">
        <v>1262.5070000000001</v>
      </c>
      <c r="CK370">
        <v>590.55859999999996</v>
      </c>
      <c r="CL370">
        <v>-221.17019999999999</v>
      </c>
      <c r="CM370">
        <v>-437.0025</v>
      </c>
      <c r="CN370">
        <v>-51.506779999999999</v>
      </c>
      <c r="CO370">
        <v>61.918599999999998</v>
      </c>
      <c r="CP370">
        <v>71.572149999999993</v>
      </c>
      <c r="CQ370">
        <v>184.83369999999999</v>
      </c>
      <c r="CR370">
        <v>174.1987</v>
      </c>
      <c r="CS370">
        <v>162.8698</v>
      </c>
      <c r="CT370">
        <v>148.0951</v>
      </c>
      <c r="CU370">
        <v>95.516109999999998</v>
      </c>
      <c r="CV370">
        <v>95.56738</v>
      </c>
      <c r="CW370">
        <v>87.293430000000001</v>
      </c>
      <c r="CX370">
        <v>222.40799999999999</v>
      </c>
      <c r="CY370">
        <v>327.62450000000001</v>
      </c>
      <c r="CZ370">
        <v>552.94219999999996</v>
      </c>
      <c r="DA370">
        <v>356.17250000000001</v>
      </c>
      <c r="DB370">
        <v>441.0215</v>
      </c>
      <c r="DC370">
        <v>399.15989999999999</v>
      </c>
      <c r="DD370">
        <v>356.0779</v>
      </c>
      <c r="DE370">
        <v>337.31200000000001</v>
      </c>
      <c r="DF370">
        <v>342.50069999999999</v>
      </c>
      <c r="DG370">
        <v>309.79969999999997</v>
      </c>
      <c r="DH370">
        <v>354.06900000000002</v>
      </c>
      <c r="DI370">
        <v>654.46249999999998</v>
      </c>
      <c r="DJ370">
        <v>2016.58</v>
      </c>
      <c r="DK370">
        <v>2262.7669999999998</v>
      </c>
      <c r="DL370">
        <v>1857.56</v>
      </c>
      <c r="DM370">
        <v>1338.73</v>
      </c>
      <c r="DN370">
        <v>614.03920000000005</v>
      </c>
      <c r="DO370">
        <v>16</v>
      </c>
      <c r="DP370">
        <v>20</v>
      </c>
      <c r="DQ370">
        <v>0.90003770000000005</v>
      </c>
    </row>
    <row r="371" spans="1:121" x14ac:dyDescent="0.3">
      <c r="A371" t="str">
        <f t="shared" si="5"/>
        <v>AutoDR-No_Elect DA 1-4 (1PM-9PM)_44733_Combined</v>
      </c>
      <c r="B371" t="s">
        <v>61</v>
      </c>
      <c r="C371" t="s">
        <v>297</v>
      </c>
      <c r="D371" t="s">
        <v>60</v>
      </c>
      <c r="E371" t="s">
        <v>60</v>
      </c>
      <c r="F371" t="s">
        <v>60</v>
      </c>
      <c r="G371" t="s">
        <v>60</v>
      </c>
      <c r="H371" t="s">
        <v>96</v>
      </c>
      <c r="I371" t="s">
        <v>60</v>
      </c>
      <c r="J371" t="s">
        <v>60</v>
      </c>
      <c r="K371" t="s">
        <v>195</v>
      </c>
      <c r="L371" s="10">
        <v>44733</v>
      </c>
      <c r="M371">
        <v>16</v>
      </c>
      <c r="N371">
        <v>20</v>
      </c>
      <c r="O371" t="s">
        <v>245</v>
      </c>
      <c r="P371">
        <v>114</v>
      </c>
      <c r="Q371">
        <v>114</v>
      </c>
      <c r="R371">
        <v>1</v>
      </c>
      <c r="S371">
        <v>0</v>
      </c>
      <c r="T371">
        <v>0</v>
      </c>
      <c r="U371">
        <v>0</v>
      </c>
      <c r="V371">
        <v>0</v>
      </c>
      <c r="W371">
        <v>4601.6277</v>
      </c>
      <c r="X371">
        <v>4500.7473</v>
      </c>
      <c r="Y371">
        <v>4500.7294000000002</v>
      </c>
      <c r="Z371">
        <v>4543.3163999999997</v>
      </c>
      <c r="AA371">
        <v>4644.7797</v>
      </c>
      <c r="AB371">
        <v>5369.4690000000001</v>
      </c>
      <c r="AC371">
        <v>6473.9620000000004</v>
      </c>
      <c r="AD371">
        <v>7662.0339999999997</v>
      </c>
      <c r="AE371">
        <v>8578.2455000000009</v>
      </c>
      <c r="AF371">
        <v>9858.6944999999996</v>
      </c>
      <c r="AG371">
        <v>11916.3</v>
      </c>
      <c r="AH371">
        <v>12643.722</v>
      </c>
      <c r="AI371">
        <v>13351.734</v>
      </c>
      <c r="AJ371">
        <v>14148.821</v>
      </c>
      <c r="AK371">
        <v>14262.52</v>
      </c>
      <c r="AL371">
        <v>14136.578</v>
      </c>
      <c r="AM371">
        <v>14209.397999999999</v>
      </c>
      <c r="AN371">
        <v>13380.687</v>
      </c>
      <c r="AO371">
        <v>14204.65</v>
      </c>
      <c r="AP371">
        <v>14439.519</v>
      </c>
      <c r="AQ371">
        <v>12697.866</v>
      </c>
      <c r="AR371">
        <v>9120.5933000000005</v>
      </c>
      <c r="AS371">
        <v>6837.9682000000003</v>
      </c>
      <c r="AT371">
        <v>5405.0391</v>
      </c>
      <c r="AU371">
        <v>66.283738</v>
      </c>
      <c r="AV371">
        <v>65.391587999999999</v>
      </c>
      <c r="AW371">
        <v>64.854476000000005</v>
      </c>
      <c r="AX371">
        <v>64.280814000000007</v>
      </c>
      <c r="AY371">
        <v>63.410930999999998</v>
      </c>
      <c r="AZ371">
        <v>62.834457999999998</v>
      </c>
      <c r="BA371">
        <v>64.532613999999995</v>
      </c>
      <c r="BB371">
        <v>69.540373000000002</v>
      </c>
      <c r="BC371">
        <v>74.706703000000005</v>
      </c>
      <c r="BD371">
        <v>79.721097999999998</v>
      </c>
      <c r="BE371">
        <v>84.054992999999996</v>
      </c>
      <c r="BF371">
        <v>88.229082000000005</v>
      </c>
      <c r="BG371">
        <v>91.566013999999996</v>
      </c>
      <c r="BH371">
        <v>94.771479999999997</v>
      </c>
      <c r="BI371">
        <v>97.299819999999997</v>
      </c>
      <c r="BJ371">
        <v>98.016081999999997</v>
      </c>
      <c r="BK371">
        <v>97.760570999999999</v>
      </c>
      <c r="BL371">
        <v>95.844578999999996</v>
      </c>
      <c r="BM371">
        <v>94.021254999999996</v>
      </c>
      <c r="BN371">
        <v>91.377868000000007</v>
      </c>
      <c r="BO371">
        <v>85.985941999999994</v>
      </c>
      <c r="BP371">
        <v>82.426563000000002</v>
      </c>
      <c r="BQ371">
        <v>79.927238000000003</v>
      </c>
      <c r="BR371">
        <v>77.622245000000007</v>
      </c>
      <c r="BS371">
        <v>5.6542050000000001</v>
      </c>
      <c r="BT371">
        <v>4.6337630000000001</v>
      </c>
      <c r="BU371">
        <v>74.089560000000006</v>
      </c>
      <c r="BV371">
        <v>49.243679999999998</v>
      </c>
      <c r="BW371">
        <v>291.5849</v>
      </c>
      <c r="BX371">
        <v>103.1801</v>
      </c>
      <c r="BY371">
        <v>-78.081209999999999</v>
      </c>
      <c r="BZ371">
        <v>-20.984780000000001</v>
      </c>
      <c r="CA371">
        <v>-96.135149999999996</v>
      </c>
      <c r="CB371">
        <v>233.73990000000001</v>
      </c>
      <c r="CC371">
        <v>353.11950000000002</v>
      </c>
      <c r="CD371">
        <v>561.53970000000004</v>
      </c>
      <c r="CE371">
        <v>417.62189999999998</v>
      </c>
      <c r="CF371">
        <v>27.08475</v>
      </c>
      <c r="CG371">
        <v>155.60489999999999</v>
      </c>
      <c r="CH371">
        <v>435.66969999999998</v>
      </c>
      <c r="CI371">
        <v>446.66359999999997</v>
      </c>
      <c r="CJ371">
        <v>1510.2</v>
      </c>
      <c r="CK371">
        <v>585.52829999999994</v>
      </c>
      <c r="CL371">
        <v>-191.17070000000001</v>
      </c>
      <c r="CM371">
        <v>-357.27519999999998</v>
      </c>
      <c r="CN371">
        <v>-3013.6840000000002</v>
      </c>
      <c r="CO371">
        <v>-135.08330000000001</v>
      </c>
      <c r="CP371">
        <v>-200.52869999999999</v>
      </c>
      <c r="CQ371">
        <v>24395.05</v>
      </c>
      <c r="CR371">
        <v>20496.62</v>
      </c>
      <c r="CS371">
        <v>13898.72</v>
      </c>
      <c r="CT371">
        <v>9380.4179999999997</v>
      </c>
      <c r="CU371">
        <v>8548.3459999999995</v>
      </c>
      <c r="CV371">
        <v>7378.0110000000004</v>
      </c>
      <c r="CW371">
        <v>9275.5380000000005</v>
      </c>
      <c r="CX371">
        <v>7925.6279999999997</v>
      </c>
      <c r="CY371">
        <v>10454.59</v>
      </c>
      <c r="CZ371">
        <v>13456.27</v>
      </c>
      <c r="DA371">
        <v>18227.689999999999</v>
      </c>
      <c r="DB371">
        <v>38617.97</v>
      </c>
      <c r="DC371">
        <v>54493.919999999998</v>
      </c>
      <c r="DD371">
        <v>68645.149999999994</v>
      </c>
      <c r="DE371">
        <v>70350.100000000006</v>
      </c>
      <c r="DF371">
        <v>80945.08</v>
      </c>
      <c r="DG371">
        <v>93615.86</v>
      </c>
      <c r="DH371">
        <v>96728.93</v>
      </c>
      <c r="DI371">
        <v>121343.3</v>
      </c>
      <c r="DJ371">
        <v>148342.5</v>
      </c>
      <c r="DK371">
        <v>202980.6</v>
      </c>
      <c r="DL371">
        <v>1909108</v>
      </c>
      <c r="DM371">
        <v>83113.87</v>
      </c>
      <c r="DN371">
        <v>50845.3</v>
      </c>
      <c r="DO371">
        <v>16</v>
      </c>
      <c r="DP371">
        <v>20</v>
      </c>
      <c r="DQ371">
        <v>0.89578950000000002</v>
      </c>
    </row>
    <row r="372" spans="1:121" x14ac:dyDescent="0.3">
      <c r="A372" t="str">
        <f t="shared" si="5"/>
        <v>AutoDR-Yes_Elect DA 1-4 (1PM-9PM)_44733_Combined</v>
      </c>
      <c r="B372" t="s">
        <v>61</v>
      </c>
      <c r="C372" t="s">
        <v>298</v>
      </c>
      <c r="D372" t="s">
        <v>60</v>
      </c>
      <c r="E372" t="s">
        <v>60</v>
      </c>
      <c r="F372" t="s">
        <v>60</v>
      </c>
      <c r="G372" t="s">
        <v>60</v>
      </c>
      <c r="H372" t="s">
        <v>97</v>
      </c>
      <c r="I372" t="s">
        <v>60</v>
      </c>
      <c r="J372" t="s">
        <v>60</v>
      </c>
      <c r="K372" t="s">
        <v>195</v>
      </c>
      <c r="L372" s="10">
        <v>44733</v>
      </c>
      <c r="M372">
        <v>16</v>
      </c>
      <c r="N372">
        <v>20</v>
      </c>
      <c r="O372" t="s">
        <v>245</v>
      </c>
      <c r="P372">
        <v>12</v>
      </c>
      <c r="Q372">
        <v>12</v>
      </c>
      <c r="R372">
        <v>1</v>
      </c>
      <c r="S372">
        <v>0</v>
      </c>
      <c r="T372">
        <v>1</v>
      </c>
      <c r="U372">
        <v>0</v>
      </c>
      <c r="V372">
        <v>1</v>
      </c>
      <c r="AU372">
        <v>65.25</v>
      </c>
      <c r="AV372">
        <v>64.5</v>
      </c>
      <c r="AW372">
        <v>63.958333000000003</v>
      </c>
      <c r="AX372">
        <v>63.625</v>
      </c>
      <c r="AY372">
        <v>62.833333000000003</v>
      </c>
      <c r="AZ372">
        <v>62.208333000000003</v>
      </c>
      <c r="BA372">
        <v>64.166667000000004</v>
      </c>
      <c r="BB372">
        <v>69.666667000000004</v>
      </c>
      <c r="BC372">
        <v>75.041667000000004</v>
      </c>
      <c r="BD372">
        <v>79.875</v>
      </c>
      <c r="BE372">
        <v>83.916667000000004</v>
      </c>
      <c r="BF372">
        <v>88.041667000000004</v>
      </c>
      <c r="BG372">
        <v>90.541667000000004</v>
      </c>
      <c r="BH372">
        <v>93.458332999999996</v>
      </c>
      <c r="BI372">
        <v>95.875</v>
      </c>
      <c r="BJ372">
        <v>96.541667000000004</v>
      </c>
      <c r="BK372">
        <v>96.541667000000004</v>
      </c>
      <c r="BL372">
        <v>94.541667000000004</v>
      </c>
      <c r="BM372">
        <v>92.5</v>
      </c>
      <c r="BN372">
        <v>89.458332999999996</v>
      </c>
      <c r="BO372">
        <v>83.916667000000004</v>
      </c>
      <c r="BP372">
        <v>80.5</v>
      </c>
      <c r="BQ372">
        <v>78.166667000000004</v>
      </c>
      <c r="BR372">
        <v>76.583332999999996</v>
      </c>
      <c r="DO372">
        <v>16</v>
      </c>
      <c r="DP372">
        <v>20</v>
      </c>
    </row>
    <row r="373" spans="1:121" x14ac:dyDescent="0.3">
      <c r="A373" t="str">
        <f t="shared" si="5"/>
        <v>OtherDR-No_Elect DA 1-4 (1PM-9PM)_44733_Combined</v>
      </c>
      <c r="B373" t="s">
        <v>61</v>
      </c>
      <c r="C373" t="s">
        <v>299</v>
      </c>
      <c r="D373" t="s">
        <v>60</v>
      </c>
      <c r="E373" t="s">
        <v>60</v>
      </c>
      <c r="F373" t="s">
        <v>60</v>
      </c>
      <c r="G373" t="s">
        <v>60</v>
      </c>
      <c r="H373" t="s">
        <v>60</v>
      </c>
      <c r="I373" t="s">
        <v>96</v>
      </c>
      <c r="J373" t="s">
        <v>60</v>
      </c>
      <c r="K373" t="s">
        <v>195</v>
      </c>
      <c r="L373" s="10">
        <v>44733</v>
      </c>
      <c r="M373">
        <v>16</v>
      </c>
      <c r="N373">
        <v>20</v>
      </c>
      <c r="O373" t="s">
        <v>245</v>
      </c>
      <c r="P373">
        <v>126</v>
      </c>
      <c r="Q373">
        <v>126</v>
      </c>
      <c r="R373">
        <v>1</v>
      </c>
      <c r="S373">
        <v>0</v>
      </c>
      <c r="T373">
        <v>0</v>
      </c>
      <c r="U373">
        <v>0</v>
      </c>
      <c r="V373">
        <v>0</v>
      </c>
      <c r="W373">
        <v>5175.0487000000003</v>
      </c>
      <c r="X373">
        <v>5023.5513000000001</v>
      </c>
      <c r="Y373">
        <v>4988.5583999999999</v>
      </c>
      <c r="Z373">
        <v>4982.3263999999999</v>
      </c>
      <c r="AA373">
        <v>5071.5757000000003</v>
      </c>
      <c r="AB373">
        <v>5795.8490000000002</v>
      </c>
      <c r="AC373">
        <v>6913.1819999999998</v>
      </c>
      <c r="AD373">
        <v>8163.2939999999999</v>
      </c>
      <c r="AE373">
        <v>9296.6255000000001</v>
      </c>
      <c r="AF373">
        <v>10788.394</v>
      </c>
      <c r="AG373">
        <v>12997.379000000001</v>
      </c>
      <c r="AH373">
        <v>13819.802</v>
      </c>
      <c r="AI373">
        <v>14586.634</v>
      </c>
      <c r="AJ373">
        <v>15449.620999999999</v>
      </c>
      <c r="AK373">
        <v>15626.081</v>
      </c>
      <c r="AL373">
        <v>15446.778</v>
      </c>
      <c r="AM373">
        <v>15542.178</v>
      </c>
      <c r="AN373">
        <v>14554.906999999999</v>
      </c>
      <c r="AO373">
        <v>15456.41</v>
      </c>
      <c r="AP373">
        <v>15736.999</v>
      </c>
      <c r="AQ373">
        <v>13853.626</v>
      </c>
      <c r="AR373">
        <v>10158.073</v>
      </c>
      <c r="AS373">
        <v>7788.6481999999996</v>
      </c>
      <c r="AT373">
        <v>6347.1990999999998</v>
      </c>
      <c r="AU373">
        <v>66.185345999999996</v>
      </c>
      <c r="AV373">
        <v>65.306522999999999</v>
      </c>
      <c r="AW373">
        <v>64.768969999999996</v>
      </c>
      <c r="AX373">
        <v>64.218254000000002</v>
      </c>
      <c r="AY373">
        <v>63.355787999999997</v>
      </c>
      <c r="AZ373">
        <v>62.774777</v>
      </c>
      <c r="BA373">
        <v>64.497579999999999</v>
      </c>
      <c r="BB373">
        <v>69.552362000000002</v>
      </c>
      <c r="BC373">
        <v>74.738966000000005</v>
      </c>
      <c r="BD373">
        <v>79.735771999999997</v>
      </c>
      <c r="BE373">
        <v>84.041618</v>
      </c>
      <c r="BF373">
        <v>88.211189000000005</v>
      </c>
      <c r="BG373">
        <v>91.468350999999998</v>
      </c>
      <c r="BH373">
        <v>94.646051</v>
      </c>
      <c r="BI373">
        <v>97.163763000000003</v>
      </c>
      <c r="BJ373">
        <v>97.875338999999997</v>
      </c>
      <c r="BK373">
        <v>97.644309000000007</v>
      </c>
      <c r="BL373">
        <v>95.720190000000002</v>
      </c>
      <c r="BM373">
        <v>93.875822999999997</v>
      </c>
      <c r="BN373">
        <v>91.194444000000004</v>
      </c>
      <c r="BO373">
        <v>85.788424000000006</v>
      </c>
      <c r="BP373">
        <v>82.242838000000006</v>
      </c>
      <c r="BQ373">
        <v>79.759195000000005</v>
      </c>
      <c r="BR373">
        <v>77.523325999999997</v>
      </c>
      <c r="BS373">
        <v>51.337409999999998</v>
      </c>
      <c r="BT373">
        <v>58.526299999999999</v>
      </c>
      <c r="BU373">
        <v>102.9567</v>
      </c>
      <c r="BV373">
        <v>66.741630000000001</v>
      </c>
      <c r="BW373">
        <v>313.07900000000001</v>
      </c>
      <c r="BX373">
        <v>114.2864</v>
      </c>
      <c r="BY373">
        <v>-75.169330000000002</v>
      </c>
      <c r="BZ373">
        <v>-6.6585210000000004</v>
      </c>
      <c r="CA373">
        <v>-96.570369999999997</v>
      </c>
      <c r="CB373">
        <v>222.32380000000001</v>
      </c>
      <c r="CC373">
        <v>332.64949999999999</v>
      </c>
      <c r="CD373">
        <v>557.67309999999998</v>
      </c>
      <c r="CE373">
        <v>408.42700000000002</v>
      </c>
      <c r="CF373">
        <v>19.78002</v>
      </c>
      <c r="CG373">
        <v>155.16909999999999</v>
      </c>
      <c r="CH373">
        <v>493.93169999999998</v>
      </c>
      <c r="CI373">
        <v>466.67619999999999</v>
      </c>
      <c r="CJ373">
        <v>1668.1489999999999</v>
      </c>
      <c r="CK373">
        <v>637.73659999999995</v>
      </c>
      <c r="CL373">
        <v>-260.4126</v>
      </c>
      <c r="CM373">
        <v>-395.12349999999998</v>
      </c>
      <c r="CN373">
        <v>-3072.8589999999999</v>
      </c>
      <c r="CO373">
        <v>-153.60059999999999</v>
      </c>
      <c r="CP373">
        <v>-259.44880000000001</v>
      </c>
      <c r="CQ373">
        <v>24550.37</v>
      </c>
      <c r="CR373">
        <v>20696.34</v>
      </c>
      <c r="CS373">
        <v>13932.14</v>
      </c>
      <c r="CT373">
        <v>9407.7289999999994</v>
      </c>
      <c r="CU373">
        <v>8571.6939999999995</v>
      </c>
      <c r="CV373">
        <v>7401.82</v>
      </c>
      <c r="CW373">
        <v>9305.9210000000003</v>
      </c>
      <c r="CX373">
        <v>7968.8180000000002</v>
      </c>
      <c r="CY373">
        <v>10532.42</v>
      </c>
      <c r="CZ373">
        <v>13552.66</v>
      </c>
      <c r="DA373">
        <v>18346.009999999998</v>
      </c>
      <c r="DB373">
        <v>38769.660000000003</v>
      </c>
      <c r="DC373">
        <v>54619.21</v>
      </c>
      <c r="DD373">
        <v>68764.63</v>
      </c>
      <c r="DE373">
        <v>70493.56</v>
      </c>
      <c r="DF373">
        <v>81110.559999999998</v>
      </c>
      <c r="DG373">
        <v>93793.05</v>
      </c>
      <c r="DH373">
        <v>96901.6</v>
      </c>
      <c r="DI373">
        <v>121508.8</v>
      </c>
      <c r="DJ373">
        <v>148556.4</v>
      </c>
      <c r="DK373">
        <v>203220.2</v>
      </c>
      <c r="DL373">
        <v>1909332</v>
      </c>
      <c r="DM373">
        <v>83289.55</v>
      </c>
      <c r="DN373">
        <v>51017.91</v>
      </c>
      <c r="DO373">
        <v>16</v>
      </c>
      <c r="DP373">
        <v>20</v>
      </c>
      <c r="DQ373">
        <v>0.89744610000000002</v>
      </c>
    </row>
    <row r="374" spans="1:121" x14ac:dyDescent="0.3">
      <c r="A374" t="str">
        <f t="shared" si="5"/>
        <v>Industry_Type-4. Retail stores_Elect DA 1-4 (1PM-9PM)_44733_Combined</v>
      </c>
      <c r="B374" t="s">
        <v>61</v>
      </c>
      <c r="C374" t="s">
        <v>196</v>
      </c>
      <c r="D374" t="s">
        <v>60</v>
      </c>
      <c r="E374" t="s">
        <v>60</v>
      </c>
      <c r="F374" t="s">
        <v>60</v>
      </c>
      <c r="G374" t="s">
        <v>33</v>
      </c>
      <c r="H374" t="s">
        <v>60</v>
      </c>
      <c r="I374" t="s">
        <v>60</v>
      </c>
      <c r="J374" t="s">
        <v>60</v>
      </c>
      <c r="K374" t="s">
        <v>195</v>
      </c>
      <c r="L374" s="10">
        <v>44733</v>
      </c>
      <c r="M374">
        <v>16</v>
      </c>
      <c r="N374">
        <v>20</v>
      </c>
      <c r="O374" t="s">
        <v>245</v>
      </c>
      <c r="P374">
        <v>120</v>
      </c>
      <c r="Q374">
        <v>120</v>
      </c>
      <c r="R374">
        <v>1</v>
      </c>
      <c r="S374">
        <v>0</v>
      </c>
      <c r="T374">
        <v>0</v>
      </c>
      <c r="U374">
        <v>0</v>
      </c>
      <c r="V374">
        <v>0</v>
      </c>
      <c r="W374">
        <v>2544.9567000000002</v>
      </c>
      <c r="X374">
        <v>2496.8373000000001</v>
      </c>
      <c r="Y374">
        <v>2429.0454</v>
      </c>
      <c r="Z374">
        <v>2443.6493999999998</v>
      </c>
      <c r="AA374">
        <v>2498.0047</v>
      </c>
      <c r="AB374">
        <v>3212.2449999999999</v>
      </c>
      <c r="AC374">
        <v>4153.7719999999999</v>
      </c>
      <c r="AD374">
        <v>4641.4740000000002</v>
      </c>
      <c r="AE374">
        <v>5365.3434999999999</v>
      </c>
      <c r="AF374">
        <v>6559.4944999999998</v>
      </c>
      <c r="AG374">
        <v>8698.1995000000006</v>
      </c>
      <c r="AH374">
        <v>9506.1820000000007</v>
      </c>
      <c r="AI374">
        <v>10118.531999999999</v>
      </c>
      <c r="AJ374">
        <v>10899.361000000001</v>
      </c>
      <c r="AK374">
        <v>11086.68</v>
      </c>
      <c r="AL374">
        <v>10772.237999999999</v>
      </c>
      <c r="AM374">
        <v>10729.798000000001</v>
      </c>
      <c r="AN374">
        <v>9846.2873999999993</v>
      </c>
      <c r="AO374">
        <v>10714.89</v>
      </c>
      <c r="AP374">
        <v>11035.937</v>
      </c>
      <c r="AQ374">
        <v>9349.7672000000002</v>
      </c>
      <c r="AR374">
        <v>5855.7093000000004</v>
      </c>
      <c r="AS374">
        <v>3717.4272000000001</v>
      </c>
      <c r="AT374">
        <v>2964.9360999999999</v>
      </c>
      <c r="AU374">
        <v>66.286280000000005</v>
      </c>
      <c r="AV374">
        <v>65.388515999999996</v>
      </c>
      <c r="AW374">
        <v>64.828252000000006</v>
      </c>
      <c r="AX374">
        <v>64.262500000000003</v>
      </c>
      <c r="AY374">
        <v>63.381911000000002</v>
      </c>
      <c r="AZ374">
        <v>62.792682999999997</v>
      </c>
      <c r="BA374">
        <v>64.514126000000005</v>
      </c>
      <c r="BB374">
        <v>69.596646000000007</v>
      </c>
      <c r="BC374">
        <v>74.780080999999996</v>
      </c>
      <c r="BD374">
        <v>79.835060999999996</v>
      </c>
      <c r="BE374">
        <v>84.160365999999996</v>
      </c>
      <c r="BF374">
        <v>88.305081000000001</v>
      </c>
      <c r="BG374">
        <v>91.550101999999995</v>
      </c>
      <c r="BH374">
        <v>94.740853999999999</v>
      </c>
      <c r="BI374">
        <v>97.263617999999994</v>
      </c>
      <c r="BJ374">
        <v>98.010772000000003</v>
      </c>
      <c r="BK374">
        <v>97.805690999999996</v>
      </c>
      <c r="BL374">
        <v>95.918699000000004</v>
      </c>
      <c r="BM374">
        <v>94.098780000000005</v>
      </c>
      <c r="BN374">
        <v>91.391666999999998</v>
      </c>
      <c r="BO374">
        <v>85.944512000000003</v>
      </c>
      <c r="BP374">
        <v>82.36748</v>
      </c>
      <c r="BQ374">
        <v>79.876321000000004</v>
      </c>
      <c r="BR374">
        <v>77.595325000000003</v>
      </c>
      <c r="BS374">
        <v>3.4259949999999999</v>
      </c>
      <c r="BT374">
        <v>2.4244159999999999</v>
      </c>
      <c r="BU374">
        <v>78.32038</v>
      </c>
      <c r="BV374">
        <v>59.676870000000001</v>
      </c>
      <c r="BW374">
        <v>301.46940000000001</v>
      </c>
      <c r="BX374">
        <v>103.8553</v>
      </c>
      <c r="BY374">
        <v>-74.876350000000002</v>
      </c>
      <c r="BZ374">
        <v>-12.5442</v>
      </c>
      <c r="CA374">
        <v>-86.998800000000003</v>
      </c>
      <c r="CB374">
        <v>240.3586</v>
      </c>
      <c r="CC374">
        <v>332.36</v>
      </c>
      <c r="CD374">
        <v>545.94560000000001</v>
      </c>
      <c r="CE374">
        <v>388.56799999999998</v>
      </c>
      <c r="CF374">
        <v>17.07574</v>
      </c>
      <c r="CG374">
        <v>152.02289999999999</v>
      </c>
      <c r="CH374">
        <v>448.5</v>
      </c>
      <c r="CI374">
        <v>461.47899999999998</v>
      </c>
      <c r="CJ374">
        <v>1589.1089999999999</v>
      </c>
      <c r="CK374">
        <v>620.70870000000002</v>
      </c>
      <c r="CL374">
        <v>-242.5419</v>
      </c>
      <c r="CM374">
        <v>-395.60669999999999</v>
      </c>
      <c r="CN374">
        <v>-3069.7080000000001</v>
      </c>
      <c r="CO374">
        <v>-142.53710000000001</v>
      </c>
      <c r="CP374">
        <v>-205.35650000000001</v>
      </c>
      <c r="CQ374">
        <v>702.68759999999997</v>
      </c>
      <c r="CR374">
        <v>547.69449999999995</v>
      </c>
      <c r="CS374">
        <v>712.82270000000005</v>
      </c>
      <c r="CT374">
        <v>776.82150000000001</v>
      </c>
      <c r="CU374">
        <v>1302.1679999999999</v>
      </c>
      <c r="CV374">
        <v>1137.9359999999999</v>
      </c>
      <c r="CW374">
        <v>730.30070000000001</v>
      </c>
      <c r="CX374">
        <v>1222.46</v>
      </c>
      <c r="CY374">
        <v>1741.3889999999999</v>
      </c>
      <c r="CZ374">
        <v>3288.2719999999999</v>
      </c>
      <c r="DA374">
        <v>5048.2910000000002</v>
      </c>
      <c r="DB374">
        <v>8193.6329999999998</v>
      </c>
      <c r="DC374">
        <v>9623.3979999999992</v>
      </c>
      <c r="DD374">
        <v>12657.12</v>
      </c>
      <c r="DE374">
        <v>7598.067</v>
      </c>
      <c r="DF374">
        <v>6007.085</v>
      </c>
      <c r="DG374">
        <v>6760.2920000000004</v>
      </c>
      <c r="DH374">
        <v>9441.11</v>
      </c>
      <c r="DI374">
        <v>11171.16</v>
      </c>
      <c r="DJ374">
        <v>31726.46</v>
      </c>
      <c r="DK374">
        <v>93956.7</v>
      </c>
      <c r="DL374">
        <v>1820043</v>
      </c>
      <c r="DM374">
        <v>8251.6319999999996</v>
      </c>
      <c r="DN374">
        <v>4354.8990000000003</v>
      </c>
      <c r="DO374">
        <v>16</v>
      </c>
      <c r="DP374">
        <v>20</v>
      </c>
      <c r="DQ374">
        <v>0.89667209999999997</v>
      </c>
    </row>
    <row r="375" spans="1:121" x14ac:dyDescent="0.3">
      <c r="A375" t="str">
        <f t="shared" si="5"/>
        <v>LCA-Greater Bay Area_Elect DA 1-4 (1PM-9PM)_44733_Combined</v>
      </c>
      <c r="B375" t="s">
        <v>61</v>
      </c>
      <c r="C375" t="s">
        <v>201</v>
      </c>
      <c r="D375" t="s">
        <v>36</v>
      </c>
      <c r="E375" t="s">
        <v>60</v>
      </c>
      <c r="F375" t="s">
        <v>60</v>
      </c>
      <c r="G375" t="s">
        <v>60</v>
      </c>
      <c r="H375" t="s">
        <v>60</v>
      </c>
      <c r="I375" t="s">
        <v>60</v>
      </c>
      <c r="J375" t="s">
        <v>60</v>
      </c>
      <c r="K375" t="s">
        <v>195</v>
      </c>
      <c r="L375" s="10">
        <v>44733</v>
      </c>
      <c r="M375">
        <v>16</v>
      </c>
      <c r="N375">
        <v>20</v>
      </c>
      <c r="O375" t="s">
        <v>245</v>
      </c>
      <c r="P375">
        <v>126</v>
      </c>
      <c r="Q375">
        <v>126</v>
      </c>
      <c r="R375">
        <v>1</v>
      </c>
      <c r="S375">
        <v>0</v>
      </c>
      <c r="T375">
        <v>0</v>
      </c>
      <c r="U375">
        <v>0</v>
      </c>
      <c r="V375">
        <v>0</v>
      </c>
      <c r="W375">
        <v>5175.0487000000003</v>
      </c>
      <c r="X375">
        <v>5023.5513000000001</v>
      </c>
      <c r="Y375">
        <v>4988.5583999999999</v>
      </c>
      <c r="Z375">
        <v>4982.3263999999999</v>
      </c>
      <c r="AA375">
        <v>5071.5757000000003</v>
      </c>
      <c r="AB375">
        <v>5795.8490000000002</v>
      </c>
      <c r="AC375">
        <v>6913.1819999999998</v>
      </c>
      <c r="AD375">
        <v>8163.2939999999999</v>
      </c>
      <c r="AE375">
        <v>9296.6255000000001</v>
      </c>
      <c r="AF375">
        <v>10788.394</v>
      </c>
      <c r="AG375">
        <v>12997.379000000001</v>
      </c>
      <c r="AH375">
        <v>13819.802</v>
      </c>
      <c r="AI375">
        <v>14586.634</v>
      </c>
      <c r="AJ375">
        <v>15449.620999999999</v>
      </c>
      <c r="AK375">
        <v>15626.081</v>
      </c>
      <c r="AL375">
        <v>15446.778</v>
      </c>
      <c r="AM375">
        <v>15542.178</v>
      </c>
      <c r="AN375">
        <v>14554.906999999999</v>
      </c>
      <c r="AO375">
        <v>15456.41</v>
      </c>
      <c r="AP375">
        <v>15736.999</v>
      </c>
      <c r="AQ375">
        <v>13853.626</v>
      </c>
      <c r="AR375">
        <v>10158.073</v>
      </c>
      <c r="AS375">
        <v>7788.6481999999996</v>
      </c>
      <c r="AT375">
        <v>6347.1990999999998</v>
      </c>
      <c r="AU375">
        <v>66.185345999999996</v>
      </c>
      <c r="AV375">
        <v>65.306522999999999</v>
      </c>
      <c r="AW375">
        <v>64.768969999999996</v>
      </c>
      <c r="AX375">
        <v>64.218254000000002</v>
      </c>
      <c r="AY375">
        <v>63.355787999999997</v>
      </c>
      <c r="AZ375">
        <v>62.774777</v>
      </c>
      <c r="BA375">
        <v>64.497579999999999</v>
      </c>
      <c r="BB375">
        <v>69.552362000000002</v>
      </c>
      <c r="BC375">
        <v>74.738966000000005</v>
      </c>
      <c r="BD375">
        <v>79.735771999999997</v>
      </c>
      <c r="BE375">
        <v>84.041618</v>
      </c>
      <c r="BF375">
        <v>88.211189000000005</v>
      </c>
      <c r="BG375">
        <v>91.468350999999998</v>
      </c>
      <c r="BH375">
        <v>94.646051</v>
      </c>
      <c r="BI375">
        <v>97.163763000000003</v>
      </c>
      <c r="BJ375">
        <v>97.875338999999997</v>
      </c>
      <c r="BK375">
        <v>97.644309000000007</v>
      </c>
      <c r="BL375">
        <v>95.720190000000002</v>
      </c>
      <c r="BM375">
        <v>93.875822999999997</v>
      </c>
      <c r="BN375">
        <v>91.194444000000004</v>
      </c>
      <c r="BO375">
        <v>85.788424000000006</v>
      </c>
      <c r="BP375">
        <v>82.242838000000006</v>
      </c>
      <c r="BQ375">
        <v>79.759195000000005</v>
      </c>
      <c r="BR375">
        <v>77.523325999999997</v>
      </c>
      <c r="BS375">
        <v>51.337409999999998</v>
      </c>
      <c r="BT375">
        <v>58.526299999999999</v>
      </c>
      <c r="BU375">
        <v>102.9567</v>
      </c>
      <c r="BV375">
        <v>66.741630000000001</v>
      </c>
      <c r="BW375">
        <v>313.07900000000001</v>
      </c>
      <c r="BX375">
        <v>114.2864</v>
      </c>
      <c r="BY375">
        <v>-75.169330000000002</v>
      </c>
      <c r="BZ375">
        <v>-6.6585210000000004</v>
      </c>
      <c r="CA375">
        <v>-96.570369999999997</v>
      </c>
      <c r="CB375">
        <v>222.32380000000001</v>
      </c>
      <c r="CC375">
        <v>332.64949999999999</v>
      </c>
      <c r="CD375">
        <v>557.67309999999998</v>
      </c>
      <c r="CE375">
        <v>408.42700000000002</v>
      </c>
      <c r="CF375">
        <v>19.78002</v>
      </c>
      <c r="CG375">
        <v>155.16909999999999</v>
      </c>
      <c r="CH375">
        <v>493.93169999999998</v>
      </c>
      <c r="CI375">
        <v>466.67619999999999</v>
      </c>
      <c r="CJ375">
        <v>1668.1489999999999</v>
      </c>
      <c r="CK375">
        <v>637.73659999999995</v>
      </c>
      <c r="CL375">
        <v>-260.4126</v>
      </c>
      <c r="CM375">
        <v>-395.12349999999998</v>
      </c>
      <c r="CN375">
        <v>-3072.8589999999999</v>
      </c>
      <c r="CO375">
        <v>-153.60059999999999</v>
      </c>
      <c r="CP375">
        <v>-259.44880000000001</v>
      </c>
      <c r="CQ375">
        <v>24550.37</v>
      </c>
      <c r="CR375">
        <v>20696.34</v>
      </c>
      <c r="CS375">
        <v>13932.14</v>
      </c>
      <c r="CT375">
        <v>9407.7289999999994</v>
      </c>
      <c r="CU375">
        <v>8571.6939999999995</v>
      </c>
      <c r="CV375">
        <v>7401.82</v>
      </c>
      <c r="CW375">
        <v>9305.9210000000003</v>
      </c>
      <c r="CX375">
        <v>7968.8180000000002</v>
      </c>
      <c r="CY375">
        <v>10532.42</v>
      </c>
      <c r="CZ375">
        <v>13552.66</v>
      </c>
      <c r="DA375">
        <v>18346.009999999998</v>
      </c>
      <c r="DB375">
        <v>38769.660000000003</v>
      </c>
      <c r="DC375">
        <v>54619.21</v>
      </c>
      <c r="DD375">
        <v>68764.63</v>
      </c>
      <c r="DE375">
        <v>70493.56</v>
      </c>
      <c r="DF375">
        <v>81110.559999999998</v>
      </c>
      <c r="DG375">
        <v>93793.05</v>
      </c>
      <c r="DH375">
        <v>96901.6</v>
      </c>
      <c r="DI375">
        <v>121508.8</v>
      </c>
      <c r="DJ375">
        <v>148556.4</v>
      </c>
      <c r="DK375">
        <v>203220.2</v>
      </c>
      <c r="DL375">
        <v>1909332</v>
      </c>
      <c r="DM375">
        <v>83289.55</v>
      </c>
      <c r="DN375">
        <v>51017.91</v>
      </c>
      <c r="DO375">
        <v>16</v>
      </c>
      <c r="DP375">
        <v>20</v>
      </c>
      <c r="DQ375">
        <v>0.89744610000000002</v>
      </c>
    </row>
    <row r="376" spans="1:121" x14ac:dyDescent="0.3">
      <c r="A376" t="str">
        <f t="shared" si="5"/>
        <v>Aggregator-CPower_Elect DA 1-4 (1PM-9PM)_44733_Combined</v>
      </c>
      <c r="B376" t="s">
        <v>61</v>
      </c>
      <c r="C376" t="s">
        <v>207</v>
      </c>
      <c r="D376" t="s">
        <v>60</v>
      </c>
      <c r="E376" t="s">
        <v>60</v>
      </c>
      <c r="F376" t="s">
        <v>41</v>
      </c>
      <c r="G376" t="s">
        <v>60</v>
      </c>
      <c r="H376" t="s">
        <v>60</v>
      </c>
      <c r="I376" t="s">
        <v>60</v>
      </c>
      <c r="J376" t="s">
        <v>60</v>
      </c>
      <c r="K376" t="s">
        <v>195</v>
      </c>
      <c r="L376" s="10">
        <v>44733</v>
      </c>
      <c r="M376">
        <v>16</v>
      </c>
      <c r="N376">
        <v>20</v>
      </c>
      <c r="O376" t="s">
        <v>245</v>
      </c>
      <c r="P376">
        <v>126</v>
      </c>
      <c r="Q376">
        <v>126</v>
      </c>
      <c r="R376">
        <v>1</v>
      </c>
      <c r="S376">
        <v>0</v>
      </c>
      <c r="T376">
        <v>0</v>
      </c>
      <c r="U376">
        <v>0</v>
      </c>
      <c r="V376">
        <v>0</v>
      </c>
      <c r="W376">
        <v>5175.0487000000003</v>
      </c>
      <c r="X376">
        <v>5023.5513000000001</v>
      </c>
      <c r="Y376">
        <v>4988.5583999999999</v>
      </c>
      <c r="Z376">
        <v>4982.3263999999999</v>
      </c>
      <c r="AA376">
        <v>5071.5757000000003</v>
      </c>
      <c r="AB376">
        <v>5795.8490000000002</v>
      </c>
      <c r="AC376">
        <v>6913.1819999999998</v>
      </c>
      <c r="AD376">
        <v>8163.2939999999999</v>
      </c>
      <c r="AE376">
        <v>9296.6255000000001</v>
      </c>
      <c r="AF376">
        <v>10788.395</v>
      </c>
      <c r="AG376">
        <v>12997.379000000001</v>
      </c>
      <c r="AH376">
        <v>13819.802</v>
      </c>
      <c r="AI376">
        <v>14586.634</v>
      </c>
      <c r="AJ376">
        <v>15449.620999999999</v>
      </c>
      <c r="AK376">
        <v>15626.08</v>
      </c>
      <c r="AL376">
        <v>15446.778</v>
      </c>
      <c r="AM376">
        <v>15542.178</v>
      </c>
      <c r="AN376">
        <v>14554.906999999999</v>
      </c>
      <c r="AO376">
        <v>15456.41</v>
      </c>
      <c r="AP376">
        <v>15736.999</v>
      </c>
      <c r="AQ376">
        <v>13853.626</v>
      </c>
      <c r="AR376">
        <v>10158.073</v>
      </c>
      <c r="AS376">
        <v>7788.6481999999996</v>
      </c>
      <c r="AT376">
        <v>6347.1990999999998</v>
      </c>
      <c r="AU376">
        <v>66.185345999999996</v>
      </c>
      <c r="AV376">
        <v>65.306522999999999</v>
      </c>
      <c r="AW376">
        <v>64.768969999999996</v>
      </c>
      <c r="AX376">
        <v>64.218254000000002</v>
      </c>
      <c r="AY376">
        <v>63.355787999999997</v>
      </c>
      <c r="AZ376">
        <v>62.774777</v>
      </c>
      <c r="BA376">
        <v>64.497579999999999</v>
      </c>
      <c r="BB376">
        <v>69.552362000000002</v>
      </c>
      <c r="BC376">
        <v>74.738966000000005</v>
      </c>
      <c r="BD376">
        <v>79.735771999999997</v>
      </c>
      <c r="BE376">
        <v>84.041618</v>
      </c>
      <c r="BF376">
        <v>88.211189000000005</v>
      </c>
      <c r="BG376">
        <v>91.468350999999998</v>
      </c>
      <c r="BH376">
        <v>94.646051</v>
      </c>
      <c r="BI376">
        <v>97.163763000000003</v>
      </c>
      <c r="BJ376">
        <v>97.875338999999997</v>
      </c>
      <c r="BK376">
        <v>97.644309000000007</v>
      </c>
      <c r="BL376">
        <v>95.720190000000002</v>
      </c>
      <c r="BM376">
        <v>93.875822999999997</v>
      </c>
      <c r="BN376">
        <v>91.194444000000004</v>
      </c>
      <c r="BO376">
        <v>85.788424000000006</v>
      </c>
      <c r="BP376">
        <v>82.242838000000006</v>
      </c>
      <c r="BQ376">
        <v>79.759195000000005</v>
      </c>
      <c r="BR376">
        <v>77.523325999999997</v>
      </c>
      <c r="BS376">
        <v>51.337409999999998</v>
      </c>
      <c r="BT376">
        <v>58.526299999999999</v>
      </c>
      <c r="BU376">
        <v>102.9567</v>
      </c>
      <c r="BV376">
        <v>66.741630000000001</v>
      </c>
      <c r="BW376">
        <v>313.07900000000001</v>
      </c>
      <c r="BX376">
        <v>114.2864</v>
      </c>
      <c r="BY376">
        <v>-75.169330000000002</v>
      </c>
      <c r="BZ376">
        <v>-6.6585210000000004</v>
      </c>
      <c r="CA376">
        <v>-96.570369999999997</v>
      </c>
      <c r="CB376">
        <v>222.32380000000001</v>
      </c>
      <c r="CC376">
        <v>332.64949999999999</v>
      </c>
      <c r="CD376">
        <v>557.67309999999998</v>
      </c>
      <c r="CE376">
        <v>408.42700000000002</v>
      </c>
      <c r="CF376">
        <v>19.78002</v>
      </c>
      <c r="CG376">
        <v>155.16909999999999</v>
      </c>
      <c r="CH376">
        <v>493.93169999999998</v>
      </c>
      <c r="CI376">
        <v>466.67619999999999</v>
      </c>
      <c r="CJ376">
        <v>1668.1489999999999</v>
      </c>
      <c r="CK376">
        <v>637.73659999999995</v>
      </c>
      <c r="CL376">
        <v>-260.4126</v>
      </c>
      <c r="CM376">
        <v>-395.12349999999998</v>
      </c>
      <c r="CN376">
        <v>-3072.8589999999999</v>
      </c>
      <c r="CO376">
        <v>-153.60059999999999</v>
      </c>
      <c r="CP376">
        <v>-259.44880000000001</v>
      </c>
      <c r="CQ376">
        <v>24550.37</v>
      </c>
      <c r="CR376">
        <v>20696.34</v>
      </c>
      <c r="CS376">
        <v>13932.14</v>
      </c>
      <c r="CT376">
        <v>9407.7289999999994</v>
      </c>
      <c r="CU376">
        <v>8571.6939999999995</v>
      </c>
      <c r="CV376">
        <v>7401.82</v>
      </c>
      <c r="CW376">
        <v>9305.9210000000003</v>
      </c>
      <c r="CX376">
        <v>7968.8180000000002</v>
      </c>
      <c r="CY376">
        <v>10532.42</v>
      </c>
      <c r="CZ376">
        <v>13552.66</v>
      </c>
      <c r="DA376">
        <v>18346.009999999998</v>
      </c>
      <c r="DB376">
        <v>38769.660000000003</v>
      </c>
      <c r="DC376">
        <v>54619.21</v>
      </c>
      <c r="DD376">
        <v>68764.63</v>
      </c>
      <c r="DE376">
        <v>70493.56</v>
      </c>
      <c r="DF376">
        <v>81110.559999999998</v>
      </c>
      <c r="DG376">
        <v>93793.05</v>
      </c>
      <c r="DH376">
        <v>96901.6</v>
      </c>
      <c r="DI376">
        <v>121508.8</v>
      </c>
      <c r="DJ376">
        <v>148556.4</v>
      </c>
      <c r="DK376">
        <v>203220.2</v>
      </c>
      <c r="DL376">
        <v>1909332</v>
      </c>
      <c r="DM376">
        <v>83289.55</v>
      </c>
      <c r="DN376">
        <v>51017.91</v>
      </c>
      <c r="DO376">
        <v>16</v>
      </c>
      <c r="DP376">
        <v>20</v>
      </c>
      <c r="DQ376">
        <v>0.89744610000000002</v>
      </c>
    </row>
    <row r="377" spans="1:121" x14ac:dyDescent="0.3">
      <c r="A377" t="str">
        <f t="shared" si="5"/>
        <v>sublap_id-SLAP_PGEB_All CBP_44734</v>
      </c>
      <c r="B377" t="s">
        <v>61</v>
      </c>
      <c r="C377" t="s">
        <v>268</v>
      </c>
      <c r="D377" t="s">
        <v>60</v>
      </c>
      <c r="E377" t="s">
        <v>269</v>
      </c>
      <c r="F377" t="s">
        <v>60</v>
      </c>
      <c r="G377" t="s">
        <v>60</v>
      </c>
      <c r="H377" t="s">
        <v>60</v>
      </c>
      <c r="I377" t="s">
        <v>60</v>
      </c>
      <c r="J377" t="s">
        <v>60</v>
      </c>
      <c r="K377" t="s">
        <v>190</v>
      </c>
      <c r="L377" s="10">
        <v>44734</v>
      </c>
      <c r="M377">
        <v>18</v>
      </c>
      <c r="N377">
        <v>18</v>
      </c>
      <c r="O377" t="s">
        <v>245</v>
      </c>
      <c r="P377">
        <v>42</v>
      </c>
      <c r="Q377">
        <v>42</v>
      </c>
      <c r="R377">
        <v>0</v>
      </c>
      <c r="S377">
        <v>0</v>
      </c>
      <c r="T377">
        <v>0</v>
      </c>
      <c r="U377">
        <v>0</v>
      </c>
      <c r="V377">
        <v>0</v>
      </c>
      <c r="W377">
        <v>959.86500000000001</v>
      </c>
      <c r="X377">
        <v>949.43</v>
      </c>
      <c r="Y377">
        <v>939.97</v>
      </c>
      <c r="Z377">
        <v>940.36099999999999</v>
      </c>
      <c r="AA377">
        <v>904.69500000000005</v>
      </c>
      <c r="AB377">
        <v>1107.46</v>
      </c>
      <c r="AC377">
        <v>1447.771</v>
      </c>
      <c r="AD377">
        <v>1590.837</v>
      </c>
      <c r="AE377">
        <v>1831.4590000000001</v>
      </c>
      <c r="AF377">
        <v>2284.799</v>
      </c>
      <c r="AG377">
        <v>2763.0039999999999</v>
      </c>
      <c r="AH377">
        <v>2976.973</v>
      </c>
      <c r="AI377">
        <v>3070.76</v>
      </c>
      <c r="AJ377">
        <v>3201.0284999999999</v>
      </c>
      <c r="AK377">
        <v>3162.5545000000002</v>
      </c>
      <c r="AL377">
        <v>3381.0650000000001</v>
      </c>
      <c r="AM377">
        <v>3650.4254999999998</v>
      </c>
      <c r="AN377">
        <v>3052.36</v>
      </c>
      <c r="AO377">
        <v>3300.0770000000002</v>
      </c>
      <c r="AP377">
        <v>3367.5830000000001</v>
      </c>
      <c r="AQ377">
        <v>2756.5475000000001</v>
      </c>
      <c r="AR377">
        <v>1826.9349999999999</v>
      </c>
      <c r="AS377">
        <v>1158.8244999999999</v>
      </c>
      <c r="AT377">
        <v>932.13599999999997</v>
      </c>
      <c r="AU377">
        <v>76.817072999999993</v>
      </c>
      <c r="AV377">
        <v>75.109756000000004</v>
      </c>
      <c r="AW377">
        <v>74.024389999999997</v>
      </c>
      <c r="AX377">
        <v>71.743902000000006</v>
      </c>
      <c r="AY377">
        <v>69.865853999999999</v>
      </c>
      <c r="AZ377">
        <v>68.463414999999998</v>
      </c>
      <c r="BA377">
        <v>68.5</v>
      </c>
      <c r="BB377">
        <v>72.475610000000003</v>
      </c>
      <c r="BC377">
        <v>77.585365999999993</v>
      </c>
      <c r="BD377">
        <v>81.939024000000003</v>
      </c>
      <c r="BE377">
        <v>84.829267999999999</v>
      </c>
      <c r="BF377">
        <v>87.780488000000005</v>
      </c>
      <c r="BG377">
        <v>91.243902000000006</v>
      </c>
      <c r="BH377">
        <v>92.5</v>
      </c>
      <c r="BI377">
        <v>91.182927000000007</v>
      </c>
      <c r="BJ377">
        <v>90.292682999999997</v>
      </c>
      <c r="BK377">
        <v>86.865853999999999</v>
      </c>
      <c r="BL377">
        <v>83.707317000000003</v>
      </c>
      <c r="BM377">
        <v>81.231707</v>
      </c>
      <c r="BN377">
        <v>79.073171000000002</v>
      </c>
      <c r="BO377">
        <v>76.963414999999998</v>
      </c>
      <c r="BP377">
        <v>75.719511999999995</v>
      </c>
      <c r="BQ377">
        <v>73.109756000000004</v>
      </c>
      <c r="BR377">
        <v>71.975610000000003</v>
      </c>
      <c r="BS377">
        <v>-120.37139999999999</v>
      </c>
      <c r="BT377">
        <v>-118.2775</v>
      </c>
      <c r="BU377">
        <v>-104.92870000000001</v>
      </c>
      <c r="BV377">
        <v>-126.8595</v>
      </c>
      <c r="BW377">
        <v>-29.654879999999999</v>
      </c>
      <c r="BX377">
        <v>127.1208</v>
      </c>
      <c r="BY377">
        <v>19.505990000000001</v>
      </c>
      <c r="BZ377">
        <v>26.550940000000001</v>
      </c>
      <c r="CA377">
        <v>-35.973100000000002</v>
      </c>
      <c r="CB377">
        <v>-34.472349999999999</v>
      </c>
      <c r="CC377">
        <v>-131.07169999999999</v>
      </c>
      <c r="CD377">
        <v>-131.14169999999999</v>
      </c>
      <c r="CE377">
        <v>-111.06619999999999</v>
      </c>
      <c r="CF377">
        <v>-151.80670000000001</v>
      </c>
      <c r="CG377">
        <v>-71.265500000000003</v>
      </c>
      <c r="CH377">
        <v>-284.37200000000001</v>
      </c>
      <c r="CI377">
        <v>-552.06790000000001</v>
      </c>
      <c r="CJ377">
        <v>119.07980000000001</v>
      </c>
      <c r="CK377">
        <v>-93.156909999999996</v>
      </c>
      <c r="CL377">
        <v>-130.10480000000001</v>
      </c>
      <c r="CM377">
        <v>24.02224</v>
      </c>
      <c r="CN377">
        <v>16.45947</v>
      </c>
      <c r="CO377">
        <v>36.773040000000002</v>
      </c>
      <c r="CP377">
        <v>13.714700000000001</v>
      </c>
      <c r="CQ377">
        <v>257.88810000000001</v>
      </c>
      <c r="CR377">
        <v>260.20460000000003</v>
      </c>
      <c r="CS377">
        <v>255.1584</v>
      </c>
      <c r="CT377">
        <v>578.20889999999997</v>
      </c>
      <c r="CU377">
        <v>482.77940000000001</v>
      </c>
      <c r="CV377">
        <v>635.32979999999998</v>
      </c>
      <c r="CW377">
        <v>201.0959</v>
      </c>
      <c r="CX377">
        <v>867.99519999999995</v>
      </c>
      <c r="CY377">
        <v>573.05579999999998</v>
      </c>
      <c r="CZ377">
        <v>1747.4459999999999</v>
      </c>
      <c r="DA377">
        <v>1208.557</v>
      </c>
      <c r="DB377">
        <v>1243.135</v>
      </c>
      <c r="DC377">
        <v>612.06119999999999</v>
      </c>
      <c r="DD377">
        <v>809.65300000000002</v>
      </c>
      <c r="DE377">
        <v>779.23789999999997</v>
      </c>
      <c r="DF377">
        <v>778.27139999999997</v>
      </c>
      <c r="DG377">
        <v>853.68309999999997</v>
      </c>
      <c r="DH377">
        <v>1040.75</v>
      </c>
      <c r="DI377">
        <v>844.30020000000002</v>
      </c>
      <c r="DJ377">
        <v>1581.5619999999999</v>
      </c>
      <c r="DK377">
        <v>2040.701</v>
      </c>
      <c r="DL377">
        <v>1492.6030000000001</v>
      </c>
      <c r="DM377">
        <v>872.35879999999997</v>
      </c>
      <c r="DN377">
        <v>183.42449999999999</v>
      </c>
      <c r="DO377">
        <v>18</v>
      </c>
      <c r="DP377">
        <v>18</v>
      </c>
      <c r="DQ377">
        <v>0.38700000000000001</v>
      </c>
    </row>
    <row r="378" spans="1:121" x14ac:dyDescent="0.3">
      <c r="A378" t="str">
        <f t="shared" si="5"/>
        <v>Industry_Type-5. Offices, Hotels, Finance, Services_All CBP_44734</v>
      </c>
      <c r="B378" t="s">
        <v>61</v>
      </c>
      <c r="C378" t="s">
        <v>197</v>
      </c>
      <c r="D378" t="s">
        <v>60</v>
      </c>
      <c r="E378" t="s">
        <v>60</v>
      </c>
      <c r="F378" t="s">
        <v>60</v>
      </c>
      <c r="G378" t="s">
        <v>37</v>
      </c>
      <c r="H378" t="s">
        <v>60</v>
      </c>
      <c r="I378" t="s">
        <v>60</v>
      </c>
      <c r="J378" t="s">
        <v>60</v>
      </c>
      <c r="K378" t="s">
        <v>190</v>
      </c>
      <c r="L378" s="10">
        <v>44734</v>
      </c>
      <c r="M378">
        <v>15</v>
      </c>
      <c r="N378">
        <v>15</v>
      </c>
      <c r="O378" t="s">
        <v>245</v>
      </c>
      <c r="P378">
        <v>1</v>
      </c>
      <c r="Q378">
        <v>1</v>
      </c>
      <c r="R378">
        <v>0</v>
      </c>
      <c r="S378">
        <v>0</v>
      </c>
      <c r="T378">
        <v>1</v>
      </c>
      <c r="U378">
        <v>0</v>
      </c>
      <c r="V378">
        <v>1</v>
      </c>
      <c r="AU378">
        <v>77</v>
      </c>
      <c r="AV378">
        <v>76.5</v>
      </c>
      <c r="AW378">
        <v>74.5</v>
      </c>
      <c r="AX378">
        <v>73.5</v>
      </c>
      <c r="AY378">
        <v>72.5</v>
      </c>
      <c r="AZ378">
        <v>70</v>
      </c>
      <c r="BA378">
        <v>70</v>
      </c>
      <c r="BB378">
        <v>72</v>
      </c>
      <c r="BC378">
        <v>77</v>
      </c>
      <c r="BD378">
        <v>81.5</v>
      </c>
      <c r="BE378">
        <v>87.5</v>
      </c>
      <c r="BF378">
        <v>94</v>
      </c>
      <c r="BG378">
        <v>96</v>
      </c>
      <c r="BH378">
        <v>94</v>
      </c>
      <c r="BI378">
        <v>89.5</v>
      </c>
      <c r="BJ378">
        <v>87</v>
      </c>
      <c r="BK378">
        <v>82</v>
      </c>
      <c r="BL378">
        <v>79.5</v>
      </c>
      <c r="BM378">
        <v>76</v>
      </c>
      <c r="BN378">
        <v>74.5</v>
      </c>
      <c r="BO378">
        <v>72.5</v>
      </c>
      <c r="BP378">
        <v>71</v>
      </c>
      <c r="BQ378">
        <v>73</v>
      </c>
      <c r="BR378">
        <v>71.5</v>
      </c>
      <c r="DO378">
        <v>15</v>
      </c>
      <c r="DP378">
        <v>15</v>
      </c>
    </row>
    <row r="379" spans="1:121" x14ac:dyDescent="0.3">
      <c r="A379" t="str">
        <f t="shared" si="5"/>
        <v>sublap_id-SLAP_PGSB_All CBP_44734</v>
      </c>
      <c r="B379" t="s">
        <v>61</v>
      </c>
      <c r="C379" t="s">
        <v>262</v>
      </c>
      <c r="D379" t="s">
        <v>60</v>
      </c>
      <c r="E379" t="s">
        <v>263</v>
      </c>
      <c r="F379" t="s">
        <v>60</v>
      </c>
      <c r="G379" t="s">
        <v>60</v>
      </c>
      <c r="H379" t="s">
        <v>60</v>
      </c>
      <c r="I379" t="s">
        <v>60</v>
      </c>
      <c r="J379" t="s">
        <v>60</v>
      </c>
      <c r="K379" t="s">
        <v>190</v>
      </c>
      <c r="L379" s="10">
        <v>44734</v>
      </c>
      <c r="M379">
        <v>15</v>
      </c>
      <c r="N379">
        <v>15</v>
      </c>
      <c r="O379" t="s">
        <v>245</v>
      </c>
      <c r="P379">
        <v>46</v>
      </c>
      <c r="Q379">
        <v>46</v>
      </c>
      <c r="R379">
        <v>0</v>
      </c>
      <c r="S379">
        <v>0</v>
      </c>
      <c r="T379">
        <v>0</v>
      </c>
      <c r="U379">
        <v>0</v>
      </c>
      <c r="V379">
        <v>0</v>
      </c>
      <c r="W379">
        <v>1073.2085</v>
      </c>
      <c r="X379">
        <v>992.19849999999997</v>
      </c>
      <c r="Y379">
        <v>942.86699999999996</v>
      </c>
      <c r="Z379">
        <v>872.46100000000001</v>
      </c>
      <c r="AA379">
        <v>901.30100000000004</v>
      </c>
      <c r="AB379">
        <v>1121.857</v>
      </c>
      <c r="AC379">
        <v>1694.194</v>
      </c>
      <c r="AD379">
        <v>2119.7649999999999</v>
      </c>
      <c r="AE379">
        <v>2284.9369999999999</v>
      </c>
      <c r="AF379">
        <v>2939.8535000000002</v>
      </c>
      <c r="AG379">
        <v>3650.145</v>
      </c>
      <c r="AH379">
        <v>3899.11</v>
      </c>
      <c r="AI379">
        <v>4224.0685000000003</v>
      </c>
      <c r="AJ379">
        <v>4398.9381000000003</v>
      </c>
      <c r="AK379">
        <v>4151.9913999999999</v>
      </c>
      <c r="AL379">
        <v>4632.1154999999999</v>
      </c>
      <c r="AM379">
        <v>4532.8604999999998</v>
      </c>
      <c r="AN379">
        <v>4316.5649999999996</v>
      </c>
      <c r="AO379">
        <v>4425.4799999999996</v>
      </c>
      <c r="AP379">
        <v>4282.9354999999996</v>
      </c>
      <c r="AQ379">
        <v>3434.1019999999999</v>
      </c>
      <c r="AR379">
        <v>2202.6759999999999</v>
      </c>
      <c r="AS379">
        <v>1452.1105</v>
      </c>
      <c r="AT379">
        <v>1161.277</v>
      </c>
      <c r="AU379">
        <v>76.608695999999995</v>
      </c>
      <c r="AV379">
        <v>75.717391000000006</v>
      </c>
      <c r="AW379">
        <v>73.913043000000002</v>
      </c>
      <c r="AX379">
        <v>73.304348000000005</v>
      </c>
      <c r="AY379">
        <v>72.695651999999995</v>
      </c>
      <c r="AZ379">
        <v>70.195651999999995</v>
      </c>
      <c r="BA379">
        <v>69.608695999999995</v>
      </c>
      <c r="BB379">
        <v>72</v>
      </c>
      <c r="BC379">
        <v>77</v>
      </c>
      <c r="BD379">
        <v>81.5</v>
      </c>
      <c r="BE379">
        <v>87.304348000000005</v>
      </c>
      <c r="BF379">
        <v>93.217391000000006</v>
      </c>
      <c r="BG379">
        <v>95.608695999999995</v>
      </c>
      <c r="BH379">
        <v>94</v>
      </c>
      <c r="BI379">
        <v>89.695651999999995</v>
      </c>
      <c r="BJ379">
        <v>86.021738999999997</v>
      </c>
      <c r="BK379">
        <v>82.586956999999998</v>
      </c>
      <c r="BL379">
        <v>79.304348000000005</v>
      </c>
      <c r="BM379">
        <v>76.586956999999998</v>
      </c>
      <c r="BN379">
        <v>74.5</v>
      </c>
      <c r="BO379">
        <v>72.695651999999995</v>
      </c>
      <c r="BP379">
        <v>71.782608999999994</v>
      </c>
      <c r="BQ379">
        <v>73.195651999999995</v>
      </c>
      <c r="BR379">
        <v>72.282608999999994</v>
      </c>
      <c r="BS379">
        <v>-93.696560000000005</v>
      </c>
      <c r="BT379">
        <v>-87.097329999999999</v>
      </c>
      <c r="BU379">
        <v>-253.02269999999999</v>
      </c>
      <c r="BV379">
        <v>361.22120000000001</v>
      </c>
      <c r="BW379">
        <v>-90.323009999999996</v>
      </c>
      <c r="BX379">
        <v>34.20608</v>
      </c>
      <c r="BY379">
        <v>-41.397309999999997</v>
      </c>
      <c r="BZ379">
        <v>-361.31819999999999</v>
      </c>
      <c r="CA379">
        <v>290.27629999999999</v>
      </c>
      <c r="CB379">
        <v>145.4195</v>
      </c>
      <c r="CC379">
        <v>246.9924</v>
      </c>
      <c r="CD379">
        <v>400.09300000000002</v>
      </c>
      <c r="CE379">
        <v>270.61419999999998</v>
      </c>
      <c r="CF379">
        <v>81.029809999999998</v>
      </c>
      <c r="CG379">
        <v>300.32040000000001</v>
      </c>
      <c r="CH379">
        <v>-185.96889999999999</v>
      </c>
      <c r="CI379">
        <v>-100.5839</v>
      </c>
      <c r="CJ379">
        <v>46.378810000000001</v>
      </c>
      <c r="CK379">
        <v>-31.027930000000001</v>
      </c>
      <c r="CL379">
        <v>-6.9177179999999998</v>
      </c>
      <c r="CM379">
        <v>-48.825090000000003</v>
      </c>
      <c r="CN379">
        <v>58.981670000000001</v>
      </c>
      <c r="CO379">
        <v>33.421819999999997</v>
      </c>
      <c r="CP379">
        <v>93.969949999999997</v>
      </c>
      <c r="CQ379">
        <v>1535.4739999999999</v>
      </c>
      <c r="CR379">
        <v>3684.0439999999999</v>
      </c>
      <c r="CS379">
        <v>2865.701</v>
      </c>
      <c r="CT379">
        <v>9258.9660000000003</v>
      </c>
      <c r="CU379">
        <v>2415.0889999999999</v>
      </c>
      <c r="CV379">
        <v>3263.2179999999998</v>
      </c>
      <c r="CW379">
        <v>335.34230000000002</v>
      </c>
      <c r="CX379">
        <v>3918.1019999999999</v>
      </c>
      <c r="CY379">
        <v>1919.6</v>
      </c>
      <c r="CZ379">
        <v>1911.3610000000001</v>
      </c>
      <c r="DA379">
        <v>1480.4949999999999</v>
      </c>
      <c r="DB379">
        <v>2277.739</v>
      </c>
      <c r="DC379">
        <v>3355.9989999999998</v>
      </c>
      <c r="DD379">
        <v>3372.944</v>
      </c>
      <c r="DE379">
        <v>3398.672</v>
      </c>
      <c r="DF379">
        <v>2153.7489999999998</v>
      </c>
      <c r="DG379">
        <v>2021.5889999999999</v>
      </c>
      <c r="DH379">
        <v>1776.557</v>
      </c>
      <c r="DI379">
        <v>2600.6970000000001</v>
      </c>
      <c r="DJ379">
        <v>3394.7820000000002</v>
      </c>
      <c r="DK379">
        <v>2899.5039999999999</v>
      </c>
      <c r="DL379">
        <v>1381.434</v>
      </c>
      <c r="DM379">
        <v>1394.374</v>
      </c>
      <c r="DN379">
        <v>562.09730000000002</v>
      </c>
      <c r="DO379">
        <v>15</v>
      </c>
      <c r="DP379">
        <v>15</v>
      </c>
      <c r="DQ379">
        <v>0.44500000000000001</v>
      </c>
    </row>
    <row r="380" spans="1:121" x14ac:dyDescent="0.3">
      <c r="A380" t="str">
        <f t="shared" si="5"/>
        <v>Industry_Type-7. Institutional/Government_All CBP_44734</v>
      </c>
      <c r="B380" t="s">
        <v>61</v>
      </c>
      <c r="C380" t="s">
        <v>200</v>
      </c>
      <c r="D380" t="s">
        <v>60</v>
      </c>
      <c r="E380" t="s">
        <v>60</v>
      </c>
      <c r="F380" t="s">
        <v>60</v>
      </c>
      <c r="G380" t="s">
        <v>35</v>
      </c>
      <c r="H380" t="s">
        <v>60</v>
      </c>
      <c r="I380" t="s">
        <v>60</v>
      </c>
      <c r="J380" t="s">
        <v>60</v>
      </c>
      <c r="K380" t="s">
        <v>190</v>
      </c>
      <c r="L380" s="10">
        <v>44734</v>
      </c>
      <c r="M380">
        <v>15</v>
      </c>
      <c r="N380">
        <v>15</v>
      </c>
      <c r="O380" t="s">
        <v>245</v>
      </c>
      <c r="P380">
        <v>2</v>
      </c>
      <c r="Q380">
        <v>2</v>
      </c>
      <c r="R380">
        <v>0</v>
      </c>
      <c r="S380">
        <v>0</v>
      </c>
      <c r="T380">
        <v>1</v>
      </c>
      <c r="U380">
        <v>0</v>
      </c>
      <c r="V380">
        <v>1</v>
      </c>
      <c r="AU380">
        <v>77</v>
      </c>
      <c r="AV380">
        <v>76.5</v>
      </c>
      <c r="AW380">
        <v>74.5</v>
      </c>
      <c r="AX380">
        <v>73.5</v>
      </c>
      <c r="AY380">
        <v>72.5</v>
      </c>
      <c r="AZ380">
        <v>70</v>
      </c>
      <c r="BA380">
        <v>70</v>
      </c>
      <c r="BB380">
        <v>72</v>
      </c>
      <c r="BC380">
        <v>77</v>
      </c>
      <c r="BD380">
        <v>81.5</v>
      </c>
      <c r="BE380">
        <v>87.5</v>
      </c>
      <c r="BF380">
        <v>94</v>
      </c>
      <c r="BG380">
        <v>96</v>
      </c>
      <c r="BH380">
        <v>94</v>
      </c>
      <c r="BI380">
        <v>89.5</v>
      </c>
      <c r="BJ380">
        <v>87</v>
      </c>
      <c r="BK380">
        <v>82</v>
      </c>
      <c r="BL380">
        <v>79.5</v>
      </c>
      <c r="BM380">
        <v>76</v>
      </c>
      <c r="BN380">
        <v>74.5</v>
      </c>
      <c r="BO380">
        <v>72.5</v>
      </c>
      <c r="BP380">
        <v>71</v>
      </c>
      <c r="BQ380">
        <v>73</v>
      </c>
      <c r="BR380">
        <v>71.5</v>
      </c>
      <c r="DO380">
        <v>15</v>
      </c>
      <c r="DP380">
        <v>15</v>
      </c>
    </row>
    <row r="381" spans="1:121" x14ac:dyDescent="0.3">
      <c r="A381" t="str">
        <f t="shared" si="5"/>
        <v>LCA-Greater Bay Area_All CBP_44734</v>
      </c>
      <c r="B381" t="s">
        <v>61</v>
      </c>
      <c r="C381" t="s">
        <v>201</v>
      </c>
      <c r="D381" t="s">
        <v>36</v>
      </c>
      <c r="E381" t="s">
        <v>60</v>
      </c>
      <c r="F381" t="s">
        <v>60</v>
      </c>
      <c r="G381" t="s">
        <v>60</v>
      </c>
      <c r="H381" t="s">
        <v>60</v>
      </c>
      <c r="I381" t="s">
        <v>60</v>
      </c>
      <c r="J381" t="s">
        <v>60</v>
      </c>
      <c r="K381" t="s">
        <v>190</v>
      </c>
      <c r="L381" s="10">
        <v>44734</v>
      </c>
      <c r="M381">
        <v>15</v>
      </c>
      <c r="N381">
        <v>18</v>
      </c>
      <c r="O381" t="s">
        <v>245</v>
      </c>
      <c r="P381">
        <v>88</v>
      </c>
      <c r="Q381">
        <v>88</v>
      </c>
      <c r="R381">
        <v>1</v>
      </c>
      <c r="S381">
        <v>0</v>
      </c>
      <c r="T381">
        <v>0</v>
      </c>
      <c r="U381">
        <v>0</v>
      </c>
      <c r="V381">
        <v>0</v>
      </c>
      <c r="W381">
        <v>2033.0735</v>
      </c>
      <c r="X381">
        <v>1941.6285</v>
      </c>
      <c r="Y381">
        <v>1882.837</v>
      </c>
      <c r="Z381">
        <v>1812.8219999999999</v>
      </c>
      <c r="AA381">
        <v>1805.9960000000001</v>
      </c>
      <c r="AB381">
        <v>2229.317</v>
      </c>
      <c r="AC381">
        <v>3141.9650000000001</v>
      </c>
      <c r="AD381">
        <v>3710.6019999999999</v>
      </c>
      <c r="AE381">
        <v>4116.3959999999997</v>
      </c>
      <c r="AF381">
        <v>5224.6525000000001</v>
      </c>
      <c r="AG381">
        <v>6413.1490000000003</v>
      </c>
      <c r="AH381">
        <v>6876.0829999999996</v>
      </c>
      <c r="AI381">
        <v>7294.8284999999996</v>
      </c>
      <c r="AJ381">
        <v>7599.9665999999997</v>
      </c>
      <c r="AK381">
        <v>7314.5459000000001</v>
      </c>
      <c r="AL381">
        <v>8013.1805000000004</v>
      </c>
      <c r="AM381">
        <v>8183.2860000000001</v>
      </c>
      <c r="AN381">
        <v>7368.9250000000002</v>
      </c>
      <c r="AO381">
        <v>7725.5569999999998</v>
      </c>
      <c r="AP381">
        <v>7650.5185000000001</v>
      </c>
      <c r="AQ381">
        <v>6190.6495000000004</v>
      </c>
      <c r="AR381">
        <v>4029.6109999999999</v>
      </c>
      <c r="AS381">
        <v>2610.9349999999999</v>
      </c>
      <c r="AT381">
        <v>2093.413</v>
      </c>
      <c r="AU381">
        <v>76.708149000000006</v>
      </c>
      <c r="AV381">
        <v>75.427384000000004</v>
      </c>
      <c r="AW381">
        <v>73.966185999999993</v>
      </c>
      <c r="AX381">
        <v>72.55959</v>
      </c>
      <c r="AY381">
        <v>71.345067</v>
      </c>
      <c r="AZ381">
        <v>69.368902000000006</v>
      </c>
      <c r="BA381">
        <v>69.079544999999996</v>
      </c>
      <c r="BB381">
        <v>72.226996</v>
      </c>
      <c r="BC381">
        <v>77.279379000000006</v>
      </c>
      <c r="BD381">
        <v>81.709534000000005</v>
      </c>
      <c r="BE381">
        <v>86.123059999999995</v>
      </c>
      <c r="BF381">
        <v>90.622506000000001</v>
      </c>
      <c r="BG381">
        <v>93.525498999999996</v>
      </c>
      <c r="BH381">
        <v>93.284091000000004</v>
      </c>
      <c r="BI381">
        <v>90.405488000000005</v>
      </c>
      <c r="BJ381">
        <v>88.060143999999994</v>
      </c>
      <c r="BK381">
        <v>84.629157000000006</v>
      </c>
      <c r="BL381">
        <v>81.405765000000002</v>
      </c>
      <c r="BM381">
        <v>78.803769000000003</v>
      </c>
      <c r="BN381">
        <v>76.682649999999995</v>
      </c>
      <c r="BO381">
        <v>74.732539000000003</v>
      </c>
      <c r="BP381">
        <v>73.661585000000002</v>
      </c>
      <c r="BQ381">
        <v>73.154656000000003</v>
      </c>
      <c r="BR381">
        <v>72.136086000000006</v>
      </c>
      <c r="BS381">
        <v>-214.06800000000001</v>
      </c>
      <c r="BT381">
        <v>-205.3749</v>
      </c>
      <c r="BU381">
        <v>-357.95139999999998</v>
      </c>
      <c r="BV381">
        <v>234.36170000000001</v>
      </c>
      <c r="BW381">
        <v>-119.97790000000001</v>
      </c>
      <c r="BX381">
        <v>161.32689999999999</v>
      </c>
      <c r="BY381">
        <v>-21.89132</v>
      </c>
      <c r="BZ381">
        <v>-334.7672</v>
      </c>
      <c r="CA381">
        <v>254.3032</v>
      </c>
      <c r="CB381">
        <v>110.9472</v>
      </c>
      <c r="CC381">
        <v>115.9207</v>
      </c>
      <c r="CD381">
        <v>268.9513</v>
      </c>
      <c r="CE381">
        <v>159.5479</v>
      </c>
      <c r="CF381">
        <v>-70.776849999999996</v>
      </c>
      <c r="CG381">
        <v>229.0549</v>
      </c>
      <c r="CH381">
        <v>-470.34089999999998</v>
      </c>
      <c r="CI381">
        <v>-652.65179999999998</v>
      </c>
      <c r="CJ381">
        <v>165.45859999999999</v>
      </c>
      <c r="CK381">
        <v>-124.1848</v>
      </c>
      <c r="CL381">
        <v>-137.02250000000001</v>
      </c>
      <c r="CM381">
        <v>-24.802849999999999</v>
      </c>
      <c r="CN381">
        <v>75.441140000000004</v>
      </c>
      <c r="CO381">
        <v>70.194860000000006</v>
      </c>
      <c r="CP381">
        <v>107.6846</v>
      </c>
      <c r="CQ381">
        <v>1793.3620000000001</v>
      </c>
      <c r="CR381">
        <v>3944.2489999999998</v>
      </c>
      <c r="CS381">
        <v>3120.8589999999999</v>
      </c>
      <c r="CT381">
        <v>9837.1749999999993</v>
      </c>
      <c r="CU381">
        <v>2897.8679999999999</v>
      </c>
      <c r="CV381">
        <v>3898.5479999999998</v>
      </c>
      <c r="CW381">
        <v>536.43820000000005</v>
      </c>
      <c r="CX381">
        <v>4786.0969999999998</v>
      </c>
      <c r="CY381">
        <v>2492.6550000000002</v>
      </c>
      <c r="CZ381">
        <v>3658.8069999999998</v>
      </c>
      <c r="DA381">
        <v>2689.0509999999999</v>
      </c>
      <c r="DB381">
        <v>3520.8739999999998</v>
      </c>
      <c r="DC381">
        <v>3968.06</v>
      </c>
      <c r="DD381">
        <v>4182.5969999999998</v>
      </c>
      <c r="DE381">
        <v>4177.91</v>
      </c>
      <c r="DF381">
        <v>2932.0210000000002</v>
      </c>
      <c r="DG381">
        <v>2875.2719999999999</v>
      </c>
      <c r="DH381">
        <v>2817.306</v>
      </c>
      <c r="DI381">
        <v>3444.9969999999998</v>
      </c>
      <c r="DJ381">
        <v>4976.3440000000001</v>
      </c>
      <c r="DK381">
        <v>4940.2049999999999</v>
      </c>
      <c r="DL381">
        <v>2874.0369999999998</v>
      </c>
      <c r="DM381">
        <v>2266.732</v>
      </c>
      <c r="DN381">
        <v>745.52179999999998</v>
      </c>
      <c r="DO381">
        <v>15</v>
      </c>
      <c r="DP381">
        <v>18</v>
      </c>
      <c r="DQ381">
        <v>0.83199999999999996</v>
      </c>
    </row>
    <row r="382" spans="1:121" x14ac:dyDescent="0.3">
      <c r="A382" t="str">
        <f t="shared" si="5"/>
        <v>Size_Grp-20 to 199.99 kW_All CBP_44734</v>
      </c>
      <c r="B382" t="s">
        <v>61</v>
      </c>
      <c r="C382" t="s">
        <v>193</v>
      </c>
      <c r="D382" t="s">
        <v>60</v>
      </c>
      <c r="E382" t="s">
        <v>60</v>
      </c>
      <c r="F382" t="s">
        <v>60</v>
      </c>
      <c r="G382" t="s">
        <v>60</v>
      </c>
      <c r="H382" t="s">
        <v>60</v>
      </c>
      <c r="I382" t="s">
        <v>60</v>
      </c>
      <c r="J382" t="s">
        <v>100</v>
      </c>
      <c r="K382" t="s">
        <v>190</v>
      </c>
      <c r="L382" s="10">
        <v>44734</v>
      </c>
      <c r="M382">
        <v>15</v>
      </c>
      <c r="N382">
        <v>18</v>
      </c>
      <c r="O382" t="s">
        <v>245</v>
      </c>
      <c r="P382">
        <v>73</v>
      </c>
      <c r="Q382">
        <v>73</v>
      </c>
      <c r="R382">
        <v>1</v>
      </c>
      <c r="S382">
        <v>0</v>
      </c>
      <c r="T382">
        <v>0</v>
      </c>
      <c r="U382">
        <v>0</v>
      </c>
      <c r="V382">
        <v>0</v>
      </c>
      <c r="W382">
        <v>1234.3305</v>
      </c>
      <c r="X382">
        <v>1177.3225</v>
      </c>
      <c r="Y382">
        <v>1156.21</v>
      </c>
      <c r="Z382">
        <v>1138.0640000000001</v>
      </c>
      <c r="AA382">
        <v>1160.81</v>
      </c>
      <c r="AB382">
        <v>1255.4739999999999</v>
      </c>
      <c r="AC382">
        <v>1424.606</v>
      </c>
      <c r="AD382">
        <v>1880.078</v>
      </c>
      <c r="AE382">
        <v>2479.67</v>
      </c>
      <c r="AF382">
        <v>3442.1374999999998</v>
      </c>
      <c r="AG382">
        <v>3862.8020000000001</v>
      </c>
      <c r="AH382">
        <v>4177.1819999999998</v>
      </c>
      <c r="AI382">
        <v>4436.5535</v>
      </c>
      <c r="AJ382">
        <v>4582.5960999999998</v>
      </c>
      <c r="AK382">
        <v>4205.4804000000004</v>
      </c>
      <c r="AL382">
        <v>4518.7704999999996</v>
      </c>
      <c r="AM382">
        <v>4286.2745000000004</v>
      </c>
      <c r="AN382">
        <v>3656.7779999999998</v>
      </c>
      <c r="AO382">
        <v>3931.06</v>
      </c>
      <c r="AP382">
        <v>3761.3744999999999</v>
      </c>
      <c r="AQ382">
        <v>3460.2939999999999</v>
      </c>
      <c r="AR382">
        <v>2648.0340000000001</v>
      </c>
      <c r="AS382">
        <v>1774.3655000000001</v>
      </c>
      <c r="AT382">
        <v>1276.6300000000001</v>
      </c>
      <c r="AU382">
        <v>76.678082000000003</v>
      </c>
      <c r="AV382">
        <v>75.417807999999994</v>
      </c>
      <c r="AW382">
        <v>74.020548000000005</v>
      </c>
      <c r="AX382">
        <v>72.479451999999995</v>
      </c>
      <c r="AY382">
        <v>71.232877000000002</v>
      </c>
      <c r="AZ382">
        <v>69.239726000000005</v>
      </c>
      <c r="BA382">
        <v>68.938355999999999</v>
      </c>
      <c r="BB382">
        <v>72.061644000000001</v>
      </c>
      <c r="BC382">
        <v>77.068493000000004</v>
      </c>
      <c r="BD382">
        <v>81.458904000000004</v>
      </c>
      <c r="BE382">
        <v>85.924657999999994</v>
      </c>
      <c r="BF382">
        <v>90.452055000000001</v>
      </c>
      <c r="BG382">
        <v>93.342466000000002</v>
      </c>
      <c r="BH382">
        <v>93.006849000000003</v>
      </c>
      <c r="BI382">
        <v>90.027396999999993</v>
      </c>
      <c r="BJ382">
        <v>87.5</v>
      </c>
      <c r="BK382">
        <v>84.109589</v>
      </c>
      <c r="BL382">
        <v>80.842466000000002</v>
      </c>
      <c r="BM382">
        <v>78.342466000000002</v>
      </c>
      <c r="BN382">
        <v>76.136985999999993</v>
      </c>
      <c r="BO382">
        <v>74.191781000000006</v>
      </c>
      <c r="BP382">
        <v>73.239726000000005</v>
      </c>
      <c r="BQ382">
        <v>72.904110000000003</v>
      </c>
      <c r="BR382">
        <v>72.013699000000003</v>
      </c>
      <c r="BS382">
        <v>-14.415979999999999</v>
      </c>
      <c r="BT382">
        <v>-38.320770000000003</v>
      </c>
      <c r="BU382">
        <v>-15.038790000000001</v>
      </c>
      <c r="BV382">
        <v>-29.83042</v>
      </c>
      <c r="BW382">
        <v>-14.397259999999999</v>
      </c>
      <c r="BX382">
        <v>12.09686</v>
      </c>
      <c r="BY382">
        <v>93.581559999999996</v>
      </c>
      <c r="BZ382">
        <v>-4.0907749999999998</v>
      </c>
      <c r="CA382">
        <v>-25.888280000000002</v>
      </c>
      <c r="CB382">
        <v>24.323319999999999</v>
      </c>
      <c r="CC382">
        <v>70.69726</v>
      </c>
      <c r="CD382">
        <v>124.07640000000001</v>
      </c>
      <c r="CE382">
        <v>133.81370000000001</v>
      </c>
      <c r="CF382">
        <v>92.37715</v>
      </c>
      <c r="CG382">
        <v>465.76029999999997</v>
      </c>
      <c r="CH382">
        <v>52.334490000000002</v>
      </c>
      <c r="CI382">
        <v>170.14599999999999</v>
      </c>
      <c r="CJ382">
        <v>649.17499999999995</v>
      </c>
      <c r="CK382">
        <v>134.9331</v>
      </c>
      <c r="CL382">
        <v>42.939579999999999</v>
      </c>
      <c r="CM382">
        <v>-3.7263670000000002</v>
      </c>
      <c r="CN382">
        <v>-3.5015849999999999</v>
      </c>
      <c r="CO382">
        <v>11.7661</v>
      </c>
      <c r="CP382">
        <v>69.089830000000006</v>
      </c>
      <c r="CQ382">
        <v>679.08720000000005</v>
      </c>
      <c r="CR382">
        <v>590.66200000000003</v>
      </c>
      <c r="CS382">
        <v>476.03469999999999</v>
      </c>
      <c r="CT382">
        <v>581.4932</v>
      </c>
      <c r="CU382">
        <v>308.86279999999999</v>
      </c>
      <c r="CV382">
        <v>1254.4100000000001</v>
      </c>
      <c r="CW382">
        <v>54.970410000000001</v>
      </c>
      <c r="CX382">
        <v>278.85000000000002</v>
      </c>
      <c r="CY382">
        <v>408.45330000000001</v>
      </c>
      <c r="CZ382">
        <v>605.63930000000005</v>
      </c>
      <c r="DA382">
        <v>279.05340000000001</v>
      </c>
      <c r="DB382">
        <v>249.75370000000001</v>
      </c>
      <c r="DC382">
        <v>237.0994</v>
      </c>
      <c r="DD382">
        <v>306.38549999999998</v>
      </c>
      <c r="DE382">
        <v>324.09719999999999</v>
      </c>
      <c r="DF382">
        <v>247.7989</v>
      </c>
      <c r="DG382">
        <v>195.0993</v>
      </c>
      <c r="DH382">
        <v>153.51679999999999</v>
      </c>
      <c r="DI382">
        <v>199.71719999999999</v>
      </c>
      <c r="DJ382">
        <v>330.85500000000002</v>
      </c>
      <c r="DK382">
        <v>377.08839999999998</v>
      </c>
      <c r="DL382">
        <v>224.2114</v>
      </c>
      <c r="DM382">
        <v>512.71659999999997</v>
      </c>
      <c r="DN382">
        <v>161.2722</v>
      </c>
      <c r="DO382">
        <v>15</v>
      </c>
      <c r="DP382">
        <v>18</v>
      </c>
      <c r="DQ382">
        <v>0.83199999999999996</v>
      </c>
    </row>
    <row r="383" spans="1:121" x14ac:dyDescent="0.3">
      <c r="A383" t="str">
        <f t="shared" si="5"/>
        <v>OtherDR-No_All CBP_44734</v>
      </c>
      <c r="B383" t="s">
        <v>61</v>
      </c>
      <c r="C383" t="s">
        <v>299</v>
      </c>
      <c r="D383" t="s">
        <v>60</v>
      </c>
      <c r="E383" t="s">
        <v>60</v>
      </c>
      <c r="F383" t="s">
        <v>60</v>
      </c>
      <c r="G383" t="s">
        <v>60</v>
      </c>
      <c r="H383" t="s">
        <v>60</v>
      </c>
      <c r="I383" t="s">
        <v>96</v>
      </c>
      <c r="J383" t="s">
        <v>60</v>
      </c>
      <c r="K383" t="s">
        <v>190</v>
      </c>
      <c r="L383" s="10">
        <v>44734</v>
      </c>
      <c r="M383">
        <v>15</v>
      </c>
      <c r="N383">
        <v>18</v>
      </c>
      <c r="O383" t="s">
        <v>245</v>
      </c>
      <c r="P383">
        <v>88</v>
      </c>
      <c r="Q383">
        <v>88</v>
      </c>
      <c r="R383">
        <v>1</v>
      </c>
      <c r="S383">
        <v>0</v>
      </c>
      <c r="T383">
        <v>0</v>
      </c>
      <c r="U383">
        <v>0</v>
      </c>
      <c r="V383">
        <v>0</v>
      </c>
      <c r="W383">
        <v>2033.0735</v>
      </c>
      <c r="X383">
        <v>1941.6285</v>
      </c>
      <c r="Y383">
        <v>1882.837</v>
      </c>
      <c r="Z383">
        <v>1812.8219999999999</v>
      </c>
      <c r="AA383">
        <v>1805.9960000000001</v>
      </c>
      <c r="AB383">
        <v>2229.317</v>
      </c>
      <c r="AC383">
        <v>3141.9650000000001</v>
      </c>
      <c r="AD383">
        <v>3710.6019999999999</v>
      </c>
      <c r="AE383">
        <v>4116.3959999999997</v>
      </c>
      <c r="AF383">
        <v>5224.6525000000001</v>
      </c>
      <c r="AG383">
        <v>6413.1490000000003</v>
      </c>
      <c r="AH383">
        <v>6876.0829999999996</v>
      </c>
      <c r="AI383">
        <v>7294.8284999999996</v>
      </c>
      <c r="AJ383">
        <v>7599.9665999999997</v>
      </c>
      <c r="AK383">
        <v>7314.5459000000001</v>
      </c>
      <c r="AL383">
        <v>8013.1805000000004</v>
      </c>
      <c r="AM383">
        <v>8183.2860000000001</v>
      </c>
      <c r="AN383">
        <v>7368.9250000000002</v>
      </c>
      <c r="AO383">
        <v>7725.5569999999998</v>
      </c>
      <c r="AP383">
        <v>7650.5185000000001</v>
      </c>
      <c r="AQ383">
        <v>6190.6495000000004</v>
      </c>
      <c r="AR383">
        <v>4029.6109999999999</v>
      </c>
      <c r="AS383">
        <v>2610.9349999999999</v>
      </c>
      <c r="AT383">
        <v>2093.413</v>
      </c>
      <c r="AU383">
        <v>76.708149000000006</v>
      </c>
      <c r="AV383">
        <v>75.427384000000004</v>
      </c>
      <c r="AW383">
        <v>73.966185999999993</v>
      </c>
      <c r="AX383">
        <v>72.55959</v>
      </c>
      <c r="AY383">
        <v>71.345067</v>
      </c>
      <c r="AZ383">
        <v>69.368902000000006</v>
      </c>
      <c r="BA383">
        <v>69.079544999999996</v>
      </c>
      <c r="BB383">
        <v>72.226996</v>
      </c>
      <c r="BC383">
        <v>77.279379000000006</v>
      </c>
      <c r="BD383">
        <v>81.709534000000005</v>
      </c>
      <c r="BE383">
        <v>86.123059999999995</v>
      </c>
      <c r="BF383">
        <v>90.622506000000001</v>
      </c>
      <c r="BG383">
        <v>93.525498999999996</v>
      </c>
      <c r="BH383">
        <v>93.284091000000004</v>
      </c>
      <c r="BI383">
        <v>90.405488000000005</v>
      </c>
      <c r="BJ383">
        <v>88.060143999999994</v>
      </c>
      <c r="BK383">
        <v>84.629157000000006</v>
      </c>
      <c r="BL383">
        <v>81.405765000000002</v>
      </c>
      <c r="BM383">
        <v>78.803769000000003</v>
      </c>
      <c r="BN383">
        <v>76.682649999999995</v>
      </c>
      <c r="BO383">
        <v>74.732539000000003</v>
      </c>
      <c r="BP383">
        <v>73.661585000000002</v>
      </c>
      <c r="BQ383">
        <v>73.154656000000003</v>
      </c>
      <c r="BR383">
        <v>72.136086000000006</v>
      </c>
      <c r="BS383">
        <v>-214.06800000000001</v>
      </c>
      <c r="BT383">
        <v>-205.3749</v>
      </c>
      <c r="BU383">
        <v>-357.95139999999998</v>
      </c>
      <c r="BV383">
        <v>234.36170000000001</v>
      </c>
      <c r="BW383">
        <v>-119.97790000000001</v>
      </c>
      <c r="BX383">
        <v>161.32689999999999</v>
      </c>
      <c r="BY383">
        <v>-21.89132</v>
      </c>
      <c r="BZ383">
        <v>-334.7672</v>
      </c>
      <c r="CA383">
        <v>254.3032</v>
      </c>
      <c r="CB383">
        <v>110.9472</v>
      </c>
      <c r="CC383">
        <v>115.9207</v>
      </c>
      <c r="CD383">
        <v>268.9513</v>
      </c>
      <c r="CE383">
        <v>159.5479</v>
      </c>
      <c r="CF383">
        <v>-70.776849999999996</v>
      </c>
      <c r="CG383">
        <v>229.0549</v>
      </c>
      <c r="CH383">
        <v>-470.34089999999998</v>
      </c>
      <c r="CI383">
        <v>-652.65179999999998</v>
      </c>
      <c r="CJ383">
        <v>165.45859999999999</v>
      </c>
      <c r="CK383">
        <v>-124.1848</v>
      </c>
      <c r="CL383">
        <v>-137.02250000000001</v>
      </c>
      <c r="CM383">
        <v>-24.802849999999999</v>
      </c>
      <c r="CN383">
        <v>75.441140000000004</v>
      </c>
      <c r="CO383">
        <v>70.194860000000006</v>
      </c>
      <c r="CP383">
        <v>107.6846</v>
      </c>
      <c r="CQ383">
        <v>1793.3620000000001</v>
      </c>
      <c r="CR383">
        <v>3944.2489999999998</v>
      </c>
      <c r="CS383">
        <v>3120.8589999999999</v>
      </c>
      <c r="CT383">
        <v>9837.1749999999993</v>
      </c>
      <c r="CU383">
        <v>2897.8679999999999</v>
      </c>
      <c r="CV383">
        <v>3898.5479999999998</v>
      </c>
      <c r="CW383">
        <v>536.43820000000005</v>
      </c>
      <c r="CX383">
        <v>4786.0969999999998</v>
      </c>
      <c r="CY383">
        <v>2492.6550000000002</v>
      </c>
      <c r="CZ383">
        <v>3658.8069999999998</v>
      </c>
      <c r="DA383">
        <v>2689.0509999999999</v>
      </c>
      <c r="DB383">
        <v>3520.8739999999998</v>
      </c>
      <c r="DC383">
        <v>3968.06</v>
      </c>
      <c r="DD383">
        <v>4182.5969999999998</v>
      </c>
      <c r="DE383">
        <v>4177.91</v>
      </c>
      <c r="DF383">
        <v>2932.0210000000002</v>
      </c>
      <c r="DG383">
        <v>2875.2719999999999</v>
      </c>
      <c r="DH383">
        <v>2817.306</v>
      </c>
      <c r="DI383">
        <v>3444.9969999999998</v>
      </c>
      <c r="DJ383">
        <v>4976.3440000000001</v>
      </c>
      <c r="DK383">
        <v>4940.2049999999999</v>
      </c>
      <c r="DL383">
        <v>2874.0369999999998</v>
      </c>
      <c r="DM383">
        <v>2266.732</v>
      </c>
      <c r="DN383">
        <v>745.52179999999998</v>
      </c>
      <c r="DO383">
        <v>15</v>
      </c>
      <c r="DP383">
        <v>18</v>
      </c>
      <c r="DQ383">
        <v>0.83199999999999996</v>
      </c>
    </row>
    <row r="384" spans="1:121" x14ac:dyDescent="0.3">
      <c r="A384" t="str">
        <f t="shared" si="5"/>
        <v>Aggregator-CPower_All CBP_44734</v>
      </c>
      <c r="B384" t="s">
        <v>61</v>
      </c>
      <c r="C384" t="s">
        <v>207</v>
      </c>
      <c r="D384" t="s">
        <v>60</v>
      </c>
      <c r="E384" t="s">
        <v>60</v>
      </c>
      <c r="F384" t="s">
        <v>41</v>
      </c>
      <c r="G384" t="s">
        <v>60</v>
      </c>
      <c r="H384" t="s">
        <v>60</v>
      </c>
      <c r="I384" t="s">
        <v>60</v>
      </c>
      <c r="J384" t="s">
        <v>60</v>
      </c>
      <c r="K384" t="s">
        <v>190</v>
      </c>
      <c r="L384" s="10">
        <v>44734</v>
      </c>
      <c r="M384">
        <v>15</v>
      </c>
      <c r="N384">
        <v>18</v>
      </c>
      <c r="O384" t="s">
        <v>245</v>
      </c>
      <c r="P384">
        <v>88</v>
      </c>
      <c r="Q384">
        <v>88</v>
      </c>
      <c r="R384">
        <v>1</v>
      </c>
      <c r="S384">
        <v>0</v>
      </c>
      <c r="T384">
        <v>0</v>
      </c>
      <c r="U384">
        <v>0</v>
      </c>
      <c r="V384">
        <v>0</v>
      </c>
      <c r="W384">
        <v>2033.0735</v>
      </c>
      <c r="X384">
        <v>1941.6285</v>
      </c>
      <c r="Y384">
        <v>1882.837</v>
      </c>
      <c r="Z384">
        <v>1812.8219999999999</v>
      </c>
      <c r="AA384">
        <v>1805.9960000000001</v>
      </c>
      <c r="AB384">
        <v>2229.317</v>
      </c>
      <c r="AC384">
        <v>3141.9650000000001</v>
      </c>
      <c r="AD384">
        <v>3710.6019999999999</v>
      </c>
      <c r="AE384">
        <v>4116.3959999999997</v>
      </c>
      <c r="AF384">
        <v>5224.6525000000001</v>
      </c>
      <c r="AG384">
        <v>6413.1490000000003</v>
      </c>
      <c r="AH384">
        <v>6876.0829999999996</v>
      </c>
      <c r="AI384">
        <v>7294.8284999999996</v>
      </c>
      <c r="AJ384">
        <v>7599.9665999999997</v>
      </c>
      <c r="AK384">
        <v>7314.5459000000001</v>
      </c>
      <c r="AL384">
        <v>8013.1805000000004</v>
      </c>
      <c r="AM384">
        <v>8183.2860000000001</v>
      </c>
      <c r="AN384">
        <v>7368.9250000000002</v>
      </c>
      <c r="AO384">
        <v>7725.5569999999998</v>
      </c>
      <c r="AP384">
        <v>7650.5185000000001</v>
      </c>
      <c r="AQ384">
        <v>6190.6495000000004</v>
      </c>
      <c r="AR384">
        <v>4029.6109999999999</v>
      </c>
      <c r="AS384">
        <v>2610.9349999999999</v>
      </c>
      <c r="AT384">
        <v>2093.413</v>
      </c>
      <c r="AU384">
        <v>76.708149000000006</v>
      </c>
      <c r="AV384">
        <v>75.427384000000004</v>
      </c>
      <c r="AW384">
        <v>73.966185999999993</v>
      </c>
      <c r="AX384">
        <v>72.55959</v>
      </c>
      <c r="AY384">
        <v>71.345067</v>
      </c>
      <c r="AZ384">
        <v>69.368902000000006</v>
      </c>
      <c r="BA384">
        <v>69.079544999999996</v>
      </c>
      <c r="BB384">
        <v>72.226996</v>
      </c>
      <c r="BC384">
        <v>77.279379000000006</v>
      </c>
      <c r="BD384">
        <v>81.709534000000005</v>
      </c>
      <c r="BE384">
        <v>86.123059999999995</v>
      </c>
      <c r="BF384">
        <v>90.622506000000001</v>
      </c>
      <c r="BG384">
        <v>93.525498999999996</v>
      </c>
      <c r="BH384">
        <v>93.284091000000004</v>
      </c>
      <c r="BI384">
        <v>90.405488000000005</v>
      </c>
      <c r="BJ384">
        <v>88.060143999999994</v>
      </c>
      <c r="BK384">
        <v>84.629157000000006</v>
      </c>
      <c r="BL384">
        <v>81.405765000000002</v>
      </c>
      <c r="BM384">
        <v>78.803769000000003</v>
      </c>
      <c r="BN384">
        <v>76.682649999999995</v>
      </c>
      <c r="BO384">
        <v>74.732539000000003</v>
      </c>
      <c r="BP384">
        <v>73.661585000000002</v>
      </c>
      <c r="BQ384">
        <v>73.154656000000003</v>
      </c>
      <c r="BR384">
        <v>72.136086000000006</v>
      </c>
      <c r="BS384">
        <v>-214.06800000000001</v>
      </c>
      <c r="BT384">
        <v>-205.3749</v>
      </c>
      <c r="BU384">
        <v>-357.95139999999998</v>
      </c>
      <c r="BV384">
        <v>234.36170000000001</v>
      </c>
      <c r="BW384">
        <v>-119.97790000000001</v>
      </c>
      <c r="BX384">
        <v>161.32689999999999</v>
      </c>
      <c r="BY384">
        <v>-21.89132</v>
      </c>
      <c r="BZ384">
        <v>-334.7672</v>
      </c>
      <c r="CA384">
        <v>254.3032</v>
      </c>
      <c r="CB384">
        <v>110.9472</v>
      </c>
      <c r="CC384">
        <v>115.9207</v>
      </c>
      <c r="CD384">
        <v>268.9513</v>
      </c>
      <c r="CE384">
        <v>159.5479</v>
      </c>
      <c r="CF384">
        <v>-70.776849999999996</v>
      </c>
      <c r="CG384">
        <v>229.0549</v>
      </c>
      <c r="CH384">
        <v>-470.34089999999998</v>
      </c>
      <c r="CI384">
        <v>-652.65179999999998</v>
      </c>
      <c r="CJ384">
        <v>165.45859999999999</v>
      </c>
      <c r="CK384">
        <v>-124.1848</v>
      </c>
      <c r="CL384">
        <v>-137.02250000000001</v>
      </c>
      <c r="CM384">
        <v>-24.802849999999999</v>
      </c>
      <c r="CN384">
        <v>75.441140000000004</v>
      </c>
      <c r="CO384">
        <v>70.194860000000006</v>
      </c>
      <c r="CP384">
        <v>107.6846</v>
      </c>
      <c r="CQ384">
        <v>1793.3620000000001</v>
      </c>
      <c r="CR384">
        <v>3944.2489999999998</v>
      </c>
      <c r="CS384">
        <v>3120.8589999999999</v>
      </c>
      <c r="CT384">
        <v>9837.1749999999993</v>
      </c>
      <c r="CU384">
        <v>2897.8679999999999</v>
      </c>
      <c r="CV384">
        <v>3898.5479999999998</v>
      </c>
      <c r="CW384">
        <v>536.43820000000005</v>
      </c>
      <c r="CX384">
        <v>4786.0969999999998</v>
      </c>
      <c r="CY384">
        <v>2492.6550000000002</v>
      </c>
      <c r="CZ384">
        <v>3658.8069999999998</v>
      </c>
      <c r="DA384">
        <v>2689.0509999999999</v>
      </c>
      <c r="DB384">
        <v>3520.8739999999998</v>
      </c>
      <c r="DC384">
        <v>3968.06</v>
      </c>
      <c r="DD384">
        <v>4182.5969999999998</v>
      </c>
      <c r="DE384">
        <v>4177.91</v>
      </c>
      <c r="DF384">
        <v>2932.0210000000002</v>
      </c>
      <c r="DG384">
        <v>2875.2719999999999</v>
      </c>
      <c r="DH384">
        <v>2817.306</v>
      </c>
      <c r="DI384">
        <v>3444.9969999999998</v>
      </c>
      <c r="DJ384">
        <v>4976.3440000000001</v>
      </c>
      <c r="DK384">
        <v>4940.2049999999999</v>
      </c>
      <c r="DL384">
        <v>2874.0369999999998</v>
      </c>
      <c r="DM384">
        <v>2266.732</v>
      </c>
      <c r="DN384">
        <v>745.52179999999998</v>
      </c>
      <c r="DO384">
        <v>15</v>
      </c>
      <c r="DP384">
        <v>18</v>
      </c>
      <c r="DQ384">
        <v>0.83199999999999996</v>
      </c>
    </row>
    <row r="385" spans="1:121" x14ac:dyDescent="0.3">
      <c r="A385" t="str">
        <f t="shared" si="5"/>
        <v>All_All CBP_44734</v>
      </c>
      <c r="B385" t="s">
        <v>61</v>
      </c>
      <c r="C385" t="s">
        <v>60</v>
      </c>
      <c r="D385" t="s">
        <v>60</v>
      </c>
      <c r="E385" t="s">
        <v>60</v>
      </c>
      <c r="F385" t="s">
        <v>60</v>
      </c>
      <c r="G385" t="s">
        <v>60</v>
      </c>
      <c r="H385" t="s">
        <v>60</v>
      </c>
      <c r="I385" t="s">
        <v>60</v>
      </c>
      <c r="J385" t="s">
        <v>60</v>
      </c>
      <c r="K385" t="s">
        <v>190</v>
      </c>
      <c r="L385" s="10">
        <v>44734</v>
      </c>
      <c r="M385">
        <v>15</v>
      </c>
      <c r="N385">
        <v>18</v>
      </c>
      <c r="O385" t="s">
        <v>245</v>
      </c>
      <c r="P385">
        <v>88</v>
      </c>
      <c r="Q385">
        <v>88</v>
      </c>
      <c r="R385">
        <v>1</v>
      </c>
      <c r="S385">
        <v>0</v>
      </c>
      <c r="T385">
        <v>0</v>
      </c>
      <c r="U385">
        <v>0</v>
      </c>
      <c r="V385">
        <v>0</v>
      </c>
      <c r="W385">
        <v>2033.0735</v>
      </c>
      <c r="X385">
        <v>1941.6285</v>
      </c>
      <c r="Y385">
        <v>1882.837</v>
      </c>
      <c r="Z385">
        <v>1812.8219999999999</v>
      </c>
      <c r="AA385">
        <v>1805.9960000000001</v>
      </c>
      <c r="AB385">
        <v>2229.317</v>
      </c>
      <c r="AC385">
        <v>3141.9650000000001</v>
      </c>
      <c r="AD385">
        <v>3710.6019999999999</v>
      </c>
      <c r="AE385">
        <v>4116.3959999999997</v>
      </c>
      <c r="AF385">
        <v>5224.6525000000001</v>
      </c>
      <c r="AG385">
        <v>6413.1490000000003</v>
      </c>
      <c r="AH385">
        <v>6876.0829999999996</v>
      </c>
      <c r="AI385">
        <v>7294.8284999999996</v>
      </c>
      <c r="AJ385">
        <v>7599.9665999999997</v>
      </c>
      <c r="AK385">
        <v>7314.5459000000001</v>
      </c>
      <c r="AL385">
        <v>8013.1805000000004</v>
      </c>
      <c r="AM385">
        <v>8183.2860000000001</v>
      </c>
      <c r="AN385">
        <v>7368.9250000000002</v>
      </c>
      <c r="AO385">
        <v>7725.5569999999998</v>
      </c>
      <c r="AP385">
        <v>7650.5185000000001</v>
      </c>
      <c r="AQ385">
        <v>6190.6495000000004</v>
      </c>
      <c r="AR385">
        <v>4029.6109999999999</v>
      </c>
      <c r="AS385">
        <v>2610.9349999999999</v>
      </c>
      <c r="AT385">
        <v>2093.413</v>
      </c>
      <c r="AU385">
        <v>76.708149000000006</v>
      </c>
      <c r="AV385">
        <v>75.427384000000004</v>
      </c>
      <c r="AW385">
        <v>73.966185999999993</v>
      </c>
      <c r="AX385">
        <v>72.55959</v>
      </c>
      <c r="AY385">
        <v>71.345067</v>
      </c>
      <c r="AZ385">
        <v>69.368902000000006</v>
      </c>
      <c r="BA385">
        <v>69.079544999999996</v>
      </c>
      <c r="BB385">
        <v>72.226996</v>
      </c>
      <c r="BC385">
        <v>77.279379000000006</v>
      </c>
      <c r="BD385">
        <v>81.709534000000005</v>
      </c>
      <c r="BE385">
        <v>86.123059999999995</v>
      </c>
      <c r="BF385">
        <v>90.622506000000001</v>
      </c>
      <c r="BG385">
        <v>93.525498999999996</v>
      </c>
      <c r="BH385">
        <v>93.284091000000004</v>
      </c>
      <c r="BI385">
        <v>90.405488000000005</v>
      </c>
      <c r="BJ385">
        <v>88.060143999999994</v>
      </c>
      <c r="BK385">
        <v>84.629157000000006</v>
      </c>
      <c r="BL385">
        <v>81.405765000000002</v>
      </c>
      <c r="BM385">
        <v>78.803769000000003</v>
      </c>
      <c r="BN385">
        <v>76.682649999999995</v>
      </c>
      <c r="BO385">
        <v>74.732539000000003</v>
      </c>
      <c r="BP385">
        <v>73.661585000000002</v>
      </c>
      <c r="BQ385">
        <v>73.154656000000003</v>
      </c>
      <c r="BR385">
        <v>72.136086000000006</v>
      </c>
      <c r="BS385">
        <v>-214.06800000000001</v>
      </c>
      <c r="BT385">
        <v>-205.3749</v>
      </c>
      <c r="BU385">
        <v>-357.95139999999998</v>
      </c>
      <c r="BV385">
        <v>234.36170000000001</v>
      </c>
      <c r="BW385">
        <v>-119.97790000000001</v>
      </c>
      <c r="BX385">
        <v>161.32689999999999</v>
      </c>
      <c r="BY385">
        <v>-21.89132</v>
      </c>
      <c r="BZ385">
        <v>-334.7672</v>
      </c>
      <c r="CA385">
        <v>254.3032</v>
      </c>
      <c r="CB385">
        <v>110.9472</v>
      </c>
      <c r="CC385">
        <v>115.9207</v>
      </c>
      <c r="CD385">
        <v>268.9513</v>
      </c>
      <c r="CE385">
        <v>159.5479</v>
      </c>
      <c r="CF385">
        <v>-70.776849999999996</v>
      </c>
      <c r="CG385">
        <v>229.0549</v>
      </c>
      <c r="CH385">
        <v>-470.34089999999998</v>
      </c>
      <c r="CI385">
        <v>-652.65179999999998</v>
      </c>
      <c r="CJ385">
        <v>165.45859999999999</v>
      </c>
      <c r="CK385">
        <v>-124.1848</v>
      </c>
      <c r="CL385">
        <v>-137.02250000000001</v>
      </c>
      <c r="CM385">
        <v>-24.802849999999999</v>
      </c>
      <c r="CN385">
        <v>75.441140000000004</v>
      </c>
      <c r="CO385">
        <v>70.194860000000006</v>
      </c>
      <c r="CP385">
        <v>107.6846</v>
      </c>
      <c r="CQ385">
        <v>1793.3620000000001</v>
      </c>
      <c r="CR385">
        <v>3944.2489999999998</v>
      </c>
      <c r="CS385">
        <v>3120.8589999999999</v>
      </c>
      <c r="CT385">
        <v>9837.1749999999993</v>
      </c>
      <c r="CU385">
        <v>2897.8679999999999</v>
      </c>
      <c r="CV385">
        <v>3898.5479999999998</v>
      </c>
      <c r="CW385">
        <v>536.43820000000005</v>
      </c>
      <c r="CX385">
        <v>4786.0969999999998</v>
      </c>
      <c r="CY385">
        <v>2492.6550000000002</v>
      </c>
      <c r="CZ385">
        <v>3658.8069999999998</v>
      </c>
      <c r="DA385">
        <v>2689.0509999999999</v>
      </c>
      <c r="DB385">
        <v>3520.8739999999998</v>
      </c>
      <c r="DC385">
        <v>3968.06</v>
      </c>
      <c r="DD385">
        <v>4182.5969999999998</v>
      </c>
      <c r="DE385">
        <v>4177.91</v>
      </c>
      <c r="DF385">
        <v>2932.0210000000002</v>
      </c>
      <c r="DG385">
        <v>2875.2719999999999</v>
      </c>
      <c r="DH385">
        <v>2817.306</v>
      </c>
      <c r="DI385">
        <v>3444.9969999999998</v>
      </c>
      <c r="DJ385">
        <v>4976.3440000000001</v>
      </c>
      <c r="DK385">
        <v>4940.2049999999999</v>
      </c>
      <c r="DL385">
        <v>2874.0369999999998</v>
      </c>
      <c r="DM385">
        <v>2266.732</v>
      </c>
      <c r="DN385">
        <v>745.52179999999998</v>
      </c>
      <c r="DO385">
        <v>15</v>
      </c>
      <c r="DP385">
        <v>18</v>
      </c>
      <c r="DQ385">
        <v>0.83199999999999996</v>
      </c>
    </row>
    <row r="386" spans="1:121" x14ac:dyDescent="0.3">
      <c r="A386" t="str">
        <f t="shared" si="5"/>
        <v>Size_Grp-Below 20 kW_All CBP_44734</v>
      </c>
      <c r="B386" t="s">
        <v>61</v>
      </c>
      <c r="C386" t="s">
        <v>246</v>
      </c>
      <c r="D386" t="s">
        <v>60</v>
      </c>
      <c r="E386" t="s">
        <v>60</v>
      </c>
      <c r="F386" t="s">
        <v>60</v>
      </c>
      <c r="G386" t="s">
        <v>60</v>
      </c>
      <c r="H386" t="s">
        <v>60</v>
      </c>
      <c r="I386" t="s">
        <v>60</v>
      </c>
      <c r="J386" t="s">
        <v>247</v>
      </c>
      <c r="K386" t="s">
        <v>190</v>
      </c>
      <c r="L386" s="10">
        <v>44734</v>
      </c>
      <c r="M386">
        <v>15</v>
      </c>
      <c r="N386">
        <v>18</v>
      </c>
      <c r="O386" t="s">
        <v>245</v>
      </c>
      <c r="P386">
        <v>4</v>
      </c>
      <c r="Q386">
        <v>4</v>
      </c>
      <c r="R386">
        <v>1</v>
      </c>
      <c r="S386">
        <v>0</v>
      </c>
      <c r="T386">
        <v>1</v>
      </c>
      <c r="U386">
        <v>0</v>
      </c>
      <c r="V386">
        <v>1</v>
      </c>
      <c r="AU386">
        <v>75.5</v>
      </c>
      <c r="AV386">
        <v>74</v>
      </c>
      <c r="AW386">
        <v>72.125</v>
      </c>
      <c r="AX386">
        <v>70.875</v>
      </c>
      <c r="AY386">
        <v>71.375</v>
      </c>
      <c r="AZ386">
        <v>69.875</v>
      </c>
      <c r="BA386">
        <v>68.5</v>
      </c>
      <c r="BB386">
        <v>71.75</v>
      </c>
      <c r="BC386">
        <v>77.25</v>
      </c>
      <c r="BD386">
        <v>81.25</v>
      </c>
      <c r="BE386">
        <v>84.625</v>
      </c>
      <c r="BF386">
        <v>90</v>
      </c>
      <c r="BG386">
        <v>93.25</v>
      </c>
      <c r="BH386">
        <v>93.75</v>
      </c>
      <c r="BI386">
        <v>91.875</v>
      </c>
      <c r="BJ386">
        <v>89.375</v>
      </c>
      <c r="BK386">
        <v>86.125</v>
      </c>
      <c r="BL386">
        <v>82.375</v>
      </c>
      <c r="BM386">
        <v>79.625</v>
      </c>
      <c r="BN386">
        <v>78</v>
      </c>
      <c r="BO386">
        <v>76.625</v>
      </c>
      <c r="BP386">
        <v>74</v>
      </c>
      <c r="BQ386">
        <v>71.625</v>
      </c>
      <c r="BR386">
        <v>70.5</v>
      </c>
      <c r="DO386">
        <v>15</v>
      </c>
      <c r="DP386">
        <v>18</v>
      </c>
    </row>
    <row r="387" spans="1:121" x14ac:dyDescent="0.3">
      <c r="A387" t="str">
        <f t="shared" si="5"/>
        <v>AutoDR-Yes_All CBP_44734</v>
      </c>
      <c r="B387" t="s">
        <v>61</v>
      </c>
      <c r="C387" t="s">
        <v>298</v>
      </c>
      <c r="D387" t="s">
        <v>60</v>
      </c>
      <c r="E387" t="s">
        <v>60</v>
      </c>
      <c r="F387" t="s">
        <v>60</v>
      </c>
      <c r="G387" t="s">
        <v>60</v>
      </c>
      <c r="H387" t="s">
        <v>97</v>
      </c>
      <c r="I387" t="s">
        <v>60</v>
      </c>
      <c r="J387" t="s">
        <v>60</v>
      </c>
      <c r="K387" t="s">
        <v>190</v>
      </c>
      <c r="L387" s="10">
        <v>44734</v>
      </c>
      <c r="M387">
        <v>15</v>
      </c>
      <c r="N387">
        <v>18</v>
      </c>
      <c r="O387" t="s">
        <v>245</v>
      </c>
      <c r="P387">
        <v>8</v>
      </c>
      <c r="Q387">
        <v>8</v>
      </c>
      <c r="R387">
        <v>1</v>
      </c>
      <c r="S387">
        <v>0</v>
      </c>
      <c r="T387">
        <v>1</v>
      </c>
      <c r="U387">
        <v>0</v>
      </c>
      <c r="V387">
        <v>1</v>
      </c>
      <c r="AU387">
        <v>76.75</v>
      </c>
      <c r="AV387">
        <v>75.625</v>
      </c>
      <c r="AW387">
        <v>73.875</v>
      </c>
      <c r="AX387">
        <v>73.4375</v>
      </c>
      <c r="AY387">
        <v>72.625</v>
      </c>
      <c r="AZ387">
        <v>70.25</v>
      </c>
      <c r="BA387">
        <v>69.75</v>
      </c>
      <c r="BB387">
        <v>72.5</v>
      </c>
      <c r="BC387">
        <v>77.5625</v>
      </c>
      <c r="BD387">
        <v>82.1875</v>
      </c>
      <c r="BE387">
        <v>87.5625</v>
      </c>
      <c r="BF387">
        <v>92.75</v>
      </c>
      <c r="BG387">
        <v>95.375</v>
      </c>
      <c r="BH387">
        <v>94.375</v>
      </c>
      <c r="BI387">
        <v>90.625</v>
      </c>
      <c r="BJ387">
        <v>87.4375</v>
      </c>
      <c r="BK387">
        <v>84.3125</v>
      </c>
      <c r="BL387">
        <v>81</v>
      </c>
      <c r="BM387">
        <v>78.3125</v>
      </c>
      <c r="BN387">
        <v>76.1875</v>
      </c>
      <c r="BO387">
        <v>74.3125</v>
      </c>
      <c r="BP387">
        <v>73.4375</v>
      </c>
      <c r="BQ387">
        <v>74</v>
      </c>
      <c r="BR387">
        <v>72.9375</v>
      </c>
      <c r="DO387">
        <v>15</v>
      </c>
      <c r="DP387">
        <v>18</v>
      </c>
    </row>
    <row r="388" spans="1:121" x14ac:dyDescent="0.3">
      <c r="A388" t="str">
        <f t="shared" ref="A388:A451" si="6">C388&amp;"_"&amp;K388&amp;"_"&amp;IF(L388="",O388,L388&amp;IF(LEFT(K388,3)="All","",IF(R388=1,"_Combined","_"&amp;M388&amp;"-"&amp;N388)))</f>
        <v>Size_Grp-200 kW and above_All CBP_44734</v>
      </c>
      <c r="B388" t="s">
        <v>61</v>
      </c>
      <c r="C388" t="s">
        <v>199</v>
      </c>
      <c r="D388" t="s">
        <v>60</v>
      </c>
      <c r="E388" t="s">
        <v>60</v>
      </c>
      <c r="F388" t="s">
        <v>60</v>
      </c>
      <c r="G388" t="s">
        <v>60</v>
      </c>
      <c r="H388" t="s">
        <v>60</v>
      </c>
      <c r="I388" t="s">
        <v>60</v>
      </c>
      <c r="J388" t="s">
        <v>101</v>
      </c>
      <c r="K388" t="s">
        <v>190</v>
      </c>
      <c r="L388" s="10">
        <v>44734</v>
      </c>
      <c r="M388">
        <v>15</v>
      </c>
      <c r="N388">
        <v>18</v>
      </c>
      <c r="O388" t="s">
        <v>245</v>
      </c>
      <c r="P388">
        <v>11</v>
      </c>
      <c r="Q388">
        <v>11</v>
      </c>
      <c r="R388">
        <v>1</v>
      </c>
      <c r="S388">
        <v>0</v>
      </c>
      <c r="T388">
        <v>1</v>
      </c>
      <c r="U388">
        <v>0</v>
      </c>
      <c r="V388">
        <v>1</v>
      </c>
      <c r="AU388">
        <v>77.136364</v>
      </c>
      <c r="AV388">
        <v>75.772727000000003</v>
      </c>
      <c r="AW388">
        <v>73.954544999999996</v>
      </c>
      <c r="AX388">
        <v>73.409091000000004</v>
      </c>
      <c r="AY388">
        <v>72.090908999999996</v>
      </c>
      <c r="AZ388">
        <v>70.136364</v>
      </c>
      <c r="BA388">
        <v>70.136364</v>
      </c>
      <c r="BB388">
        <v>73.409091000000004</v>
      </c>
      <c r="BC388">
        <v>78.681818000000007</v>
      </c>
      <c r="BD388">
        <v>83.454544999999996</v>
      </c>
      <c r="BE388">
        <v>87.727272999999997</v>
      </c>
      <c r="BF388">
        <v>91.909091000000004</v>
      </c>
      <c r="BG388">
        <v>94.818181999999993</v>
      </c>
      <c r="BH388">
        <v>95.045455000000004</v>
      </c>
      <c r="BI388">
        <v>92.636364</v>
      </c>
      <c r="BJ388">
        <v>91.545455000000004</v>
      </c>
      <c r="BK388">
        <v>87.772727000000003</v>
      </c>
      <c r="BL388">
        <v>84.954544999999996</v>
      </c>
      <c r="BM388">
        <v>81.681818000000007</v>
      </c>
      <c r="BN388">
        <v>80.045455000000004</v>
      </c>
      <c r="BO388">
        <v>77.954544999999996</v>
      </c>
      <c r="BP388">
        <v>76.363636</v>
      </c>
      <c r="BQ388">
        <v>75.090908999999996</v>
      </c>
      <c r="BR388">
        <v>73.227272999999997</v>
      </c>
      <c r="DO388">
        <v>15</v>
      </c>
      <c r="DP388">
        <v>18</v>
      </c>
    </row>
    <row r="389" spans="1:121" x14ac:dyDescent="0.3">
      <c r="A389" t="str">
        <f t="shared" si="6"/>
        <v>AutoDR-No_All CBP_44734</v>
      </c>
      <c r="B389" t="s">
        <v>61</v>
      </c>
      <c r="C389" t="s">
        <v>297</v>
      </c>
      <c r="D389" t="s">
        <v>60</v>
      </c>
      <c r="E389" t="s">
        <v>60</v>
      </c>
      <c r="F389" t="s">
        <v>60</v>
      </c>
      <c r="G389" t="s">
        <v>60</v>
      </c>
      <c r="H389" t="s">
        <v>96</v>
      </c>
      <c r="I389" t="s">
        <v>60</v>
      </c>
      <c r="J389" t="s">
        <v>60</v>
      </c>
      <c r="K389" t="s">
        <v>190</v>
      </c>
      <c r="L389" s="10">
        <v>44734</v>
      </c>
      <c r="M389">
        <v>15</v>
      </c>
      <c r="N389">
        <v>18</v>
      </c>
      <c r="O389" t="s">
        <v>245</v>
      </c>
      <c r="P389">
        <v>80</v>
      </c>
      <c r="Q389">
        <v>80</v>
      </c>
      <c r="R389">
        <v>1</v>
      </c>
      <c r="S389">
        <v>0</v>
      </c>
      <c r="T389">
        <v>0</v>
      </c>
      <c r="U389">
        <v>0</v>
      </c>
      <c r="V389">
        <v>0</v>
      </c>
      <c r="W389">
        <v>1599.6735000000001</v>
      </c>
      <c r="X389">
        <v>1541.1685</v>
      </c>
      <c r="Y389">
        <v>1530.537</v>
      </c>
      <c r="Z389">
        <v>1519.6420000000001</v>
      </c>
      <c r="AA389">
        <v>1501.2760000000001</v>
      </c>
      <c r="AB389">
        <v>1932.1569999999999</v>
      </c>
      <c r="AC389">
        <v>2847.2649999999999</v>
      </c>
      <c r="AD389">
        <v>3339.8820000000001</v>
      </c>
      <c r="AE389">
        <v>3628.1759999999999</v>
      </c>
      <c r="AF389">
        <v>4563.8325000000004</v>
      </c>
      <c r="AG389">
        <v>5680.9889999999996</v>
      </c>
      <c r="AH389">
        <v>6085.8829999999998</v>
      </c>
      <c r="AI389">
        <v>6435.9285</v>
      </c>
      <c r="AJ389">
        <v>6740.4930000000004</v>
      </c>
      <c r="AK389">
        <v>6598.0195000000003</v>
      </c>
      <c r="AL389">
        <v>7172.9004999999997</v>
      </c>
      <c r="AM389">
        <v>7382.826</v>
      </c>
      <c r="AN389">
        <v>6650.0649999999996</v>
      </c>
      <c r="AO389">
        <v>6980.5969999999998</v>
      </c>
      <c r="AP389">
        <v>6928.4385000000002</v>
      </c>
      <c r="AQ389">
        <v>5541.1094999999996</v>
      </c>
      <c r="AR389">
        <v>3444.6309999999999</v>
      </c>
      <c r="AS389">
        <v>2060.7350000000001</v>
      </c>
      <c r="AT389">
        <v>1545.153</v>
      </c>
      <c r="AU389">
        <v>76.703525999999997</v>
      </c>
      <c r="AV389">
        <v>75.407050999999996</v>
      </c>
      <c r="AW389">
        <v>73.975160000000002</v>
      </c>
      <c r="AX389">
        <v>72.470353000000003</v>
      </c>
      <c r="AY389">
        <v>71.215545000000006</v>
      </c>
      <c r="AZ389">
        <v>69.279646999999997</v>
      </c>
      <c r="BA389">
        <v>69.011218</v>
      </c>
      <c r="BB389">
        <v>72.198718</v>
      </c>
      <c r="BC389">
        <v>77.25</v>
      </c>
      <c r="BD389">
        <v>81.660256000000004</v>
      </c>
      <c r="BE389">
        <v>85.976763000000005</v>
      </c>
      <c r="BF389">
        <v>90.407050999999996</v>
      </c>
      <c r="BG389">
        <v>93.338140999999993</v>
      </c>
      <c r="BH389">
        <v>93.173077000000006</v>
      </c>
      <c r="BI389">
        <v>90.382211999999996</v>
      </c>
      <c r="BJ389">
        <v>88.120993999999996</v>
      </c>
      <c r="BK389">
        <v>84.659454999999994</v>
      </c>
      <c r="BL389">
        <v>81.444711999999996</v>
      </c>
      <c r="BM389">
        <v>78.851763000000005</v>
      </c>
      <c r="BN389">
        <v>76.730768999999995</v>
      </c>
      <c r="BO389">
        <v>74.773236999999995</v>
      </c>
      <c r="BP389">
        <v>73.682692000000003</v>
      </c>
      <c r="BQ389">
        <v>73.068109000000007</v>
      </c>
      <c r="BR389">
        <v>72.054486999999995</v>
      </c>
      <c r="BS389">
        <v>-200.8056</v>
      </c>
      <c r="BT389">
        <v>-158.40110000000001</v>
      </c>
      <c r="BU389">
        <v>-347.36020000000002</v>
      </c>
      <c r="BV389">
        <v>244.64760000000001</v>
      </c>
      <c r="BW389">
        <v>-93.172600000000003</v>
      </c>
      <c r="BX389">
        <v>147.88910000000001</v>
      </c>
      <c r="BY389">
        <v>-38.686669999999999</v>
      </c>
      <c r="BZ389">
        <v>-313.99200000000002</v>
      </c>
      <c r="CA389">
        <v>235.43960000000001</v>
      </c>
      <c r="CB389">
        <v>109.6114</v>
      </c>
      <c r="CC389">
        <v>103.8466</v>
      </c>
      <c r="CD389">
        <v>231.6508</v>
      </c>
      <c r="CE389">
        <v>161.0985</v>
      </c>
      <c r="CF389">
        <v>-101.0861</v>
      </c>
      <c r="CG389">
        <v>62.5779</v>
      </c>
      <c r="CH389">
        <v>-488.04759999999999</v>
      </c>
      <c r="CI389">
        <v>-678.49860000000001</v>
      </c>
      <c r="CJ389">
        <v>75.452119999999994</v>
      </c>
      <c r="CK389">
        <v>-150.07409999999999</v>
      </c>
      <c r="CL389">
        <v>-141.2654</v>
      </c>
      <c r="CM389">
        <v>-38.765940000000001</v>
      </c>
      <c r="CN389">
        <v>70.650940000000006</v>
      </c>
      <c r="CO389">
        <v>76.039180000000002</v>
      </c>
      <c r="CP389">
        <v>119.6283</v>
      </c>
      <c r="CQ389">
        <v>1666.2049999999999</v>
      </c>
      <c r="CR389">
        <v>3823.3110000000001</v>
      </c>
      <c r="CS389">
        <v>3021.3449999999998</v>
      </c>
      <c r="CT389">
        <v>9792.1790000000001</v>
      </c>
      <c r="CU389">
        <v>2877.0369999999998</v>
      </c>
      <c r="CV389">
        <v>3668.0070000000001</v>
      </c>
      <c r="CW389">
        <v>526.11389999999994</v>
      </c>
      <c r="CX389">
        <v>4756.0609999999997</v>
      </c>
      <c r="CY389">
        <v>2443.9340000000002</v>
      </c>
      <c r="CZ389">
        <v>3603.6610000000001</v>
      </c>
      <c r="DA389">
        <v>2633.5929999999998</v>
      </c>
      <c r="DB389">
        <v>3463.4319999999998</v>
      </c>
      <c r="DC389">
        <v>3916.6750000000002</v>
      </c>
      <c r="DD389">
        <v>4107.3729999999996</v>
      </c>
      <c r="DE389">
        <v>4105.0320000000002</v>
      </c>
      <c r="DF389">
        <v>2867.1889999999999</v>
      </c>
      <c r="DG389">
        <v>2817.7510000000002</v>
      </c>
      <c r="DH389">
        <v>2767.1889999999999</v>
      </c>
      <c r="DI389">
        <v>3398.31</v>
      </c>
      <c r="DJ389">
        <v>4917.5730000000003</v>
      </c>
      <c r="DK389">
        <v>4885.2209999999995</v>
      </c>
      <c r="DL389">
        <v>2813.7579999999998</v>
      </c>
      <c r="DM389">
        <v>2216.8679999999999</v>
      </c>
      <c r="DN389">
        <v>701.83510000000001</v>
      </c>
      <c r="DO389">
        <v>15</v>
      </c>
      <c r="DP389">
        <v>18</v>
      </c>
      <c r="DQ389">
        <v>0.83199999999999996</v>
      </c>
    </row>
    <row r="390" spans="1:121" x14ac:dyDescent="0.3">
      <c r="A390" t="str">
        <f t="shared" si="6"/>
        <v>Size_Grp-200 kW and above_Elect DA 1-4 (1PM-9PM)_44734_18-18</v>
      </c>
      <c r="B390" t="s">
        <v>61</v>
      </c>
      <c r="C390" t="s">
        <v>199</v>
      </c>
      <c r="D390" t="s">
        <v>60</v>
      </c>
      <c r="E390" t="s">
        <v>60</v>
      </c>
      <c r="F390" t="s">
        <v>60</v>
      </c>
      <c r="G390" t="s">
        <v>60</v>
      </c>
      <c r="H390" t="s">
        <v>60</v>
      </c>
      <c r="I390" t="s">
        <v>60</v>
      </c>
      <c r="J390" t="s">
        <v>101</v>
      </c>
      <c r="K390" t="s">
        <v>195</v>
      </c>
      <c r="L390" s="10">
        <v>44734</v>
      </c>
      <c r="M390">
        <v>18</v>
      </c>
      <c r="N390">
        <v>18</v>
      </c>
      <c r="O390" t="s">
        <v>245</v>
      </c>
      <c r="P390">
        <v>5</v>
      </c>
      <c r="Q390">
        <v>5</v>
      </c>
      <c r="R390">
        <v>0</v>
      </c>
      <c r="S390">
        <v>0</v>
      </c>
      <c r="T390">
        <v>1</v>
      </c>
      <c r="U390">
        <v>1</v>
      </c>
      <c r="V390">
        <v>1</v>
      </c>
      <c r="AU390">
        <v>77.3</v>
      </c>
      <c r="AV390">
        <v>74.900000000000006</v>
      </c>
      <c r="AW390">
        <v>73.3</v>
      </c>
      <c r="AX390">
        <v>73.3</v>
      </c>
      <c r="AY390">
        <v>71.599999999999994</v>
      </c>
      <c r="AZ390">
        <v>70.3</v>
      </c>
      <c r="BA390">
        <v>70.3</v>
      </c>
      <c r="BB390">
        <v>75.099999999999994</v>
      </c>
      <c r="BC390">
        <v>80.7</v>
      </c>
      <c r="BD390">
        <v>85.8</v>
      </c>
      <c r="BE390">
        <v>88</v>
      </c>
      <c r="BF390">
        <v>89.4</v>
      </c>
      <c r="BG390">
        <v>93.4</v>
      </c>
      <c r="BH390">
        <v>96.3</v>
      </c>
      <c r="BI390">
        <v>96.4</v>
      </c>
      <c r="BJ390">
        <v>97</v>
      </c>
      <c r="BK390">
        <v>94.7</v>
      </c>
      <c r="BL390">
        <v>91.5</v>
      </c>
      <c r="BM390">
        <v>88.5</v>
      </c>
      <c r="BN390">
        <v>86.7</v>
      </c>
      <c r="BO390">
        <v>84.5</v>
      </c>
      <c r="BP390">
        <v>82.8</v>
      </c>
      <c r="BQ390">
        <v>77.599999999999994</v>
      </c>
      <c r="BR390">
        <v>75.3</v>
      </c>
      <c r="DO390">
        <v>18</v>
      </c>
      <c r="DP390">
        <v>18</v>
      </c>
    </row>
    <row r="391" spans="1:121" x14ac:dyDescent="0.3">
      <c r="A391" t="str">
        <f t="shared" si="6"/>
        <v>All_Elect DA 1-4 (1PM-9PM)_44734_15-15</v>
      </c>
      <c r="B391" t="s">
        <v>61</v>
      </c>
      <c r="C391" t="s">
        <v>60</v>
      </c>
      <c r="D391" t="s">
        <v>60</v>
      </c>
      <c r="E391" t="s">
        <v>60</v>
      </c>
      <c r="F391" t="s">
        <v>60</v>
      </c>
      <c r="G391" t="s">
        <v>60</v>
      </c>
      <c r="H391" t="s">
        <v>60</v>
      </c>
      <c r="I391" t="s">
        <v>60</v>
      </c>
      <c r="J391" t="s">
        <v>60</v>
      </c>
      <c r="K391" t="s">
        <v>195</v>
      </c>
      <c r="L391" s="10">
        <v>44734</v>
      </c>
      <c r="M391">
        <v>15</v>
      </c>
      <c r="N391">
        <v>15</v>
      </c>
      <c r="O391" t="s">
        <v>245</v>
      </c>
      <c r="P391">
        <v>46</v>
      </c>
      <c r="Q391">
        <v>46</v>
      </c>
      <c r="R391">
        <v>0</v>
      </c>
      <c r="S391">
        <v>1</v>
      </c>
      <c r="T391">
        <v>0</v>
      </c>
      <c r="U391">
        <v>1</v>
      </c>
      <c r="V391">
        <v>1</v>
      </c>
      <c r="AU391">
        <v>76.608695999999995</v>
      </c>
      <c r="AV391">
        <v>75.717391000000006</v>
      </c>
      <c r="AW391">
        <v>73.913043000000002</v>
      </c>
      <c r="AX391">
        <v>73.304348000000005</v>
      </c>
      <c r="AY391">
        <v>72.695651999999995</v>
      </c>
      <c r="AZ391">
        <v>70.195651999999995</v>
      </c>
      <c r="BA391">
        <v>69.608695999999995</v>
      </c>
      <c r="BB391">
        <v>72</v>
      </c>
      <c r="BC391">
        <v>77</v>
      </c>
      <c r="BD391">
        <v>81.5</v>
      </c>
      <c r="BE391">
        <v>87.304348000000005</v>
      </c>
      <c r="BF391">
        <v>93.217391000000006</v>
      </c>
      <c r="BG391">
        <v>95.608695999999995</v>
      </c>
      <c r="BH391">
        <v>94</v>
      </c>
      <c r="BI391">
        <v>89.695651999999995</v>
      </c>
      <c r="BJ391">
        <v>86.021738999999997</v>
      </c>
      <c r="BK391">
        <v>82.586956999999998</v>
      </c>
      <c r="BL391">
        <v>79.304348000000005</v>
      </c>
      <c r="BM391">
        <v>76.586956999999998</v>
      </c>
      <c r="BN391">
        <v>74.5</v>
      </c>
      <c r="BO391">
        <v>72.695651999999995</v>
      </c>
      <c r="BP391">
        <v>71.782608999999994</v>
      </c>
      <c r="BQ391">
        <v>73.195651999999995</v>
      </c>
      <c r="BR391">
        <v>72.282608999999994</v>
      </c>
      <c r="DO391">
        <v>15</v>
      </c>
      <c r="DP391">
        <v>15</v>
      </c>
    </row>
    <row r="392" spans="1:121" x14ac:dyDescent="0.3">
      <c r="A392" t="str">
        <f t="shared" si="6"/>
        <v>Size_Grp-Below 20 kW_Elect DA 1-4 (1PM-9PM)_44734_15-15</v>
      </c>
      <c r="B392" t="s">
        <v>61</v>
      </c>
      <c r="C392" t="s">
        <v>246</v>
      </c>
      <c r="D392" t="s">
        <v>60</v>
      </c>
      <c r="E392" t="s">
        <v>60</v>
      </c>
      <c r="F392" t="s">
        <v>60</v>
      </c>
      <c r="G392" t="s">
        <v>60</v>
      </c>
      <c r="H392" t="s">
        <v>60</v>
      </c>
      <c r="I392" t="s">
        <v>60</v>
      </c>
      <c r="J392" t="s">
        <v>247</v>
      </c>
      <c r="K392" t="s">
        <v>195</v>
      </c>
      <c r="L392" s="10">
        <v>44734</v>
      </c>
      <c r="M392">
        <v>15</v>
      </c>
      <c r="N392">
        <v>15</v>
      </c>
      <c r="O392" t="s">
        <v>245</v>
      </c>
      <c r="P392">
        <v>2</v>
      </c>
      <c r="Q392">
        <v>2</v>
      </c>
      <c r="R392">
        <v>0</v>
      </c>
      <c r="S392">
        <v>0</v>
      </c>
      <c r="T392">
        <v>1</v>
      </c>
      <c r="U392">
        <v>1</v>
      </c>
      <c r="V392">
        <v>1</v>
      </c>
      <c r="AU392">
        <v>76.5</v>
      </c>
      <c r="AV392">
        <v>75.5</v>
      </c>
      <c r="AW392">
        <v>73.75</v>
      </c>
      <c r="AX392">
        <v>73.25</v>
      </c>
      <c r="AY392">
        <v>72.75</v>
      </c>
      <c r="AZ392">
        <v>70.25</v>
      </c>
      <c r="BA392">
        <v>69.5</v>
      </c>
      <c r="BB392">
        <v>72</v>
      </c>
      <c r="BC392">
        <v>77</v>
      </c>
      <c r="BD392">
        <v>81.5</v>
      </c>
      <c r="BE392">
        <v>87.25</v>
      </c>
      <c r="BF392">
        <v>93</v>
      </c>
      <c r="BG392">
        <v>95.5</v>
      </c>
      <c r="BH392">
        <v>94</v>
      </c>
      <c r="BI392">
        <v>89.75</v>
      </c>
      <c r="BJ392">
        <v>85.75</v>
      </c>
      <c r="BK392">
        <v>82.75</v>
      </c>
      <c r="BL392">
        <v>79.25</v>
      </c>
      <c r="BM392">
        <v>76.75</v>
      </c>
      <c r="BN392">
        <v>74.5</v>
      </c>
      <c r="BO392">
        <v>72.75</v>
      </c>
      <c r="BP392">
        <v>72</v>
      </c>
      <c r="BQ392">
        <v>73.25</v>
      </c>
      <c r="BR392">
        <v>72.5</v>
      </c>
      <c r="DO392">
        <v>15</v>
      </c>
      <c r="DP392">
        <v>15</v>
      </c>
    </row>
    <row r="393" spans="1:121" x14ac:dyDescent="0.3">
      <c r="A393" t="str">
        <f t="shared" si="6"/>
        <v>OtherDR-No_Elect DA 1-4 (1PM-9PM)_44734_15-15</v>
      </c>
      <c r="B393" t="s">
        <v>61</v>
      </c>
      <c r="C393" t="s">
        <v>299</v>
      </c>
      <c r="D393" t="s">
        <v>60</v>
      </c>
      <c r="E393" t="s">
        <v>60</v>
      </c>
      <c r="F393" t="s">
        <v>60</v>
      </c>
      <c r="G393" t="s">
        <v>60</v>
      </c>
      <c r="H393" t="s">
        <v>60</v>
      </c>
      <c r="I393" t="s">
        <v>96</v>
      </c>
      <c r="J393" t="s">
        <v>60</v>
      </c>
      <c r="K393" t="s">
        <v>195</v>
      </c>
      <c r="L393" s="10">
        <v>44734</v>
      </c>
      <c r="M393">
        <v>15</v>
      </c>
      <c r="N393">
        <v>15</v>
      </c>
      <c r="O393" t="s">
        <v>245</v>
      </c>
      <c r="P393">
        <v>46</v>
      </c>
      <c r="Q393">
        <v>46</v>
      </c>
      <c r="R393">
        <v>0</v>
      </c>
      <c r="S393">
        <v>1</v>
      </c>
      <c r="T393">
        <v>0</v>
      </c>
      <c r="U393">
        <v>1</v>
      </c>
      <c r="V393">
        <v>1</v>
      </c>
      <c r="AU393">
        <v>76.608695999999995</v>
      </c>
      <c r="AV393">
        <v>75.717391000000006</v>
      </c>
      <c r="AW393">
        <v>73.913043000000002</v>
      </c>
      <c r="AX393">
        <v>73.304348000000005</v>
      </c>
      <c r="AY393">
        <v>72.695651999999995</v>
      </c>
      <c r="AZ393">
        <v>70.195651999999995</v>
      </c>
      <c r="BA393">
        <v>69.608695999999995</v>
      </c>
      <c r="BB393">
        <v>72</v>
      </c>
      <c r="BC393">
        <v>77</v>
      </c>
      <c r="BD393">
        <v>81.5</v>
      </c>
      <c r="BE393">
        <v>87.304348000000005</v>
      </c>
      <c r="BF393">
        <v>93.217391000000006</v>
      </c>
      <c r="BG393">
        <v>95.608695999999995</v>
      </c>
      <c r="BH393">
        <v>94</v>
      </c>
      <c r="BI393">
        <v>89.695651999999995</v>
      </c>
      <c r="BJ393">
        <v>86.021738999999997</v>
      </c>
      <c r="BK393">
        <v>82.586956999999998</v>
      </c>
      <c r="BL393">
        <v>79.304348000000005</v>
      </c>
      <c r="BM393">
        <v>76.586956999999998</v>
      </c>
      <c r="BN393">
        <v>74.5</v>
      </c>
      <c r="BO393">
        <v>72.695651999999995</v>
      </c>
      <c r="BP393">
        <v>71.782608999999994</v>
      </c>
      <c r="BQ393">
        <v>73.195651999999995</v>
      </c>
      <c r="BR393">
        <v>72.282608999999994</v>
      </c>
      <c r="DO393">
        <v>15</v>
      </c>
      <c r="DP393">
        <v>15</v>
      </c>
    </row>
    <row r="394" spans="1:121" x14ac:dyDescent="0.3">
      <c r="A394" t="str">
        <f t="shared" si="6"/>
        <v>AutoDR-No_Elect DA 1-4 (1PM-9PM)_44734_15-15</v>
      </c>
      <c r="B394" t="s">
        <v>61</v>
      </c>
      <c r="C394" t="s">
        <v>297</v>
      </c>
      <c r="D394" t="s">
        <v>60</v>
      </c>
      <c r="E394" t="s">
        <v>60</v>
      </c>
      <c r="F394" t="s">
        <v>60</v>
      </c>
      <c r="G394" t="s">
        <v>60</v>
      </c>
      <c r="H394" t="s">
        <v>96</v>
      </c>
      <c r="I394" t="s">
        <v>60</v>
      </c>
      <c r="J394" t="s">
        <v>60</v>
      </c>
      <c r="K394" t="s">
        <v>195</v>
      </c>
      <c r="L394" s="10">
        <v>44734</v>
      </c>
      <c r="M394">
        <v>15</v>
      </c>
      <c r="N394">
        <v>15</v>
      </c>
      <c r="O394" t="s">
        <v>245</v>
      </c>
      <c r="P394">
        <v>40</v>
      </c>
      <c r="Q394">
        <v>40</v>
      </c>
      <c r="R394">
        <v>0</v>
      </c>
      <c r="S394">
        <v>1</v>
      </c>
      <c r="T394">
        <v>0</v>
      </c>
      <c r="U394">
        <v>1</v>
      </c>
      <c r="V394">
        <v>1</v>
      </c>
      <c r="AU394">
        <v>76.625</v>
      </c>
      <c r="AV394">
        <v>75.75</v>
      </c>
      <c r="AW394">
        <v>73.9375</v>
      </c>
      <c r="AX394">
        <v>73.3125</v>
      </c>
      <c r="AY394">
        <v>72.6875</v>
      </c>
      <c r="AZ394">
        <v>70.1875</v>
      </c>
      <c r="BA394">
        <v>69.625</v>
      </c>
      <c r="BB394">
        <v>72</v>
      </c>
      <c r="BC394">
        <v>77</v>
      </c>
      <c r="BD394">
        <v>81.5</v>
      </c>
      <c r="BE394">
        <v>87.3125</v>
      </c>
      <c r="BF394">
        <v>93.25</v>
      </c>
      <c r="BG394">
        <v>95.625</v>
      </c>
      <c r="BH394">
        <v>94</v>
      </c>
      <c r="BI394">
        <v>89.6875</v>
      </c>
      <c r="BJ394">
        <v>86.0625</v>
      </c>
      <c r="BK394">
        <v>82.5625</v>
      </c>
      <c r="BL394">
        <v>79.3125</v>
      </c>
      <c r="BM394">
        <v>76.5625</v>
      </c>
      <c r="BN394">
        <v>74.5</v>
      </c>
      <c r="BO394">
        <v>72.6875</v>
      </c>
      <c r="BP394">
        <v>71.75</v>
      </c>
      <c r="BQ394">
        <v>73.1875</v>
      </c>
      <c r="BR394">
        <v>72.25</v>
      </c>
      <c r="DO394">
        <v>15</v>
      </c>
      <c r="DP394">
        <v>15</v>
      </c>
    </row>
    <row r="395" spans="1:121" x14ac:dyDescent="0.3">
      <c r="A395" t="str">
        <f t="shared" si="6"/>
        <v>Size_Grp-20 to 199.99 kW_Elect DA 1-4 (1PM-9PM)_44734_18-18</v>
      </c>
      <c r="B395" t="s">
        <v>61</v>
      </c>
      <c r="C395" t="s">
        <v>193</v>
      </c>
      <c r="D395" t="s">
        <v>60</v>
      </c>
      <c r="E395" t="s">
        <v>60</v>
      </c>
      <c r="F395" t="s">
        <v>60</v>
      </c>
      <c r="G395" t="s">
        <v>60</v>
      </c>
      <c r="H395" t="s">
        <v>60</v>
      </c>
      <c r="I395" t="s">
        <v>60</v>
      </c>
      <c r="J395" t="s">
        <v>100</v>
      </c>
      <c r="K395" t="s">
        <v>195</v>
      </c>
      <c r="L395" s="10">
        <v>44734</v>
      </c>
      <c r="M395">
        <v>18</v>
      </c>
      <c r="N395">
        <v>18</v>
      </c>
      <c r="O395" t="s">
        <v>245</v>
      </c>
      <c r="P395">
        <v>35</v>
      </c>
      <c r="Q395">
        <v>35</v>
      </c>
      <c r="R395">
        <v>0</v>
      </c>
      <c r="S395">
        <v>0</v>
      </c>
      <c r="T395">
        <v>0</v>
      </c>
      <c r="U395">
        <v>1</v>
      </c>
      <c r="V395">
        <v>1</v>
      </c>
      <c r="AU395">
        <v>76.814285999999996</v>
      </c>
      <c r="AV395">
        <v>75.214286000000001</v>
      </c>
      <c r="AW395">
        <v>74.228571000000002</v>
      </c>
      <c r="AX395">
        <v>71.614286000000007</v>
      </c>
      <c r="AY395">
        <v>69.614286000000007</v>
      </c>
      <c r="AZ395">
        <v>68.171429000000003</v>
      </c>
      <c r="BA395">
        <v>68.271428999999998</v>
      </c>
      <c r="BB395">
        <v>72.128570999999994</v>
      </c>
      <c r="BC395">
        <v>77.142857000000006</v>
      </c>
      <c r="BD395">
        <v>81.414286000000004</v>
      </c>
      <c r="BE395">
        <v>84.457143000000002</v>
      </c>
      <c r="BF395">
        <v>87.571428999999995</v>
      </c>
      <c r="BG395">
        <v>90.942857000000004</v>
      </c>
      <c r="BH395">
        <v>91.928571000000005</v>
      </c>
      <c r="BI395">
        <v>90.357142999999994</v>
      </c>
      <c r="BJ395">
        <v>89.257142999999999</v>
      </c>
      <c r="BK395">
        <v>85.671429000000003</v>
      </c>
      <c r="BL395">
        <v>82.542856999999998</v>
      </c>
      <c r="BM395">
        <v>80.157143000000005</v>
      </c>
      <c r="BN395">
        <v>77.914286000000004</v>
      </c>
      <c r="BO395">
        <v>75.785713999999999</v>
      </c>
      <c r="BP395">
        <v>74.7</v>
      </c>
      <c r="BQ395">
        <v>72.557142999999996</v>
      </c>
      <c r="BR395">
        <v>71.599999999999994</v>
      </c>
      <c r="DO395">
        <v>18</v>
      </c>
      <c r="DP395">
        <v>18</v>
      </c>
    </row>
    <row r="396" spans="1:121" x14ac:dyDescent="0.3">
      <c r="A396" t="str">
        <f t="shared" si="6"/>
        <v>Industry_Type-5. Offices, Hotels, Finance, Services_Elect DA 1-4 (1PM-9PM)_44734_15-15</v>
      </c>
      <c r="B396" t="s">
        <v>61</v>
      </c>
      <c r="C396" t="s">
        <v>197</v>
      </c>
      <c r="D396" t="s">
        <v>60</v>
      </c>
      <c r="E396" t="s">
        <v>60</v>
      </c>
      <c r="F396" t="s">
        <v>60</v>
      </c>
      <c r="G396" t="s">
        <v>37</v>
      </c>
      <c r="H396" t="s">
        <v>60</v>
      </c>
      <c r="I396" t="s">
        <v>60</v>
      </c>
      <c r="J396" t="s">
        <v>60</v>
      </c>
      <c r="K396" t="s">
        <v>195</v>
      </c>
      <c r="L396" s="10">
        <v>44734</v>
      </c>
      <c r="M396">
        <v>15</v>
      </c>
      <c r="N396">
        <v>15</v>
      </c>
      <c r="O396" t="s">
        <v>245</v>
      </c>
      <c r="P396">
        <v>1</v>
      </c>
      <c r="Q396">
        <v>1</v>
      </c>
      <c r="R396">
        <v>0</v>
      </c>
      <c r="S396">
        <v>0</v>
      </c>
      <c r="T396">
        <v>1</v>
      </c>
      <c r="U396">
        <v>0</v>
      </c>
      <c r="V396">
        <v>1</v>
      </c>
      <c r="AU396">
        <v>77</v>
      </c>
      <c r="AV396">
        <v>76.5</v>
      </c>
      <c r="AW396">
        <v>74.5</v>
      </c>
      <c r="AX396">
        <v>73.5</v>
      </c>
      <c r="AY396">
        <v>72.5</v>
      </c>
      <c r="AZ396">
        <v>70</v>
      </c>
      <c r="BA396">
        <v>70</v>
      </c>
      <c r="BB396">
        <v>72</v>
      </c>
      <c r="BC396">
        <v>77</v>
      </c>
      <c r="BD396">
        <v>81.5</v>
      </c>
      <c r="BE396">
        <v>87.5</v>
      </c>
      <c r="BF396">
        <v>94</v>
      </c>
      <c r="BG396">
        <v>96</v>
      </c>
      <c r="BH396">
        <v>94</v>
      </c>
      <c r="BI396">
        <v>89.5</v>
      </c>
      <c r="BJ396">
        <v>87</v>
      </c>
      <c r="BK396">
        <v>82</v>
      </c>
      <c r="BL396">
        <v>79.5</v>
      </c>
      <c r="BM396">
        <v>76</v>
      </c>
      <c r="BN396">
        <v>74.5</v>
      </c>
      <c r="BO396">
        <v>72.5</v>
      </c>
      <c r="BP396">
        <v>71</v>
      </c>
      <c r="BQ396">
        <v>73</v>
      </c>
      <c r="BR396">
        <v>71.5</v>
      </c>
      <c r="DO396">
        <v>15</v>
      </c>
      <c r="DP396">
        <v>15</v>
      </c>
    </row>
    <row r="397" spans="1:121" x14ac:dyDescent="0.3">
      <c r="A397" t="str">
        <f t="shared" si="6"/>
        <v>Size_Grp-Below 20 kW_Elect DA 1-4 (1PM-9PM)_44734_18-18</v>
      </c>
      <c r="B397" t="s">
        <v>61</v>
      </c>
      <c r="C397" t="s">
        <v>246</v>
      </c>
      <c r="D397" t="s">
        <v>60</v>
      </c>
      <c r="E397" t="s">
        <v>60</v>
      </c>
      <c r="F397" t="s">
        <v>60</v>
      </c>
      <c r="G397" t="s">
        <v>60</v>
      </c>
      <c r="H397" t="s">
        <v>60</v>
      </c>
      <c r="I397" t="s">
        <v>60</v>
      </c>
      <c r="J397" t="s">
        <v>247</v>
      </c>
      <c r="K397" t="s">
        <v>195</v>
      </c>
      <c r="L397" s="10">
        <v>44734</v>
      </c>
      <c r="M397">
        <v>18</v>
      </c>
      <c r="N397">
        <v>18</v>
      </c>
      <c r="O397" t="s">
        <v>245</v>
      </c>
      <c r="P397">
        <v>2</v>
      </c>
      <c r="Q397">
        <v>2</v>
      </c>
      <c r="R397">
        <v>0</v>
      </c>
      <c r="S397">
        <v>0</v>
      </c>
      <c r="T397">
        <v>1</v>
      </c>
      <c r="U397">
        <v>0</v>
      </c>
      <c r="V397">
        <v>1</v>
      </c>
      <c r="AU397">
        <v>74.5</v>
      </c>
      <c r="AV397">
        <v>72.5</v>
      </c>
      <c r="AW397">
        <v>70.5</v>
      </c>
      <c r="AX397">
        <v>68.5</v>
      </c>
      <c r="AY397">
        <v>70</v>
      </c>
      <c r="AZ397">
        <v>69.5</v>
      </c>
      <c r="BA397">
        <v>67.5</v>
      </c>
      <c r="BB397">
        <v>71.5</v>
      </c>
      <c r="BC397">
        <v>77.5</v>
      </c>
      <c r="BD397">
        <v>81</v>
      </c>
      <c r="BE397">
        <v>82</v>
      </c>
      <c r="BF397">
        <v>87</v>
      </c>
      <c r="BG397">
        <v>91</v>
      </c>
      <c r="BH397">
        <v>93.5</v>
      </c>
      <c r="BI397">
        <v>94</v>
      </c>
      <c r="BJ397">
        <v>93</v>
      </c>
      <c r="BK397">
        <v>89.5</v>
      </c>
      <c r="BL397">
        <v>85.5</v>
      </c>
      <c r="BM397">
        <v>82.5</v>
      </c>
      <c r="BN397">
        <v>81.5</v>
      </c>
      <c r="BO397">
        <v>80.5</v>
      </c>
      <c r="BP397">
        <v>76</v>
      </c>
      <c r="BQ397">
        <v>70</v>
      </c>
      <c r="BR397">
        <v>68.5</v>
      </c>
      <c r="DO397">
        <v>18</v>
      </c>
      <c r="DP397">
        <v>18</v>
      </c>
    </row>
    <row r="398" spans="1:121" x14ac:dyDescent="0.3">
      <c r="A398" t="str">
        <f t="shared" si="6"/>
        <v>AutoDR-No_Elect DA 1-4 (1PM-9PM)_44734_18-18</v>
      </c>
      <c r="B398" t="s">
        <v>61</v>
      </c>
      <c r="C398" t="s">
        <v>297</v>
      </c>
      <c r="D398" t="s">
        <v>60</v>
      </c>
      <c r="E398" t="s">
        <v>60</v>
      </c>
      <c r="F398" t="s">
        <v>60</v>
      </c>
      <c r="G398" t="s">
        <v>60</v>
      </c>
      <c r="H398" t="s">
        <v>96</v>
      </c>
      <c r="I398" t="s">
        <v>60</v>
      </c>
      <c r="J398" t="s">
        <v>60</v>
      </c>
      <c r="K398" t="s">
        <v>195</v>
      </c>
      <c r="L398" s="10">
        <v>44734</v>
      </c>
      <c r="M398">
        <v>18</v>
      </c>
      <c r="N398">
        <v>18</v>
      </c>
      <c r="O398" t="s">
        <v>245</v>
      </c>
      <c r="P398">
        <v>40</v>
      </c>
      <c r="Q398">
        <v>40</v>
      </c>
      <c r="R398">
        <v>0</v>
      </c>
      <c r="S398">
        <v>1</v>
      </c>
      <c r="T398">
        <v>0</v>
      </c>
      <c r="U398">
        <v>1</v>
      </c>
      <c r="V398">
        <v>1</v>
      </c>
      <c r="AU398">
        <v>76.782050999999996</v>
      </c>
      <c r="AV398">
        <v>75.064103000000003</v>
      </c>
      <c r="AW398">
        <v>74.012821000000002</v>
      </c>
      <c r="AX398">
        <v>71.628204999999994</v>
      </c>
      <c r="AY398">
        <v>69.743589999999998</v>
      </c>
      <c r="AZ398">
        <v>68.371795000000006</v>
      </c>
      <c r="BA398">
        <v>68.397435999999999</v>
      </c>
      <c r="BB398">
        <v>72.397435999999999</v>
      </c>
      <c r="BC398">
        <v>77.5</v>
      </c>
      <c r="BD398">
        <v>81.820513000000005</v>
      </c>
      <c r="BE398">
        <v>84.641025999999997</v>
      </c>
      <c r="BF398">
        <v>87.564103000000003</v>
      </c>
      <c r="BG398">
        <v>91.051282</v>
      </c>
      <c r="BH398">
        <v>92.346153999999999</v>
      </c>
      <c r="BI398">
        <v>91.076922999999994</v>
      </c>
      <c r="BJ398">
        <v>90.179486999999995</v>
      </c>
      <c r="BK398">
        <v>86.756410000000002</v>
      </c>
      <c r="BL398">
        <v>83.576922999999994</v>
      </c>
      <c r="BM398">
        <v>81.141025999999997</v>
      </c>
      <c r="BN398">
        <v>78.961538000000004</v>
      </c>
      <c r="BO398">
        <v>76.858974000000003</v>
      </c>
      <c r="BP398">
        <v>75.615385000000003</v>
      </c>
      <c r="BQ398">
        <v>72.948718</v>
      </c>
      <c r="BR398">
        <v>71.858974000000003</v>
      </c>
      <c r="DO398">
        <v>18</v>
      </c>
      <c r="DP398">
        <v>18</v>
      </c>
    </row>
    <row r="399" spans="1:121" x14ac:dyDescent="0.3">
      <c r="A399" t="str">
        <f t="shared" si="6"/>
        <v>LCA-Greater Bay Area_Elect DA 1-4 (1PM-9PM)_44734_15-15</v>
      </c>
      <c r="B399" t="s">
        <v>61</v>
      </c>
      <c r="C399" t="s">
        <v>201</v>
      </c>
      <c r="D399" t="s">
        <v>36</v>
      </c>
      <c r="E399" t="s">
        <v>60</v>
      </c>
      <c r="F399" t="s">
        <v>60</v>
      </c>
      <c r="G399" t="s">
        <v>60</v>
      </c>
      <c r="H399" t="s">
        <v>60</v>
      </c>
      <c r="I399" t="s">
        <v>60</v>
      </c>
      <c r="J399" t="s">
        <v>60</v>
      </c>
      <c r="K399" t="s">
        <v>195</v>
      </c>
      <c r="L399" s="10">
        <v>44734</v>
      </c>
      <c r="M399">
        <v>15</v>
      </c>
      <c r="N399">
        <v>15</v>
      </c>
      <c r="O399" t="s">
        <v>245</v>
      </c>
      <c r="P399">
        <v>46</v>
      </c>
      <c r="Q399">
        <v>46</v>
      </c>
      <c r="R399">
        <v>0</v>
      </c>
      <c r="S399">
        <v>1</v>
      </c>
      <c r="T399">
        <v>0</v>
      </c>
      <c r="U399">
        <v>1</v>
      </c>
      <c r="V399">
        <v>1</v>
      </c>
      <c r="AU399">
        <v>76.608695999999995</v>
      </c>
      <c r="AV399">
        <v>75.717391000000006</v>
      </c>
      <c r="AW399">
        <v>73.913043000000002</v>
      </c>
      <c r="AX399">
        <v>73.304348000000005</v>
      </c>
      <c r="AY399">
        <v>72.695651999999995</v>
      </c>
      <c r="AZ399">
        <v>70.195651999999995</v>
      </c>
      <c r="BA399">
        <v>69.608695999999995</v>
      </c>
      <c r="BB399">
        <v>72</v>
      </c>
      <c r="BC399">
        <v>77</v>
      </c>
      <c r="BD399">
        <v>81.5</v>
      </c>
      <c r="BE399">
        <v>87.304348000000005</v>
      </c>
      <c r="BF399">
        <v>93.217391000000006</v>
      </c>
      <c r="BG399">
        <v>95.608695999999995</v>
      </c>
      <c r="BH399">
        <v>94</v>
      </c>
      <c r="BI399">
        <v>89.695651999999995</v>
      </c>
      <c r="BJ399">
        <v>86.021738999999997</v>
      </c>
      <c r="BK399">
        <v>82.586956999999998</v>
      </c>
      <c r="BL399">
        <v>79.304348000000005</v>
      </c>
      <c r="BM399">
        <v>76.586956999999998</v>
      </c>
      <c r="BN399">
        <v>74.5</v>
      </c>
      <c r="BO399">
        <v>72.695651999999995</v>
      </c>
      <c r="BP399">
        <v>71.782608999999994</v>
      </c>
      <c r="BQ399">
        <v>73.195651999999995</v>
      </c>
      <c r="BR399">
        <v>72.282608999999994</v>
      </c>
      <c r="DO399">
        <v>15</v>
      </c>
      <c r="DP399">
        <v>15</v>
      </c>
    </row>
    <row r="400" spans="1:121" x14ac:dyDescent="0.3">
      <c r="A400" t="str">
        <f t="shared" si="6"/>
        <v>LCA-Greater Bay Area_Elect DA 1-4 (1PM-9PM)_44734_18-18</v>
      </c>
      <c r="B400" t="s">
        <v>61</v>
      </c>
      <c r="C400" t="s">
        <v>201</v>
      </c>
      <c r="D400" t="s">
        <v>36</v>
      </c>
      <c r="E400" t="s">
        <v>60</v>
      </c>
      <c r="F400" t="s">
        <v>60</v>
      </c>
      <c r="G400" t="s">
        <v>60</v>
      </c>
      <c r="H400" t="s">
        <v>60</v>
      </c>
      <c r="I400" t="s">
        <v>60</v>
      </c>
      <c r="J400" t="s">
        <v>60</v>
      </c>
      <c r="K400" t="s">
        <v>195</v>
      </c>
      <c r="L400" s="10">
        <v>44734</v>
      </c>
      <c r="M400">
        <v>18</v>
      </c>
      <c r="N400">
        <v>18</v>
      </c>
      <c r="O400" t="s">
        <v>245</v>
      </c>
      <c r="P400">
        <v>42</v>
      </c>
      <c r="Q400">
        <v>42</v>
      </c>
      <c r="R400">
        <v>0</v>
      </c>
      <c r="S400">
        <v>1</v>
      </c>
      <c r="T400">
        <v>0</v>
      </c>
      <c r="U400">
        <v>1</v>
      </c>
      <c r="V400">
        <v>1</v>
      </c>
      <c r="AU400">
        <v>76.817072999999993</v>
      </c>
      <c r="AV400">
        <v>75.109756000000004</v>
      </c>
      <c r="AW400">
        <v>74.024389999999997</v>
      </c>
      <c r="AX400">
        <v>71.743902000000006</v>
      </c>
      <c r="AY400">
        <v>69.865853999999999</v>
      </c>
      <c r="AZ400">
        <v>68.463414999999998</v>
      </c>
      <c r="BA400">
        <v>68.5</v>
      </c>
      <c r="BB400">
        <v>72.475610000000003</v>
      </c>
      <c r="BC400">
        <v>77.585365999999993</v>
      </c>
      <c r="BD400">
        <v>81.939024000000003</v>
      </c>
      <c r="BE400">
        <v>84.829267999999999</v>
      </c>
      <c r="BF400">
        <v>87.780488000000005</v>
      </c>
      <c r="BG400">
        <v>91.243902000000006</v>
      </c>
      <c r="BH400">
        <v>92.5</v>
      </c>
      <c r="BI400">
        <v>91.182927000000007</v>
      </c>
      <c r="BJ400">
        <v>90.292682999999997</v>
      </c>
      <c r="BK400">
        <v>86.865853999999999</v>
      </c>
      <c r="BL400">
        <v>83.707317000000003</v>
      </c>
      <c r="BM400">
        <v>81.231707</v>
      </c>
      <c r="BN400">
        <v>79.073171000000002</v>
      </c>
      <c r="BO400">
        <v>76.963414999999998</v>
      </c>
      <c r="BP400">
        <v>75.719511999999995</v>
      </c>
      <c r="BQ400">
        <v>73.109756000000004</v>
      </c>
      <c r="BR400">
        <v>71.975610000000003</v>
      </c>
      <c r="DO400">
        <v>18</v>
      </c>
      <c r="DP400">
        <v>18</v>
      </c>
    </row>
    <row r="401" spans="1:121" x14ac:dyDescent="0.3">
      <c r="A401" t="str">
        <f t="shared" si="6"/>
        <v>sublap_id-SLAP_PGEB_Elect DA 1-4 (1PM-9PM)_44734_18-18</v>
      </c>
      <c r="B401" t="s">
        <v>61</v>
      </c>
      <c r="C401" t="s">
        <v>268</v>
      </c>
      <c r="D401" t="s">
        <v>60</v>
      </c>
      <c r="E401" t="s">
        <v>269</v>
      </c>
      <c r="F401" t="s">
        <v>60</v>
      </c>
      <c r="G401" t="s">
        <v>60</v>
      </c>
      <c r="H401" t="s">
        <v>60</v>
      </c>
      <c r="I401" t="s">
        <v>60</v>
      </c>
      <c r="J401" t="s">
        <v>60</v>
      </c>
      <c r="K401" t="s">
        <v>195</v>
      </c>
      <c r="L401" s="10">
        <v>44734</v>
      </c>
      <c r="M401">
        <v>18</v>
      </c>
      <c r="N401">
        <v>18</v>
      </c>
      <c r="O401" t="s">
        <v>245</v>
      </c>
      <c r="P401">
        <v>42</v>
      </c>
      <c r="Q401">
        <v>42</v>
      </c>
      <c r="R401">
        <v>0</v>
      </c>
      <c r="S401">
        <v>1</v>
      </c>
      <c r="T401">
        <v>0</v>
      </c>
      <c r="U401">
        <v>1</v>
      </c>
      <c r="V401">
        <v>1</v>
      </c>
      <c r="AU401">
        <v>76.817072999999993</v>
      </c>
      <c r="AV401">
        <v>75.109756000000004</v>
      </c>
      <c r="AW401">
        <v>74.024389999999997</v>
      </c>
      <c r="AX401">
        <v>71.743902000000006</v>
      </c>
      <c r="AY401">
        <v>69.865853999999999</v>
      </c>
      <c r="AZ401">
        <v>68.463414999999998</v>
      </c>
      <c r="BA401">
        <v>68.5</v>
      </c>
      <c r="BB401">
        <v>72.475610000000003</v>
      </c>
      <c r="BC401">
        <v>77.585365999999993</v>
      </c>
      <c r="BD401">
        <v>81.939024000000003</v>
      </c>
      <c r="BE401">
        <v>84.829267999999999</v>
      </c>
      <c r="BF401">
        <v>87.780488000000005</v>
      </c>
      <c r="BG401">
        <v>91.243902000000006</v>
      </c>
      <c r="BH401">
        <v>92.5</v>
      </c>
      <c r="BI401">
        <v>91.182927000000007</v>
      </c>
      <c r="BJ401">
        <v>90.292682999999997</v>
      </c>
      <c r="BK401">
        <v>86.865853999999999</v>
      </c>
      <c r="BL401">
        <v>83.707317000000003</v>
      </c>
      <c r="BM401">
        <v>81.231707</v>
      </c>
      <c r="BN401">
        <v>79.073171000000002</v>
      </c>
      <c r="BO401">
        <v>76.963414999999998</v>
      </c>
      <c r="BP401">
        <v>75.719511999999995</v>
      </c>
      <c r="BQ401">
        <v>73.109756000000004</v>
      </c>
      <c r="BR401">
        <v>71.975610000000003</v>
      </c>
      <c r="DO401">
        <v>18</v>
      </c>
      <c r="DP401">
        <v>18</v>
      </c>
    </row>
    <row r="402" spans="1:121" x14ac:dyDescent="0.3">
      <c r="A402" t="str">
        <f t="shared" si="6"/>
        <v>Size_Grp-20 to 199.99 kW_Elect DA 1-4 (1PM-9PM)_44734_15-15</v>
      </c>
      <c r="B402" t="s">
        <v>61</v>
      </c>
      <c r="C402" t="s">
        <v>193</v>
      </c>
      <c r="D402" t="s">
        <v>60</v>
      </c>
      <c r="E402" t="s">
        <v>60</v>
      </c>
      <c r="F402" t="s">
        <v>60</v>
      </c>
      <c r="G402" t="s">
        <v>60</v>
      </c>
      <c r="H402" t="s">
        <v>60</v>
      </c>
      <c r="I402" t="s">
        <v>60</v>
      </c>
      <c r="J402" t="s">
        <v>100</v>
      </c>
      <c r="K402" t="s">
        <v>195</v>
      </c>
      <c r="L402" s="10">
        <v>44734</v>
      </c>
      <c r="M402">
        <v>15</v>
      </c>
      <c r="N402">
        <v>15</v>
      </c>
      <c r="O402" t="s">
        <v>245</v>
      </c>
      <c r="P402">
        <v>38</v>
      </c>
      <c r="Q402">
        <v>38</v>
      </c>
      <c r="R402">
        <v>0</v>
      </c>
      <c r="S402">
        <v>0</v>
      </c>
      <c r="T402">
        <v>0</v>
      </c>
      <c r="U402">
        <v>1</v>
      </c>
      <c r="V402">
        <v>1</v>
      </c>
      <c r="AU402">
        <v>76.552632000000003</v>
      </c>
      <c r="AV402">
        <v>75.605262999999994</v>
      </c>
      <c r="AW402">
        <v>73.828946999999999</v>
      </c>
      <c r="AX402">
        <v>73.276315999999994</v>
      </c>
      <c r="AY402">
        <v>72.723684000000006</v>
      </c>
      <c r="AZ402">
        <v>70.223684000000006</v>
      </c>
      <c r="BA402">
        <v>69.552632000000003</v>
      </c>
      <c r="BB402">
        <v>72</v>
      </c>
      <c r="BC402">
        <v>77</v>
      </c>
      <c r="BD402">
        <v>81.5</v>
      </c>
      <c r="BE402">
        <v>87.276315999999994</v>
      </c>
      <c r="BF402">
        <v>93.105262999999994</v>
      </c>
      <c r="BG402">
        <v>95.552632000000003</v>
      </c>
      <c r="BH402">
        <v>94</v>
      </c>
      <c r="BI402">
        <v>89.723684000000006</v>
      </c>
      <c r="BJ402">
        <v>85.881579000000002</v>
      </c>
      <c r="BK402">
        <v>82.671053000000001</v>
      </c>
      <c r="BL402">
        <v>79.276315999999994</v>
      </c>
      <c r="BM402">
        <v>76.671053000000001</v>
      </c>
      <c r="BN402">
        <v>74.5</v>
      </c>
      <c r="BO402">
        <v>72.723684000000006</v>
      </c>
      <c r="BP402">
        <v>71.894737000000006</v>
      </c>
      <c r="BQ402">
        <v>73.223684000000006</v>
      </c>
      <c r="BR402">
        <v>72.394737000000006</v>
      </c>
      <c r="DO402">
        <v>15</v>
      </c>
      <c r="DP402">
        <v>15</v>
      </c>
    </row>
    <row r="403" spans="1:121" x14ac:dyDescent="0.3">
      <c r="A403" t="str">
        <f t="shared" si="6"/>
        <v>AutoDR-Yes_Elect DA 1-4 (1PM-9PM)_44734_18-18</v>
      </c>
      <c r="B403" t="s">
        <v>61</v>
      </c>
      <c r="C403" t="s">
        <v>298</v>
      </c>
      <c r="D403" t="s">
        <v>60</v>
      </c>
      <c r="E403" t="s">
        <v>60</v>
      </c>
      <c r="F403" t="s">
        <v>60</v>
      </c>
      <c r="G403" t="s">
        <v>60</v>
      </c>
      <c r="H403" t="s">
        <v>97</v>
      </c>
      <c r="I403" t="s">
        <v>60</v>
      </c>
      <c r="J403" t="s">
        <v>60</v>
      </c>
      <c r="K403" t="s">
        <v>195</v>
      </c>
      <c r="L403" s="10">
        <v>44734</v>
      </c>
      <c r="M403">
        <v>18</v>
      </c>
      <c r="N403">
        <v>18</v>
      </c>
      <c r="O403" t="s">
        <v>245</v>
      </c>
      <c r="P403">
        <v>2</v>
      </c>
      <c r="Q403">
        <v>2</v>
      </c>
      <c r="R403">
        <v>0</v>
      </c>
      <c r="S403">
        <v>0</v>
      </c>
      <c r="T403">
        <v>1</v>
      </c>
      <c r="U403">
        <v>1</v>
      </c>
      <c r="V403">
        <v>1</v>
      </c>
      <c r="AU403">
        <v>77.5</v>
      </c>
      <c r="AV403">
        <v>76</v>
      </c>
      <c r="AW403">
        <v>74.25</v>
      </c>
      <c r="AX403">
        <v>74</v>
      </c>
      <c r="AY403">
        <v>72.25</v>
      </c>
      <c r="AZ403">
        <v>70.25</v>
      </c>
      <c r="BA403">
        <v>70.5</v>
      </c>
      <c r="BB403">
        <v>74</v>
      </c>
      <c r="BC403">
        <v>79.25</v>
      </c>
      <c r="BD403">
        <v>84.25</v>
      </c>
      <c r="BE403">
        <v>88.5</v>
      </c>
      <c r="BF403">
        <v>92</v>
      </c>
      <c r="BG403">
        <v>95</v>
      </c>
      <c r="BH403">
        <v>95.5</v>
      </c>
      <c r="BI403">
        <v>93.25</v>
      </c>
      <c r="BJ403">
        <v>92.5</v>
      </c>
      <c r="BK403">
        <v>89</v>
      </c>
      <c r="BL403">
        <v>86.25</v>
      </c>
      <c r="BM403">
        <v>83</v>
      </c>
      <c r="BN403">
        <v>81.25</v>
      </c>
      <c r="BO403">
        <v>79</v>
      </c>
      <c r="BP403">
        <v>77.75</v>
      </c>
      <c r="BQ403">
        <v>76.25</v>
      </c>
      <c r="BR403">
        <v>74.25</v>
      </c>
      <c r="DO403">
        <v>18</v>
      </c>
      <c r="DP403">
        <v>18</v>
      </c>
    </row>
    <row r="404" spans="1:121" x14ac:dyDescent="0.3">
      <c r="A404" t="str">
        <f t="shared" si="6"/>
        <v>Aggregator-CPower_Elect DA 1-4 (1PM-9PM)_44734_18-18</v>
      </c>
      <c r="B404" t="s">
        <v>61</v>
      </c>
      <c r="C404" t="s">
        <v>207</v>
      </c>
      <c r="D404" t="s">
        <v>60</v>
      </c>
      <c r="E404" t="s">
        <v>60</v>
      </c>
      <c r="F404" t="s">
        <v>41</v>
      </c>
      <c r="G404" t="s">
        <v>60</v>
      </c>
      <c r="H404" t="s">
        <v>60</v>
      </c>
      <c r="I404" t="s">
        <v>60</v>
      </c>
      <c r="J404" t="s">
        <v>60</v>
      </c>
      <c r="K404" t="s">
        <v>195</v>
      </c>
      <c r="L404" s="10">
        <v>44734</v>
      </c>
      <c r="M404">
        <v>18</v>
      </c>
      <c r="N404">
        <v>18</v>
      </c>
      <c r="O404" t="s">
        <v>245</v>
      </c>
      <c r="P404">
        <v>42</v>
      </c>
      <c r="Q404">
        <v>42</v>
      </c>
      <c r="R404">
        <v>0</v>
      </c>
      <c r="S404">
        <v>1</v>
      </c>
      <c r="T404">
        <v>0</v>
      </c>
      <c r="U404">
        <v>1</v>
      </c>
      <c r="V404">
        <v>1</v>
      </c>
      <c r="AU404">
        <v>76.817072999999993</v>
      </c>
      <c r="AV404">
        <v>75.109756000000004</v>
      </c>
      <c r="AW404">
        <v>74.024389999999997</v>
      </c>
      <c r="AX404">
        <v>71.743902000000006</v>
      </c>
      <c r="AY404">
        <v>69.865853999999999</v>
      </c>
      <c r="AZ404">
        <v>68.463414999999998</v>
      </c>
      <c r="BA404">
        <v>68.5</v>
      </c>
      <c r="BB404">
        <v>72.475610000000003</v>
      </c>
      <c r="BC404">
        <v>77.585365999999993</v>
      </c>
      <c r="BD404">
        <v>81.939024000000003</v>
      </c>
      <c r="BE404">
        <v>84.829267999999999</v>
      </c>
      <c r="BF404">
        <v>87.780488000000005</v>
      </c>
      <c r="BG404">
        <v>91.243902000000006</v>
      </c>
      <c r="BH404">
        <v>92.5</v>
      </c>
      <c r="BI404">
        <v>91.182927000000007</v>
      </c>
      <c r="BJ404">
        <v>90.292682999999997</v>
      </c>
      <c r="BK404">
        <v>86.865853999999999</v>
      </c>
      <c r="BL404">
        <v>83.707317000000003</v>
      </c>
      <c r="BM404">
        <v>81.231707</v>
      </c>
      <c r="BN404">
        <v>79.073171000000002</v>
      </c>
      <c r="BO404">
        <v>76.963414999999998</v>
      </c>
      <c r="BP404">
        <v>75.719511999999995</v>
      </c>
      <c r="BQ404">
        <v>73.109756000000004</v>
      </c>
      <c r="BR404">
        <v>71.975610000000003</v>
      </c>
      <c r="DO404">
        <v>18</v>
      </c>
      <c r="DP404">
        <v>18</v>
      </c>
    </row>
    <row r="405" spans="1:121" x14ac:dyDescent="0.3">
      <c r="A405" t="str">
        <f t="shared" si="6"/>
        <v>All_Elect DA 1-4 (1PM-9PM)_44734_18-18</v>
      </c>
      <c r="B405" t="s">
        <v>61</v>
      </c>
      <c r="C405" t="s">
        <v>60</v>
      </c>
      <c r="D405" t="s">
        <v>60</v>
      </c>
      <c r="E405" t="s">
        <v>60</v>
      </c>
      <c r="F405" t="s">
        <v>60</v>
      </c>
      <c r="G405" t="s">
        <v>60</v>
      </c>
      <c r="H405" t="s">
        <v>60</v>
      </c>
      <c r="I405" t="s">
        <v>60</v>
      </c>
      <c r="J405" t="s">
        <v>60</v>
      </c>
      <c r="K405" t="s">
        <v>195</v>
      </c>
      <c r="L405" s="10">
        <v>44734</v>
      </c>
      <c r="M405">
        <v>18</v>
      </c>
      <c r="N405">
        <v>18</v>
      </c>
      <c r="O405" t="s">
        <v>245</v>
      </c>
      <c r="P405">
        <v>42</v>
      </c>
      <c r="Q405">
        <v>42</v>
      </c>
      <c r="R405">
        <v>0</v>
      </c>
      <c r="S405">
        <v>1</v>
      </c>
      <c r="T405">
        <v>0</v>
      </c>
      <c r="U405">
        <v>1</v>
      </c>
      <c r="V405">
        <v>1</v>
      </c>
      <c r="AU405">
        <v>76.817072999999993</v>
      </c>
      <c r="AV405">
        <v>75.109756000000004</v>
      </c>
      <c r="AW405">
        <v>74.024389999999997</v>
      </c>
      <c r="AX405">
        <v>71.743902000000006</v>
      </c>
      <c r="AY405">
        <v>69.865853999999999</v>
      </c>
      <c r="AZ405">
        <v>68.463414999999998</v>
      </c>
      <c r="BA405">
        <v>68.5</v>
      </c>
      <c r="BB405">
        <v>72.475610000000003</v>
      </c>
      <c r="BC405">
        <v>77.585365999999993</v>
      </c>
      <c r="BD405">
        <v>81.939024000000003</v>
      </c>
      <c r="BE405">
        <v>84.829267999999999</v>
      </c>
      <c r="BF405">
        <v>87.780488000000005</v>
      </c>
      <c r="BG405">
        <v>91.243902000000006</v>
      </c>
      <c r="BH405">
        <v>92.5</v>
      </c>
      <c r="BI405">
        <v>91.182927000000007</v>
      </c>
      <c r="BJ405">
        <v>90.292682999999997</v>
      </c>
      <c r="BK405">
        <v>86.865853999999999</v>
      </c>
      <c r="BL405">
        <v>83.707317000000003</v>
      </c>
      <c r="BM405">
        <v>81.231707</v>
      </c>
      <c r="BN405">
        <v>79.073171000000002</v>
      </c>
      <c r="BO405">
        <v>76.963414999999998</v>
      </c>
      <c r="BP405">
        <v>75.719511999999995</v>
      </c>
      <c r="BQ405">
        <v>73.109756000000004</v>
      </c>
      <c r="BR405">
        <v>71.975610000000003</v>
      </c>
      <c r="DO405">
        <v>18</v>
      </c>
      <c r="DP405">
        <v>18</v>
      </c>
    </row>
    <row r="406" spans="1:121" x14ac:dyDescent="0.3">
      <c r="A406" t="str">
        <f t="shared" si="6"/>
        <v>Industry_Type-7. Institutional/Government_Elect DA 1-4 (1PM-9PM)_44734_15-15</v>
      </c>
      <c r="B406" t="s">
        <v>61</v>
      </c>
      <c r="C406" t="s">
        <v>200</v>
      </c>
      <c r="D406" t="s">
        <v>60</v>
      </c>
      <c r="E406" t="s">
        <v>60</v>
      </c>
      <c r="F406" t="s">
        <v>60</v>
      </c>
      <c r="G406" t="s">
        <v>35</v>
      </c>
      <c r="H406" t="s">
        <v>60</v>
      </c>
      <c r="I406" t="s">
        <v>60</v>
      </c>
      <c r="J406" t="s">
        <v>60</v>
      </c>
      <c r="K406" t="s">
        <v>195</v>
      </c>
      <c r="L406" s="10">
        <v>44734</v>
      </c>
      <c r="M406">
        <v>15</v>
      </c>
      <c r="N406">
        <v>15</v>
      </c>
      <c r="O406" t="s">
        <v>245</v>
      </c>
      <c r="P406">
        <v>2</v>
      </c>
      <c r="Q406">
        <v>2</v>
      </c>
      <c r="R406">
        <v>0</v>
      </c>
      <c r="S406">
        <v>1</v>
      </c>
      <c r="T406">
        <v>1</v>
      </c>
      <c r="U406">
        <v>1</v>
      </c>
      <c r="V406">
        <v>1</v>
      </c>
      <c r="AU406">
        <v>77</v>
      </c>
      <c r="AV406">
        <v>76.5</v>
      </c>
      <c r="AW406">
        <v>74.5</v>
      </c>
      <c r="AX406">
        <v>73.5</v>
      </c>
      <c r="AY406">
        <v>72.5</v>
      </c>
      <c r="AZ406">
        <v>70</v>
      </c>
      <c r="BA406">
        <v>70</v>
      </c>
      <c r="BB406">
        <v>72</v>
      </c>
      <c r="BC406">
        <v>77</v>
      </c>
      <c r="BD406">
        <v>81.5</v>
      </c>
      <c r="BE406">
        <v>87.5</v>
      </c>
      <c r="BF406">
        <v>94</v>
      </c>
      <c r="BG406">
        <v>96</v>
      </c>
      <c r="BH406">
        <v>94</v>
      </c>
      <c r="BI406">
        <v>89.5</v>
      </c>
      <c r="BJ406">
        <v>87</v>
      </c>
      <c r="BK406">
        <v>82</v>
      </c>
      <c r="BL406">
        <v>79.5</v>
      </c>
      <c r="BM406">
        <v>76</v>
      </c>
      <c r="BN406">
        <v>74.5</v>
      </c>
      <c r="BO406">
        <v>72.5</v>
      </c>
      <c r="BP406">
        <v>71</v>
      </c>
      <c r="BQ406">
        <v>73</v>
      </c>
      <c r="BR406">
        <v>71.5</v>
      </c>
      <c r="DO406">
        <v>15</v>
      </c>
      <c r="DP406">
        <v>15</v>
      </c>
    </row>
    <row r="407" spans="1:121" x14ac:dyDescent="0.3">
      <c r="A407" t="str">
        <f t="shared" si="6"/>
        <v>Size_Grp-200 kW and above_Elect DA 1-4 (1PM-9PM)_44734_15-15</v>
      </c>
      <c r="B407" t="s">
        <v>61</v>
      </c>
      <c r="C407" t="s">
        <v>199</v>
      </c>
      <c r="D407" t="s">
        <v>60</v>
      </c>
      <c r="E407" t="s">
        <v>60</v>
      </c>
      <c r="F407" t="s">
        <v>60</v>
      </c>
      <c r="G407" t="s">
        <v>60</v>
      </c>
      <c r="H407" t="s">
        <v>60</v>
      </c>
      <c r="I407" t="s">
        <v>60</v>
      </c>
      <c r="J407" t="s">
        <v>101</v>
      </c>
      <c r="K407" t="s">
        <v>195</v>
      </c>
      <c r="L407" s="10">
        <v>44734</v>
      </c>
      <c r="M407">
        <v>15</v>
      </c>
      <c r="N407">
        <v>15</v>
      </c>
      <c r="O407" t="s">
        <v>245</v>
      </c>
      <c r="P407">
        <v>6</v>
      </c>
      <c r="Q407">
        <v>6</v>
      </c>
      <c r="R407">
        <v>0</v>
      </c>
      <c r="S407">
        <v>0</v>
      </c>
      <c r="T407">
        <v>1</v>
      </c>
      <c r="U407">
        <v>1</v>
      </c>
      <c r="V407">
        <v>1</v>
      </c>
      <c r="AU407">
        <v>77</v>
      </c>
      <c r="AV407">
        <v>76.5</v>
      </c>
      <c r="AW407">
        <v>74.5</v>
      </c>
      <c r="AX407">
        <v>73.5</v>
      </c>
      <c r="AY407">
        <v>72.5</v>
      </c>
      <c r="AZ407">
        <v>70</v>
      </c>
      <c r="BA407">
        <v>70</v>
      </c>
      <c r="BB407">
        <v>72</v>
      </c>
      <c r="BC407">
        <v>77</v>
      </c>
      <c r="BD407">
        <v>81.5</v>
      </c>
      <c r="BE407">
        <v>87.5</v>
      </c>
      <c r="BF407">
        <v>94</v>
      </c>
      <c r="BG407">
        <v>96</v>
      </c>
      <c r="BH407">
        <v>94</v>
      </c>
      <c r="BI407">
        <v>89.5</v>
      </c>
      <c r="BJ407">
        <v>87</v>
      </c>
      <c r="BK407">
        <v>82</v>
      </c>
      <c r="BL407">
        <v>79.5</v>
      </c>
      <c r="BM407">
        <v>76</v>
      </c>
      <c r="BN407">
        <v>74.5</v>
      </c>
      <c r="BO407">
        <v>72.5</v>
      </c>
      <c r="BP407">
        <v>71</v>
      </c>
      <c r="BQ407">
        <v>73</v>
      </c>
      <c r="BR407">
        <v>71.5</v>
      </c>
      <c r="DO407">
        <v>15</v>
      </c>
      <c r="DP407">
        <v>15</v>
      </c>
    </row>
    <row r="408" spans="1:121" x14ac:dyDescent="0.3">
      <c r="A408" t="str">
        <f t="shared" si="6"/>
        <v>AutoDR-Yes_Elect DA 1-4 (1PM-9PM)_44734_15-15</v>
      </c>
      <c r="B408" t="s">
        <v>61</v>
      </c>
      <c r="C408" t="s">
        <v>298</v>
      </c>
      <c r="D408" t="s">
        <v>60</v>
      </c>
      <c r="E408" t="s">
        <v>60</v>
      </c>
      <c r="F408" t="s">
        <v>60</v>
      </c>
      <c r="G408" t="s">
        <v>60</v>
      </c>
      <c r="H408" t="s">
        <v>97</v>
      </c>
      <c r="I408" t="s">
        <v>60</v>
      </c>
      <c r="J408" t="s">
        <v>60</v>
      </c>
      <c r="K408" t="s">
        <v>195</v>
      </c>
      <c r="L408" s="10">
        <v>44734</v>
      </c>
      <c r="M408">
        <v>15</v>
      </c>
      <c r="N408">
        <v>15</v>
      </c>
      <c r="O408" t="s">
        <v>245</v>
      </c>
      <c r="P408">
        <v>6</v>
      </c>
      <c r="Q408">
        <v>6</v>
      </c>
      <c r="R408">
        <v>0</v>
      </c>
      <c r="S408">
        <v>0</v>
      </c>
      <c r="T408">
        <v>1</v>
      </c>
      <c r="U408">
        <v>1</v>
      </c>
      <c r="V408">
        <v>1</v>
      </c>
      <c r="AU408">
        <v>76.5</v>
      </c>
      <c r="AV408">
        <v>75.5</v>
      </c>
      <c r="AW408">
        <v>73.75</v>
      </c>
      <c r="AX408">
        <v>73.25</v>
      </c>
      <c r="AY408">
        <v>72.75</v>
      </c>
      <c r="AZ408">
        <v>70.25</v>
      </c>
      <c r="BA408">
        <v>69.5</v>
      </c>
      <c r="BB408">
        <v>72</v>
      </c>
      <c r="BC408">
        <v>77</v>
      </c>
      <c r="BD408">
        <v>81.5</v>
      </c>
      <c r="BE408">
        <v>87.25</v>
      </c>
      <c r="BF408">
        <v>93</v>
      </c>
      <c r="BG408">
        <v>95.5</v>
      </c>
      <c r="BH408">
        <v>94</v>
      </c>
      <c r="BI408">
        <v>89.75</v>
      </c>
      <c r="BJ408">
        <v>85.75</v>
      </c>
      <c r="BK408">
        <v>82.75</v>
      </c>
      <c r="BL408">
        <v>79.25</v>
      </c>
      <c r="BM408">
        <v>76.75</v>
      </c>
      <c r="BN408">
        <v>74.5</v>
      </c>
      <c r="BO408">
        <v>72.75</v>
      </c>
      <c r="BP408">
        <v>72</v>
      </c>
      <c r="BQ408">
        <v>73.25</v>
      </c>
      <c r="BR408">
        <v>72.5</v>
      </c>
      <c r="DO408">
        <v>15</v>
      </c>
      <c r="DP408">
        <v>15</v>
      </c>
    </row>
    <row r="409" spans="1:121" x14ac:dyDescent="0.3">
      <c r="A409" t="str">
        <f t="shared" si="6"/>
        <v>sublap_id-SLAP_PGSB_Elect DA 1-4 (1PM-9PM)_44734_15-15</v>
      </c>
      <c r="B409" t="s">
        <v>61</v>
      </c>
      <c r="C409" t="s">
        <v>262</v>
      </c>
      <c r="D409" t="s">
        <v>60</v>
      </c>
      <c r="E409" t="s">
        <v>263</v>
      </c>
      <c r="F409" t="s">
        <v>60</v>
      </c>
      <c r="G409" t="s">
        <v>60</v>
      </c>
      <c r="H409" t="s">
        <v>60</v>
      </c>
      <c r="I409" t="s">
        <v>60</v>
      </c>
      <c r="J409" t="s">
        <v>60</v>
      </c>
      <c r="K409" t="s">
        <v>195</v>
      </c>
      <c r="L409" s="10">
        <v>44734</v>
      </c>
      <c r="M409">
        <v>15</v>
      </c>
      <c r="N409">
        <v>15</v>
      </c>
      <c r="O409" t="s">
        <v>245</v>
      </c>
      <c r="P409">
        <v>46</v>
      </c>
      <c r="Q409">
        <v>46</v>
      </c>
      <c r="R409">
        <v>0</v>
      </c>
      <c r="S409">
        <v>1</v>
      </c>
      <c r="T409">
        <v>0</v>
      </c>
      <c r="U409">
        <v>1</v>
      </c>
      <c r="V409">
        <v>1</v>
      </c>
      <c r="AU409">
        <v>76.608695999999995</v>
      </c>
      <c r="AV409">
        <v>75.717391000000006</v>
      </c>
      <c r="AW409">
        <v>73.913043000000002</v>
      </c>
      <c r="AX409">
        <v>73.304348000000005</v>
      </c>
      <c r="AY409">
        <v>72.695651999999995</v>
      </c>
      <c r="AZ409">
        <v>70.195651999999995</v>
      </c>
      <c r="BA409">
        <v>69.608695999999995</v>
      </c>
      <c r="BB409">
        <v>72</v>
      </c>
      <c r="BC409">
        <v>77</v>
      </c>
      <c r="BD409">
        <v>81.5</v>
      </c>
      <c r="BE409">
        <v>87.304348000000005</v>
      </c>
      <c r="BF409">
        <v>93.217391000000006</v>
      </c>
      <c r="BG409">
        <v>95.608695999999995</v>
      </c>
      <c r="BH409">
        <v>94</v>
      </c>
      <c r="BI409">
        <v>89.695651999999995</v>
      </c>
      <c r="BJ409">
        <v>86.021738999999997</v>
      </c>
      <c r="BK409">
        <v>82.586956999999998</v>
      </c>
      <c r="BL409">
        <v>79.304348000000005</v>
      </c>
      <c r="BM409">
        <v>76.586956999999998</v>
      </c>
      <c r="BN409">
        <v>74.5</v>
      </c>
      <c r="BO409">
        <v>72.695651999999995</v>
      </c>
      <c r="BP409">
        <v>71.782608999999994</v>
      </c>
      <c r="BQ409">
        <v>73.195651999999995</v>
      </c>
      <c r="BR409">
        <v>72.282608999999994</v>
      </c>
      <c r="DO409">
        <v>15</v>
      </c>
      <c r="DP409">
        <v>15</v>
      </c>
    </row>
    <row r="410" spans="1:121" x14ac:dyDescent="0.3">
      <c r="A410" t="str">
        <f t="shared" si="6"/>
        <v>Industry_Type-4. Retail stores_Elect DA 1-4 (1PM-9PM)_44734_18-18</v>
      </c>
      <c r="B410" t="s">
        <v>61</v>
      </c>
      <c r="C410" t="s">
        <v>196</v>
      </c>
      <c r="D410" t="s">
        <v>60</v>
      </c>
      <c r="E410" t="s">
        <v>60</v>
      </c>
      <c r="F410" t="s">
        <v>60</v>
      </c>
      <c r="G410" t="s">
        <v>33</v>
      </c>
      <c r="H410" t="s">
        <v>60</v>
      </c>
      <c r="I410" t="s">
        <v>60</v>
      </c>
      <c r="J410" t="s">
        <v>60</v>
      </c>
      <c r="K410" t="s">
        <v>195</v>
      </c>
      <c r="L410" s="10">
        <v>44734</v>
      </c>
      <c r="M410">
        <v>18</v>
      </c>
      <c r="N410">
        <v>18</v>
      </c>
      <c r="O410" t="s">
        <v>245</v>
      </c>
      <c r="P410">
        <v>42</v>
      </c>
      <c r="Q410">
        <v>42</v>
      </c>
      <c r="R410">
        <v>0</v>
      </c>
      <c r="S410">
        <v>1</v>
      </c>
      <c r="T410">
        <v>0</v>
      </c>
      <c r="U410">
        <v>1</v>
      </c>
      <c r="V410">
        <v>1</v>
      </c>
      <c r="AU410">
        <v>76.817072999999993</v>
      </c>
      <c r="AV410">
        <v>75.109756000000004</v>
      </c>
      <c r="AW410">
        <v>74.024389999999997</v>
      </c>
      <c r="AX410">
        <v>71.743902000000006</v>
      </c>
      <c r="AY410">
        <v>69.865853999999999</v>
      </c>
      <c r="AZ410">
        <v>68.463414999999998</v>
      </c>
      <c r="BA410">
        <v>68.5</v>
      </c>
      <c r="BB410">
        <v>72.475610000000003</v>
      </c>
      <c r="BC410">
        <v>77.585365999999993</v>
      </c>
      <c r="BD410">
        <v>81.939024000000003</v>
      </c>
      <c r="BE410">
        <v>84.829267999999999</v>
      </c>
      <c r="BF410">
        <v>87.780488000000005</v>
      </c>
      <c r="BG410">
        <v>91.243902000000006</v>
      </c>
      <c r="BH410">
        <v>92.5</v>
      </c>
      <c r="BI410">
        <v>91.182927000000007</v>
      </c>
      <c r="BJ410">
        <v>90.292682999999997</v>
      </c>
      <c r="BK410">
        <v>86.865853999999999</v>
      </c>
      <c r="BL410">
        <v>83.707317000000003</v>
      </c>
      <c r="BM410">
        <v>81.231707</v>
      </c>
      <c r="BN410">
        <v>79.073171000000002</v>
      </c>
      <c r="BO410">
        <v>76.963414999999998</v>
      </c>
      <c r="BP410">
        <v>75.719511999999995</v>
      </c>
      <c r="BQ410">
        <v>73.109756000000004</v>
      </c>
      <c r="BR410">
        <v>71.975610000000003</v>
      </c>
      <c r="DO410">
        <v>18</v>
      </c>
      <c r="DP410">
        <v>18</v>
      </c>
    </row>
    <row r="411" spans="1:121" x14ac:dyDescent="0.3">
      <c r="A411" t="str">
        <f t="shared" si="6"/>
        <v>Aggregator-CPower_Elect DA 1-4 (1PM-9PM)_44734_15-15</v>
      </c>
      <c r="B411" t="s">
        <v>61</v>
      </c>
      <c r="C411" t="s">
        <v>207</v>
      </c>
      <c r="D411" t="s">
        <v>60</v>
      </c>
      <c r="E411" t="s">
        <v>60</v>
      </c>
      <c r="F411" t="s">
        <v>41</v>
      </c>
      <c r="G411" t="s">
        <v>60</v>
      </c>
      <c r="H411" t="s">
        <v>60</v>
      </c>
      <c r="I411" t="s">
        <v>60</v>
      </c>
      <c r="J411" t="s">
        <v>60</v>
      </c>
      <c r="K411" t="s">
        <v>195</v>
      </c>
      <c r="L411" s="10">
        <v>44734</v>
      </c>
      <c r="M411">
        <v>15</v>
      </c>
      <c r="N411">
        <v>15</v>
      </c>
      <c r="O411" t="s">
        <v>245</v>
      </c>
      <c r="P411">
        <v>46</v>
      </c>
      <c r="Q411">
        <v>46</v>
      </c>
      <c r="R411">
        <v>0</v>
      </c>
      <c r="S411">
        <v>1</v>
      </c>
      <c r="T411">
        <v>0</v>
      </c>
      <c r="U411">
        <v>1</v>
      </c>
      <c r="V411">
        <v>1</v>
      </c>
      <c r="AU411">
        <v>76.608695999999995</v>
      </c>
      <c r="AV411">
        <v>75.717391000000006</v>
      </c>
      <c r="AW411">
        <v>73.913043000000002</v>
      </c>
      <c r="AX411">
        <v>73.304348000000005</v>
      </c>
      <c r="AY411">
        <v>72.695651999999995</v>
      </c>
      <c r="AZ411">
        <v>70.195651999999995</v>
      </c>
      <c r="BA411">
        <v>69.608695999999995</v>
      </c>
      <c r="BB411">
        <v>72</v>
      </c>
      <c r="BC411">
        <v>77</v>
      </c>
      <c r="BD411">
        <v>81.5</v>
      </c>
      <c r="BE411">
        <v>87.304348000000005</v>
      </c>
      <c r="BF411">
        <v>93.217391000000006</v>
      </c>
      <c r="BG411">
        <v>95.608695999999995</v>
      </c>
      <c r="BH411">
        <v>94</v>
      </c>
      <c r="BI411">
        <v>89.695651999999995</v>
      </c>
      <c r="BJ411">
        <v>86.021738999999997</v>
      </c>
      <c r="BK411">
        <v>82.586956999999998</v>
      </c>
      <c r="BL411">
        <v>79.304348000000005</v>
      </c>
      <c r="BM411">
        <v>76.586956999999998</v>
      </c>
      <c r="BN411">
        <v>74.5</v>
      </c>
      <c r="BO411">
        <v>72.695651999999995</v>
      </c>
      <c r="BP411">
        <v>71.782608999999994</v>
      </c>
      <c r="BQ411">
        <v>73.195651999999995</v>
      </c>
      <c r="BR411">
        <v>72.282608999999994</v>
      </c>
      <c r="DO411">
        <v>15</v>
      </c>
      <c r="DP411">
        <v>15</v>
      </c>
    </row>
    <row r="412" spans="1:121" x14ac:dyDescent="0.3">
      <c r="A412" t="str">
        <f t="shared" si="6"/>
        <v>Industry_Type-4. Retail stores_Elect DA 1-4 (1PM-9PM)_44734_15-15</v>
      </c>
      <c r="B412" t="s">
        <v>61</v>
      </c>
      <c r="C412" t="s">
        <v>196</v>
      </c>
      <c r="D412" t="s">
        <v>60</v>
      </c>
      <c r="E412" t="s">
        <v>60</v>
      </c>
      <c r="F412" t="s">
        <v>60</v>
      </c>
      <c r="G412" t="s">
        <v>33</v>
      </c>
      <c r="H412" t="s">
        <v>60</v>
      </c>
      <c r="I412" t="s">
        <v>60</v>
      </c>
      <c r="J412" t="s">
        <v>60</v>
      </c>
      <c r="K412" t="s">
        <v>195</v>
      </c>
      <c r="L412" s="10">
        <v>44734</v>
      </c>
      <c r="M412">
        <v>15</v>
      </c>
      <c r="N412">
        <v>15</v>
      </c>
      <c r="O412" t="s">
        <v>245</v>
      </c>
      <c r="P412">
        <v>43</v>
      </c>
      <c r="Q412">
        <v>43</v>
      </c>
      <c r="R412">
        <v>0</v>
      </c>
      <c r="S412">
        <v>1</v>
      </c>
      <c r="T412">
        <v>0</v>
      </c>
      <c r="U412">
        <v>1</v>
      </c>
      <c r="V412">
        <v>1</v>
      </c>
      <c r="AU412">
        <v>76.581395000000001</v>
      </c>
      <c r="AV412">
        <v>75.662790999999999</v>
      </c>
      <c r="AW412">
        <v>73.872093000000007</v>
      </c>
      <c r="AX412">
        <v>73.290698000000006</v>
      </c>
      <c r="AY412">
        <v>72.709301999999994</v>
      </c>
      <c r="AZ412">
        <v>70.209301999999994</v>
      </c>
      <c r="BA412">
        <v>69.581395000000001</v>
      </c>
      <c r="BB412">
        <v>72</v>
      </c>
      <c r="BC412">
        <v>77</v>
      </c>
      <c r="BD412">
        <v>81.5</v>
      </c>
      <c r="BE412">
        <v>87.290698000000006</v>
      </c>
      <c r="BF412">
        <v>93.162790999999999</v>
      </c>
      <c r="BG412">
        <v>95.581395000000001</v>
      </c>
      <c r="BH412">
        <v>94</v>
      </c>
      <c r="BI412">
        <v>89.709301999999994</v>
      </c>
      <c r="BJ412">
        <v>85.953487999999993</v>
      </c>
      <c r="BK412">
        <v>82.627906999999993</v>
      </c>
      <c r="BL412">
        <v>79.290698000000006</v>
      </c>
      <c r="BM412">
        <v>76.627906999999993</v>
      </c>
      <c r="BN412">
        <v>74.5</v>
      </c>
      <c r="BO412">
        <v>72.709301999999994</v>
      </c>
      <c r="BP412">
        <v>71.837209000000001</v>
      </c>
      <c r="BQ412">
        <v>73.209301999999994</v>
      </c>
      <c r="BR412">
        <v>72.337209000000001</v>
      </c>
      <c r="DO412">
        <v>15</v>
      </c>
      <c r="DP412">
        <v>15</v>
      </c>
    </row>
    <row r="413" spans="1:121" x14ac:dyDescent="0.3">
      <c r="A413" t="str">
        <f t="shared" si="6"/>
        <v>OtherDR-No_Elect DA 1-4 (1PM-9PM)_44734_18-18</v>
      </c>
      <c r="B413" t="s">
        <v>61</v>
      </c>
      <c r="C413" t="s">
        <v>299</v>
      </c>
      <c r="D413" t="s">
        <v>60</v>
      </c>
      <c r="E413" t="s">
        <v>60</v>
      </c>
      <c r="F413" t="s">
        <v>60</v>
      </c>
      <c r="G413" t="s">
        <v>60</v>
      </c>
      <c r="H413" t="s">
        <v>60</v>
      </c>
      <c r="I413" t="s">
        <v>96</v>
      </c>
      <c r="J413" t="s">
        <v>60</v>
      </c>
      <c r="K413" t="s">
        <v>195</v>
      </c>
      <c r="L413" s="10">
        <v>44734</v>
      </c>
      <c r="M413">
        <v>18</v>
      </c>
      <c r="N413">
        <v>18</v>
      </c>
      <c r="O413" t="s">
        <v>245</v>
      </c>
      <c r="P413">
        <v>42</v>
      </c>
      <c r="Q413">
        <v>42</v>
      </c>
      <c r="R413">
        <v>0</v>
      </c>
      <c r="S413">
        <v>1</v>
      </c>
      <c r="T413">
        <v>0</v>
      </c>
      <c r="U413">
        <v>1</v>
      </c>
      <c r="V413">
        <v>1</v>
      </c>
      <c r="AU413">
        <v>76.817072999999993</v>
      </c>
      <c r="AV413">
        <v>75.109756000000004</v>
      </c>
      <c r="AW413">
        <v>74.024389999999997</v>
      </c>
      <c r="AX413">
        <v>71.743902000000006</v>
      </c>
      <c r="AY413">
        <v>69.865853999999999</v>
      </c>
      <c r="AZ413">
        <v>68.463414999999998</v>
      </c>
      <c r="BA413">
        <v>68.5</v>
      </c>
      <c r="BB413">
        <v>72.475610000000003</v>
      </c>
      <c r="BC413">
        <v>77.585365999999993</v>
      </c>
      <c r="BD413">
        <v>81.939024000000003</v>
      </c>
      <c r="BE413">
        <v>84.829267999999999</v>
      </c>
      <c r="BF413">
        <v>87.780488000000005</v>
      </c>
      <c r="BG413">
        <v>91.243902000000006</v>
      </c>
      <c r="BH413">
        <v>92.5</v>
      </c>
      <c r="BI413">
        <v>91.182927000000007</v>
      </c>
      <c r="BJ413">
        <v>90.292682999999997</v>
      </c>
      <c r="BK413">
        <v>86.865853999999999</v>
      </c>
      <c r="BL413">
        <v>83.707317000000003</v>
      </c>
      <c r="BM413">
        <v>81.231707</v>
      </c>
      <c r="BN413">
        <v>79.073171000000002</v>
      </c>
      <c r="BO413">
        <v>76.963414999999998</v>
      </c>
      <c r="BP413">
        <v>75.719511999999995</v>
      </c>
      <c r="BQ413">
        <v>73.109756000000004</v>
      </c>
      <c r="BR413">
        <v>71.975610000000003</v>
      </c>
      <c r="DO413">
        <v>18</v>
      </c>
      <c r="DP413">
        <v>18</v>
      </c>
    </row>
    <row r="414" spans="1:121" x14ac:dyDescent="0.3">
      <c r="A414" t="str">
        <f t="shared" si="6"/>
        <v>AutoDR-No_Elect DA 1-4 (1PM-9PM)_44734_Combined</v>
      </c>
      <c r="B414" t="s">
        <v>61</v>
      </c>
      <c r="C414" t="s">
        <v>297</v>
      </c>
      <c r="D414" t="s">
        <v>60</v>
      </c>
      <c r="E414" t="s">
        <v>60</v>
      </c>
      <c r="F414" t="s">
        <v>60</v>
      </c>
      <c r="G414" t="s">
        <v>60</v>
      </c>
      <c r="H414" t="s">
        <v>96</v>
      </c>
      <c r="I414" t="s">
        <v>60</v>
      </c>
      <c r="J414" t="s">
        <v>60</v>
      </c>
      <c r="K414" t="s">
        <v>195</v>
      </c>
      <c r="L414" s="10">
        <v>44734</v>
      </c>
      <c r="M414">
        <v>15</v>
      </c>
      <c r="N414">
        <v>18</v>
      </c>
      <c r="O414" t="s">
        <v>245</v>
      </c>
      <c r="P414">
        <v>80</v>
      </c>
      <c r="Q414">
        <v>80</v>
      </c>
      <c r="R414">
        <v>1</v>
      </c>
      <c r="S414">
        <v>0</v>
      </c>
      <c r="T414">
        <v>0</v>
      </c>
      <c r="U414">
        <v>0</v>
      </c>
      <c r="V414">
        <v>0</v>
      </c>
      <c r="W414">
        <v>1599.6735000000001</v>
      </c>
      <c r="X414">
        <v>1541.1685</v>
      </c>
      <c r="Y414">
        <v>1530.537</v>
      </c>
      <c r="Z414">
        <v>1519.6420000000001</v>
      </c>
      <c r="AA414">
        <v>1501.2760000000001</v>
      </c>
      <c r="AB414">
        <v>1932.1569999999999</v>
      </c>
      <c r="AC414">
        <v>2847.2649999999999</v>
      </c>
      <c r="AD414">
        <v>3339.8820000000001</v>
      </c>
      <c r="AE414">
        <v>3628.1759999999999</v>
      </c>
      <c r="AF414">
        <v>4563.8325000000004</v>
      </c>
      <c r="AG414">
        <v>5680.9889999999996</v>
      </c>
      <c r="AH414">
        <v>6085.8829999999998</v>
      </c>
      <c r="AI414">
        <v>6435.9285</v>
      </c>
      <c r="AJ414">
        <v>6740.4930000000004</v>
      </c>
      <c r="AK414">
        <v>6598.0195000000003</v>
      </c>
      <c r="AL414">
        <v>7172.9004999999997</v>
      </c>
      <c r="AM414">
        <v>7382.826</v>
      </c>
      <c r="AN414">
        <v>6650.0649999999996</v>
      </c>
      <c r="AO414">
        <v>6980.5969999999998</v>
      </c>
      <c r="AP414">
        <v>6928.4385000000002</v>
      </c>
      <c r="AQ414">
        <v>5541.1094999999996</v>
      </c>
      <c r="AR414">
        <v>3444.6309999999999</v>
      </c>
      <c r="AS414">
        <v>2060.7350000000001</v>
      </c>
      <c r="AT414">
        <v>1545.153</v>
      </c>
      <c r="AU414">
        <v>76.703525999999997</v>
      </c>
      <c r="AV414">
        <v>75.407050999999996</v>
      </c>
      <c r="AW414">
        <v>73.975160000000002</v>
      </c>
      <c r="AX414">
        <v>72.470353000000003</v>
      </c>
      <c r="AY414">
        <v>71.215545000000006</v>
      </c>
      <c r="AZ414">
        <v>69.279646999999997</v>
      </c>
      <c r="BA414">
        <v>69.011218</v>
      </c>
      <c r="BB414">
        <v>72.198718</v>
      </c>
      <c r="BC414">
        <v>77.25</v>
      </c>
      <c r="BD414">
        <v>81.660256000000004</v>
      </c>
      <c r="BE414">
        <v>85.976763000000005</v>
      </c>
      <c r="BF414">
        <v>90.407050999999996</v>
      </c>
      <c r="BG414">
        <v>93.338140999999993</v>
      </c>
      <c r="BH414">
        <v>93.173077000000006</v>
      </c>
      <c r="BI414">
        <v>90.382211999999996</v>
      </c>
      <c r="BJ414">
        <v>88.120993999999996</v>
      </c>
      <c r="BK414">
        <v>84.659454999999994</v>
      </c>
      <c r="BL414">
        <v>81.444711999999996</v>
      </c>
      <c r="BM414">
        <v>78.851763000000005</v>
      </c>
      <c r="BN414">
        <v>76.730768999999995</v>
      </c>
      <c r="BO414">
        <v>74.773236999999995</v>
      </c>
      <c r="BP414">
        <v>73.682692000000003</v>
      </c>
      <c r="BQ414">
        <v>73.068109000000007</v>
      </c>
      <c r="BR414">
        <v>72.054486999999995</v>
      </c>
      <c r="BS414">
        <v>-200.8056</v>
      </c>
      <c r="BT414">
        <v>-158.40110000000001</v>
      </c>
      <c r="BU414">
        <v>-347.36020000000002</v>
      </c>
      <c r="BV414">
        <v>244.64760000000001</v>
      </c>
      <c r="BW414">
        <v>-93.172600000000003</v>
      </c>
      <c r="BX414">
        <v>147.88910000000001</v>
      </c>
      <c r="BY414">
        <v>-38.686669999999999</v>
      </c>
      <c r="BZ414">
        <v>-313.99200000000002</v>
      </c>
      <c r="CA414">
        <v>235.43960000000001</v>
      </c>
      <c r="CB414">
        <v>109.6114</v>
      </c>
      <c r="CC414">
        <v>103.8466</v>
      </c>
      <c r="CD414">
        <v>231.6508</v>
      </c>
      <c r="CE414">
        <v>161.0985</v>
      </c>
      <c r="CF414">
        <v>-101.0861</v>
      </c>
      <c r="CG414">
        <v>62.5779</v>
      </c>
      <c r="CH414">
        <v>-488.04759999999999</v>
      </c>
      <c r="CI414">
        <v>-678.49860000000001</v>
      </c>
      <c r="CJ414">
        <v>75.452119999999994</v>
      </c>
      <c r="CK414">
        <v>-150.07409999999999</v>
      </c>
      <c r="CL414">
        <v>-141.2654</v>
      </c>
      <c r="CM414">
        <v>-38.765940000000001</v>
      </c>
      <c r="CN414">
        <v>70.650940000000006</v>
      </c>
      <c r="CO414">
        <v>76.039180000000002</v>
      </c>
      <c r="CP414">
        <v>119.6283</v>
      </c>
      <c r="CQ414">
        <v>1666.2049999999999</v>
      </c>
      <c r="CR414">
        <v>3823.3110000000001</v>
      </c>
      <c r="CS414">
        <v>3021.3449999999998</v>
      </c>
      <c r="CT414">
        <v>9792.1790000000001</v>
      </c>
      <c r="CU414">
        <v>2877.0369999999998</v>
      </c>
      <c r="CV414">
        <v>3668.0070000000001</v>
      </c>
      <c r="CW414">
        <v>526.11389999999994</v>
      </c>
      <c r="CX414">
        <v>4756.0609999999997</v>
      </c>
      <c r="CY414">
        <v>2443.9340000000002</v>
      </c>
      <c r="CZ414">
        <v>3603.6610000000001</v>
      </c>
      <c r="DA414">
        <v>2633.5929999999998</v>
      </c>
      <c r="DB414">
        <v>3463.4319999999998</v>
      </c>
      <c r="DC414">
        <v>3916.6750000000002</v>
      </c>
      <c r="DD414">
        <v>4107.3729999999996</v>
      </c>
      <c r="DE414">
        <v>4105.0320000000002</v>
      </c>
      <c r="DF414">
        <v>2867.1889999999999</v>
      </c>
      <c r="DG414">
        <v>2817.7510000000002</v>
      </c>
      <c r="DH414">
        <v>2767.1889999999999</v>
      </c>
      <c r="DI414">
        <v>3398.31</v>
      </c>
      <c r="DJ414">
        <v>4917.5730000000003</v>
      </c>
      <c r="DK414">
        <v>4885.2209999999995</v>
      </c>
      <c r="DL414">
        <v>2813.7579999999998</v>
      </c>
      <c r="DM414">
        <v>2216.8679999999999</v>
      </c>
      <c r="DN414">
        <v>701.83510000000001</v>
      </c>
      <c r="DO414">
        <v>15</v>
      </c>
      <c r="DP414">
        <v>18</v>
      </c>
      <c r="DQ414">
        <v>0.83199999999999996</v>
      </c>
    </row>
    <row r="415" spans="1:121" x14ac:dyDescent="0.3">
      <c r="A415" t="str">
        <f t="shared" si="6"/>
        <v>All_Elect DA 1-4 (1PM-9PM)_44734_Combined</v>
      </c>
      <c r="B415" t="s">
        <v>61</v>
      </c>
      <c r="C415" t="s">
        <v>60</v>
      </c>
      <c r="D415" t="s">
        <v>60</v>
      </c>
      <c r="E415" t="s">
        <v>60</v>
      </c>
      <c r="F415" t="s">
        <v>60</v>
      </c>
      <c r="G415" t="s">
        <v>60</v>
      </c>
      <c r="H415" t="s">
        <v>60</v>
      </c>
      <c r="I415" t="s">
        <v>60</v>
      </c>
      <c r="J415" t="s">
        <v>60</v>
      </c>
      <c r="K415" t="s">
        <v>195</v>
      </c>
      <c r="L415" s="10">
        <v>44734</v>
      </c>
      <c r="M415">
        <v>15</v>
      </c>
      <c r="N415">
        <v>18</v>
      </c>
      <c r="O415" t="s">
        <v>245</v>
      </c>
      <c r="P415">
        <v>88</v>
      </c>
      <c r="Q415">
        <v>88</v>
      </c>
      <c r="R415">
        <v>1</v>
      </c>
      <c r="S415">
        <v>0</v>
      </c>
      <c r="T415">
        <v>0</v>
      </c>
      <c r="U415">
        <v>0</v>
      </c>
      <c r="V415">
        <v>0</v>
      </c>
      <c r="W415">
        <v>2033.0735</v>
      </c>
      <c r="X415">
        <v>1941.6285</v>
      </c>
      <c r="Y415">
        <v>1882.837</v>
      </c>
      <c r="Z415">
        <v>1812.8219999999999</v>
      </c>
      <c r="AA415">
        <v>1805.9960000000001</v>
      </c>
      <c r="AB415">
        <v>2229.317</v>
      </c>
      <c r="AC415">
        <v>3141.9650000000001</v>
      </c>
      <c r="AD415">
        <v>3710.6019999999999</v>
      </c>
      <c r="AE415">
        <v>4116.3959999999997</v>
      </c>
      <c r="AF415">
        <v>5224.6525000000001</v>
      </c>
      <c r="AG415">
        <v>6413.1490000000003</v>
      </c>
      <c r="AH415">
        <v>6876.0829999999996</v>
      </c>
      <c r="AI415">
        <v>7294.8284999999996</v>
      </c>
      <c r="AJ415">
        <v>7599.9665999999997</v>
      </c>
      <c r="AK415">
        <v>7314.5459000000001</v>
      </c>
      <c r="AL415">
        <v>8013.1805000000004</v>
      </c>
      <c r="AM415">
        <v>8183.2860000000001</v>
      </c>
      <c r="AN415">
        <v>7368.9250000000002</v>
      </c>
      <c r="AO415">
        <v>7725.5569999999998</v>
      </c>
      <c r="AP415">
        <v>7650.5185000000001</v>
      </c>
      <c r="AQ415">
        <v>6190.6495000000004</v>
      </c>
      <c r="AR415">
        <v>4029.6109999999999</v>
      </c>
      <c r="AS415">
        <v>2610.9349999999999</v>
      </c>
      <c r="AT415">
        <v>2093.413</v>
      </c>
      <c r="AU415">
        <v>76.708149000000006</v>
      </c>
      <c r="AV415">
        <v>75.427384000000004</v>
      </c>
      <c r="AW415">
        <v>73.966185999999993</v>
      </c>
      <c r="AX415">
        <v>72.55959</v>
      </c>
      <c r="AY415">
        <v>71.345067</v>
      </c>
      <c r="AZ415">
        <v>69.368902000000006</v>
      </c>
      <c r="BA415">
        <v>69.079544999999996</v>
      </c>
      <c r="BB415">
        <v>72.226996</v>
      </c>
      <c r="BC415">
        <v>77.279379000000006</v>
      </c>
      <c r="BD415">
        <v>81.709534000000005</v>
      </c>
      <c r="BE415">
        <v>86.123059999999995</v>
      </c>
      <c r="BF415">
        <v>90.622506000000001</v>
      </c>
      <c r="BG415">
        <v>93.525498999999996</v>
      </c>
      <c r="BH415">
        <v>93.284091000000004</v>
      </c>
      <c r="BI415">
        <v>90.405488000000005</v>
      </c>
      <c r="BJ415">
        <v>88.060143999999994</v>
      </c>
      <c r="BK415">
        <v>84.629157000000006</v>
      </c>
      <c r="BL415">
        <v>81.405765000000002</v>
      </c>
      <c r="BM415">
        <v>78.803769000000003</v>
      </c>
      <c r="BN415">
        <v>76.682649999999995</v>
      </c>
      <c r="BO415">
        <v>74.732539000000003</v>
      </c>
      <c r="BP415">
        <v>73.661585000000002</v>
      </c>
      <c r="BQ415">
        <v>73.154656000000003</v>
      </c>
      <c r="BR415">
        <v>72.136086000000006</v>
      </c>
      <c r="BS415">
        <v>-214.06800000000001</v>
      </c>
      <c r="BT415">
        <v>-205.3749</v>
      </c>
      <c r="BU415">
        <v>-357.95139999999998</v>
      </c>
      <c r="BV415">
        <v>234.36170000000001</v>
      </c>
      <c r="BW415">
        <v>-119.97790000000001</v>
      </c>
      <c r="BX415">
        <v>161.32689999999999</v>
      </c>
      <c r="BY415">
        <v>-21.89132</v>
      </c>
      <c r="BZ415">
        <v>-334.7672</v>
      </c>
      <c r="CA415">
        <v>254.3032</v>
      </c>
      <c r="CB415">
        <v>110.9472</v>
      </c>
      <c r="CC415">
        <v>115.9207</v>
      </c>
      <c r="CD415">
        <v>268.9513</v>
      </c>
      <c r="CE415">
        <v>159.5479</v>
      </c>
      <c r="CF415">
        <v>-70.776849999999996</v>
      </c>
      <c r="CG415">
        <v>229.0549</v>
      </c>
      <c r="CH415">
        <v>-470.34089999999998</v>
      </c>
      <c r="CI415">
        <v>-652.65179999999998</v>
      </c>
      <c r="CJ415">
        <v>165.45859999999999</v>
      </c>
      <c r="CK415">
        <v>-124.1848</v>
      </c>
      <c r="CL415">
        <v>-137.02250000000001</v>
      </c>
      <c r="CM415">
        <v>-24.802849999999999</v>
      </c>
      <c r="CN415">
        <v>75.441140000000004</v>
      </c>
      <c r="CO415">
        <v>70.194860000000006</v>
      </c>
      <c r="CP415">
        <v>107.6846</v>
      </c>
      <c r="CQ415">
        <v>1793.3620000000001</v>
      </c>
      <c r="CR415">
        <v>3944.2489999999998</v>
      </c>
      <c r="CS415">
        <v>3120.8589999999999</v>
      </c>
      <c r="CT415">
        <v>9837.1749999999993</v>
      </c>
      <c r="CU415">
        <v>2897.8679999999999</v>
      </c>
      <c r="CV415">
        <v>3898.5479999999998</v>
      </c>
      <c r="CW415">
        <v>536.43820000000005</v>
      </c>
      <c r="CX415">
        <v>4786.0969999999998</v>
      </c>
      <c r="CY415">
        <v>2492.6550000000002</v>
      </c>
      <c r="CZ415">
        <v>3658.8069999999998</v>
      </c>
      <c r="DA415">
        <v>2689.0509999999999</v>
      </c>
      <c r="DB415">
        <v>3520.8739999999998</v>
      </c>
      <c r="DC415">
        <v>3968.06</v>
      </c>
      <c r="DD415">
        <v>4182.5969999999998</v>
      </c>
      <c r="DE415">
        <v>4177.91</v>
      </c>
      <c r="DF415">
        <v>2932.0210000000002</v>
      </c>
      <c r="DG415">
        <v>2875.2719999999999</v>
      </c>
      <c r="DH415">
        <v>2817.306</v>
      </c>
      <c r="DI415">
        <v>3444.9969999999998</v>
      </c>
      <c r="DJ415">
        <v>4976.3440000000001</v>
      </c>
      <c r="DK415">
        <v>4940.2049999999999</v>
      </c>
      <c r="DL415">
        <v>2874.0369999999998</v>
      </c>
      <c r="DM415">
        <v>2266.732</v>
      </c>
      <c r="DN415">
        <v>745.52179999999998</v>
      </c>
      <c r="DO415">
        <v>15</v>
      </c>
      <c r="DP415">
        <v>18</v>
      </c>
      <c r="DQ415">
        <v>0.83199999999999996</v>
      </c>
    </row>
    <row r="416" spans="1:121" x14ac:dyDescent="0.3">
      <c r="A416" t="str">
        <f t="shared" si="6"/>
        <v>OtherDR-No_Elect DA 1-4 (1PM-9PM)_44734_Combined</v>
      </c>
      <c r="B416" t="s">
        <v>61</v>
      </c>
      <c r="C416" t="s">
        <v>299</v>
      </c>
      <c r="D416" t="s">
        <v>60</v>
      </c>
      <c r="E416" t="s">
        <v>60</v>
      </c>
      <c r="F416" t="s">
        <v>60</v>
      </c>
      <c r="G416" t="s">
        <v>60</v>
      </c>
      <c r="H416" t="s">
        <v>60</v>
      </c>
      <c r="I416" t="s">
        <v>96</v>
      </c>
      <c r="J416" t="s">
        <v>60</v>
      </c>
      <c r="K416" t="s">
        <v>195</v>
      </c>
      <c r="L416" s="10">
        <v>44734</v>
      </c>
      <c r="M416">
        <v>15</v>
      </c>
      <c r="N416">
        <v>18</v>
      </c>
      <c r="O416" t="s">
        <v>245</v>
      </c>
      <c r="P416">
        <v>88</v>
      </c>
      <c r="Q416">
        <v>88</v>
      </c>
      <c r="R416">
        <v>1</v>
      </c>
      <c r="S416">
        <v>0</v>
      </c>
      <c r="T416">
        <v>0</v>
      </c>
      <c r="U416">
        <v>0</v>
      </c>
      <c r="V416">
        <v>0</v>
      </c>
      <c r="W416">
        <v>2033.0735</v>
      </c>
      <c r="X416">
        <v>1941.6285</v>
      </c>
      <c r="Y416">
        <v>1882.837</v>
      </c>
      <c r="Z416">
        <v>1812.8219999999999</v>
      </c>
      <c r="AA416">
        <v>1805.9960000000001</v>
      </c>
      <c r="AB416">
        <v>2229.317</v>
      </c>
      <c r="AC416">
        <v>3141.9650000000001</v>
      </c>
      <c r="AD416">
        <v>3710.6019999999999</v>
      </c>
      <c r="AE416">
        <v>4116.3959999999997</v>
      </c>
      <c r="AF416">
        <v>5224.6525000000001</v>
      </c>
      <c r="AG416">
        <v>6413.1490000000003</v>
      </c>
      <c r="AH416">
        <v>6876.0829999999996</v>
      </c>
      <c r="AI416">
        <v>7294.8284999999996</v>
      </c>
      <c r="AJ416">
        <v>7599.9665999999997</v>
      </c>
      <c r="AK416">
        <v>7314.5459000000001</v>
      </c>
      <c r="AL416">
        <v>8013.1805000000004</v>
      </c>
      <c r="AM416">
        <v>8183.2860000000001</v>
      </c>
      <c r="AN416">
        <v>7368.9250000000002</v>
      </c>
      <c r="AO416">
        <v>7725.5569999999998</v>
      </c>
      <c r="AP416">
        <v>7650.5185000000001</v>
      </c>
      <c r="AQ416">
        <v>6190.6495000000004</v>
      </c>
      <c r="AR416">
        <v>4029.6109999999999</v>
      </c>
      <c r="AS416">
        <v>2610.9349999999999</v>
      </c>
      <c r="AT416">
        <v>2093.413</v>
      </c>
      <c r="AU416">
        <v>76.708149000000006</v>
      </c>
      <c r="AV416">
        <v>75.427384000000004</v>
      </c>
      <c r="AW416">
        <v>73.966185999999993</v>
      </c>
      <c r="AX416">
        <v>72.55959</v>
      </c>
      <c r="AY416">
        <v>71.345067</v>
      </c>
      <c r="AZ416">
        <v>69.368902000000006</v>
      </c>
      <c r="BA416">
        <v>69.079544999999996</v>
      </c>
      <c r="BB416">
        <v>72.226996</v>
      </c>
      <c r="BC416">
        <v>77.279379000000006</v>
      </c>
      <c r="BD416">
        <v>81.709534000000005</v>
      </c>
      <c r="BE416">
        <v>86.123059999999995</v>
      </c>
      <c r="BF416">
        <v>90.622506000000001</v>
      </c>
      <c r="BG416">
        <v>93.525498999999996</v>
      </c>
      <c r="BH416">
        <v>93.284091000000004</v>
      </c>
      <c r="BI416">
        <v>90.405488000000005</v>
      </c>
      <c r="BJ416">
        <v>88.060143999999994</v>
      </c>
      <c r="BK416">
        <v>84.629157000000006</v>
      </c>
      <c r="BL416">
        <v>81.405765000000002</v>
      </c>
      <c r="BM416">
        <v>78.803769000000003</v>
      </c>
      <c r="BN416">
        <v>76.682649999999995</v>
      </c>
      <c r="BO416">
        <v>74.732539000000003</v>
      </c>
      <c r="BP416">
        <v>73.661585000000002</v>
      </c>
      <c r="BQ416">
        <v>73.154656000000003</v>
      </c>
      <c r="BR416">
        <v>72.136086000000006</v>
      </c>
      <c r="BS416">
        <v>-214.06800000000001</v>
      </c>
      <c r="BT416">
        <v>-205.3749</v>
      </c>
      <c r="BU416">
        <v>-357.95139999999998</v>
      </c>
      <c r="BV416">
        <v>234.36170000000001</v>
      </c>
      <c r="BW416">
        <v>-119.97790000000001</v>
      </c>
      <c r="BX416">
        <v>161.32689999999999</v>
      </c>
      <c r="BY416">
        <v>-21.89132</v>
      </c>
      <c r="BZ416">
        <v>-334.7672</v>
      </c>
      <c r="CA416">
        <v>254.3032</v>
      </c>
      <c r="CB416">
        <v>110.9472</v>
      </c>
      <c r="CC416">
        <v>115.9207</v>
      </c>
      <c r="CD416">
        <v>268.9513</v>
      </c>
      <c r="CE416">
        <v>159.5479</v>
      </c>
      <c r="CF416">
        <v>-70.776849999999996</v>
      </c>
      <c r="CG416">
        <v>229.0549</v>
      </c>
      <c r="CH416">
        <v>-470.34089999999998</v>
      </c>
      <c r="CI416">
        <v>-652.65179999999998</v>
      </c>
      <c r="CJ416">
        <v>165.45859999999999</v>
      </c>
      <c r="CK416">
        <v>-124.1848</v>
      </c>
      <c r="CL416">
        <v>-137.02250000000001</v>
      </c>
      <c r="CM416">
        <v>-24.802849999999999</v>
      </c>
      <c r="CN416">
        <v>75.441140000000004</v>
      </c>
      <c r="CO416">
        <v>70.194860000000006</v>
      </c>
      <c r="CP416">
        <v>107.6846</v>
      </c>
      <c r="CQ416">
        <v>1793.3620000000001</v>
      </c>
      <c r="CR416">
        <v>3944.2489999999998</v>
      </c>
      <c r="CS416">
        <v>3120.8589999999999</v>
      </c>
      <c r="CT416">
        <v>9837.1749999999993</v>
      </c>
      <c r="CU416">
        <v>2897.8679999999999</v>
      </c>
      <c r="CV416">
        <v>3898.5479999999998</v>
      </c>
      <c r="CW416">
        <v>536.43820000000005</v>
      </c>
      <c r="CX416">
        <v>4786.0969999999998</v>
      </c>
      <c r="CY416">
        <v>2492.6550000000002</v>
      </c>
      <c r="CZ416">
        <v>3658.8069999999998</v>
      </c>
      <c r="DA416">
        <v>2689.0509999999999</v>
      </c>
      <c r="DB416">
        <v>3520.8739999999998</v>
      </c>
      <c r="DC416">
        <v>3968.06</v>
      </c>
      <c r="DD416">
        <v>4182.5969999999998</v>
      </c>
      <c r="DE416">
        <v>4177.91</v>
      </c>
      <c r="DF416">
        <v>2932.0210000000002</v>
      </c>
      <c r="DG416">
        <v>2875.2719999999999</v>
      </c>
      <c r="DH416">
        <v>2817.306</v>
      </c>
      <c r="DI416">
        <v>3444.9969999999998</v>
      </c>
      <c r="DJ416">
        <v>4976.3440000000001</v>
      </c>
      <c r="DK416">
        <v>4940.2049999999999</v>
      </c>
      <c r="DL416">
        <v>2874.0369999999998</v>
      </c>
      <c r="DM416">
        <v>2266.732</v>
      </c>
      <c r="DN416">
        <v>745.52179999999998</v>
      </c>
      <c r="DO416">
        <v>15</v>
      </c>
      <c r="DP416">
        <v>18</v>
      </c>
      <c r="DQ416">
        <v>0.83199999999999996</v>
      </c>
    </row>
    <row r="417" spans="1:121" x14ac:dyDescent="0.3">
      <c r="A417" t="str">
        <f t="shared" si="6"/>
        <v>LCA-Greater Bay Area_Elect DA 1-4 (1PM-9PM)_44734_Combined</v>
      </c>
      <c r="B417" t="s">
        <v>61</v>
      </c>
      <c r="C417" t="s">
        <v>201</v>
      </c>
      <c r="D417" t="s">
        <v>36</v>
      </c>
      <c r="E417" t="s">
        <v>60</v>
      </c>
      <c r="F417" t="s">
        <v>60</v>
      </c>
      <c r="G417" t="s">
        <v>60</v>
      </c>
      <c r="H417" t="s">
        <v>60</v>
      </c>
      <c r="I417" t="s">
        <v>60</v>
      </c>
      <c r="J417" t="s">
        <v>60</v>
      </c>
      <c r="K417" t="s">
        <v>195</v>
      </c>
      <c r="L417" s="10">
        <v>44734</v>
      </c>
      <c r="M417">
        <v>15</v>
      </c>
      <c r="N417">
        <v>18</v>
      </c>
      <c r="O417" t="s">
        <v>245</v>
      </c>
      <c r="P417">
        <v>88</v>
      </c>
      <c r="Q417">
        <v>88</v>
      </c>
      <c r="R417">
        <v>1</v>
      </c>
      <c r="S417">
        <v>0</v>
      </c>
      <c r="T417">
        <v>0</v>
      </c>
      <c r="U417">
        <v>0</v>
      </c>
      <c r="V417">
        <v>0</v>
      </c>
      <c r="W417">
        <v>2033.0735</v>
      </c>
      <c r="X417">
        <v>1941.6285</v>
      </c>
      <c r="Y417">
        <v>1882.837</v>
      </c>
      <c r="Z417">
        <v>1812.8219999999999</v>
      </c>
      <c r="AA417">
        <v>1805.9960000000001</v>
      </c>
      <c r="AB417">
        <v>2229.317</v>
      </c>
      <c r="AC417">
        <v>3141.9650000000001</v>
      </c>
      <c r="AD417">
        <v>3710.6019999999999</v>
      </c>
      <c r="AE417">
        <v>4116.3959999999997</v>
      </c>
      <c r="AF417">
        <v>5224.6525000000001</v>
      </c>
      <c r="AG417">
        <v>6413.1490000000003</v>
      </c>
      <c r="AH417">
        <v>6876.0829999999996</v>
      </c>
      <c r="AI417">
        <v>7294.8284999999996</v>
      </c>
      <c r="AJ417">
        <v>7599.9665999999997</v>
      </c>
      <c r="AK417">
        <v>7314.5459000000001</v>
      </c>
      <c r="AL417">
        <v>8013.1805000000004</v>
      </c>
      <c r="AM417">
        <v>8183.2860000000001</v>
      </c>
      <c r="AN417">
        <v>7368.9250000000002</v>
      </c>
      <c r="AO417">
        <v>7725.5569999999998</v>
      </c>
      <c r="AP417">
        <v>7650.5185000000001</v>
      </c>
      <c r="AQ417">
        <v>6190.6495000000004</v>
      </c>
      <c r="AR417">
        <v>4029.6109999999999</v>
      </c>
      <c r="AS417">
        <v>2610.9349999999999</v>
      </c>
      <c r="AT417">
        <v>2093.413</v>
      </c>
      <c r="AU417">
        <v>76.708149000000006</v>
      </c>
      <c r="AV417">
        <v>75.427384000000004</v>
      </c>
      <c r="AW417">
        <v>73.966185999999993</v>
      </c>
      <c r="AX417">
        <v>72.55959</v>
      </c>
      <c r="AY417">
        <v>71.345067</v>
      </c>
      <c r="AZ417">
        <v>69.368902000000006</v>
      </c>
      <c r="BA417">
        <v>69.079544999999996</v>
      </c>
      <c r="BB417">
        <v>72.226996</v>
      </c>
      <c r="BC417">
        <v>77.279379000000006</v>
      </c>
      <c r="BD417">
        <v>81.709534000000005</v>
      </c>
      <c r="BE417">
        <v>86.123059999999995</v>
      </c>
      <c r="BF417">
        <v>90.622506000000001</v>
      </c>
      <c r="BG417">
        <v>93.525498999999996</v>
      </c>
      <c r="BH417">
        <v>93.284091000000004</v>
      </c>
      <c r="BI417">
        <v>90.405488000000005</v>
      </c>
      <c r="BJ417">
        <v>88.060143999999994</v>
      </c>
      <c r="BK417">
        <v>84.629157000000006</v>
      </c>
      <c r="BL417">
        <v>81.405765000000002</v>
      </c>
      <c r="BM417">
        <v>78.803769000000003</v>
      </c>
      <c r="BN417">
        <v>76.682649999999995</v>
      </c>
      <c r="BO417">
        <v>74.732539000000003</v>
      </c>
      <c r="BP417">
        <v>73.661585000000002</v>
      </c>
      <c r="BQ417">
        <v>73.154656000000003</v>
      </c>
      <c r="BR417">
        <v>72.136086000000006</v>
      </c>
      <c r="BS417">
        <v>-214.06800000000001</v>
      </c>
      <c r="BT417">
        <v>-205.3749</v>
      </c>
      <c r="BU417">
        <v>-357.95139999999998</v>
      </c>
      <c r="BV417">
        <v>234.36170000000001</v>
      </c>
      <c r="BW417">
        <v>-119.97790000000001</v>
      </c>
      <c r="BX417">
        <v>161.32689999999999</v>
      </c>
      <c r="BY417">
        <v>-21.89132</v>
      </c>
      <c r="BZ417">
        <v>-334.7672</v>
      </c>
      <c r="CA417">
        <v>254.3032</v>
      </c>
      <c r="CB417">
        <v>110.9472</v>
      </c>
      <c r="CC417">
        <v>115.9207</v>
      </c>
      <c r="CD417">
        <v>268.9513</v>
      </c>
      <c r="CE417">
        <v>159.5479</v>
      </c>
      <c r="CF417">
        <v>-70.776849999999996</v>
      </c>
      <c r="CG417">
        <v>229.0549</v>
      </c>
      <c r="CH417">
        <v>-470.34089999999998</v>
      </c>
      <c r="CI417">
        <v>-652.65179999999998</v>
      </c>
      <c r="CJ417">
        <v>165.45859999999999</v>
      </c>
      <c r="CK417">
        <v>-124.1848</v>
      </c>
      <c r="CL417">
        <v>-137.02250000000001</v>
      </c>
      <c r="CM417">
        <v>-24.802849999999999</v>
      </c>
      <c r="CN417">
        <v>75.441140000000004</v>
      </c>
      <c r="CO417">
        <v>70.194860000000006</v>
      </c>
      <c r="CP417">
        <v>107.6846</v>
      </c>
      <c r="CQ417">
        <v>1793.3620000000001</v>
      </c>
      <c r="CR417">
        <v>3944.2489999999998</v>
      </c>
      <c r="CS417">
        <v>3120.8589999999999</v>
      </c>
      <c r="CT417">
        <v>9837.1749999999993</v>
      </c>
      <c r="CU417">
        <v>2897.8679999999999</v>
      </c>
      <c r="CV417">
        <v>3898.5479999999998</v>
      </c>
      <c r="CW417">
        <v>536.43820000000005</v>
      </c>
      <c r="CX417">
        <v>4786.0969999999998</v>
      </c>
      <c r="CY417">
        <v>2492.6550000000002</v>
      </c>
      <c r="CZ417">
        <v>3658.8069999999998</v>
      </c>
      <c r="DA417">
        <v>2689.0509999999999</v>
      </c>
      <c r="DB417">
        <v>3520.8739999999998</v>
      </c>
      <c r="DC417">
        <v>3968.06</v>
      </c>
      <c r="DD417">
        <v>4182.5969999999998</v>
      </c>
      <c r="DE417">
        <v>4177.91</v>
      </c>
      <c r="DF417">
        <v>2932.0210000000002</v>
      </c>
      <c r="DG417">
        <v>2875.2719999999999</v>
      </c>
      <c r="DH417">
        <v>2817.306</v>
      </c>
      <c r="DI417">
        <v>3444.9969999999998</v>
      </c>
      <c r="DJ417">
        <v>4976.3440000000001</v>
      </c>
      <c r="DK417">
        <v>4940.2049999999999</v>
      </c>
      <c r="DL417">
        <v>2874.0369999999998</v>
      </c>
      <c r="DM417">
        <v>2266.732</v>
      </c>
      <c r="DN417">
        <v>745.52179999999998</v>
      </c>
      <c r="DO417">
        <v>15</v>
      </c>
      <c r="DP417">
        <v>18</v>
      </c>
      <c r="DQ417">
        <v>0.83199999999999996</v>
      </c>
    </row>
    <row r="418" spans="1:121" x14ac:dyDescent="0.3">
      <c r="A418" t="str">
        <f t="shared" si="6"/>
        <v>Size_Grp-200 kW and above_Elect DA 1-4 (1PM-9PM)_44734_Combined</v>
      </c>
      <c r="B418" t="s">
        <v>61</v>
      </c>
      <c r="C418" t="s">
        <v>199</v>
      </c>
      <c r="D418" t="s">
        <v>60</v>
      </c>
      <c r="E418" t="s">
        <v>60</v>
      </c>
      <c r="F418" t="s">
        <v>60</v>
      </c>
      <c r="G418" t="s">
        <v>60</v>
      </c>
      <c r="H418" t="s">
        <v>60</v>
      </c>
      <c r="I418" t="s">
        <v>60</v>
      </c>
      <c r="J418" t="s">
        <v>101</v>
      </c>
      <c r="K418" t="s">
        <v>195</v>
      </c>
      <c r="L418" s="10">
        <v>44734</v>
      </c>
      <c r="M418">
        <v>15</v>
      </c>
      <c r="N418">
        <v>18</v>
      </c>
      <c r="O418" t="s">
        <v>245</v>
      </c>
      <c r="P418">
        <v>11</v>
      </c>
      <c r="Q418">
        <v>11</v>
      </c>
      <c r="R418">
        <v>1</v>
      </c>
      <c r="S418">
        <v>0</v>
      </c>
      <c r="T418">
        <v>1</v>
      </c>
      <c r="U418">
        <v>0</v>
      </c>
      <c r="V418">
        <v>1</v>
      </c>
      <c r="AU418">
        <v>77.136364</v>
      </c>
      <c r="AV418">
        <v>75.772727000000003</v>
      </c>
      <c r="AW418">
        <v>73.954544999999996</v>
      </c>
      <c r="AX418">
        <v>73.409091000000004</v>
      </c>
      <c r="AY418">
        <v>72.090908999999996</v>
      </c>
      <c r="AZ418">
        <v>70.136364</v>
      </c>
      <c r="BA418">
        <v>70.136364</v>
      </c>
      <c r="BB418">
        <v>73.409091000000004</v>
      </c>
      <c r="BC418">
        <v>78.681818000000007</v>
      </c>
      <c r="BD418">
        <v>83.454544999999996</v>
      </c>
      <c r="BE418">
        <v>87.727272999999997</v>
      </c>
      <c r="BF418">
        <v>91.909091000000004</v>
      </c>
      <c r="BG418">
        <v>94.818181999999993</v>
      </c>
      <c r="BH418">
        <v>95.045455000000004</v>
      </c>
      <c r="BI418">
        <v>92.636364</v>
      </c>
      <c r="BJ418">
        <v>91.545455000000004</v>
      </c>
      <c r="BK418">
        <v>87.772727000000003</v>
      </c>
      <c r="BL418">
        <v>84.954544999999996</v>
      </c>
      <c r="BM418">
        <v>81.681818000000007</v>
      </c>
      <c r="BN418">
        <v>80.045455000000004</v>
      </c>
      <c r="BO418">
        <v>77.954544999999996</v>
      </c>
      <c r="BP418">
        <v>76.363636</v>
      </c>
      <c r="BQ418">
        <v>75.090908999999996</v>
      </c>
      <c r="BR418">
        <v>73.227272999999997</v>
      </c>
      <c r="DO418">
        <v>15</v>
      </c>
      <c r="DP418">
        <v>18</v>
      </c>
    </row>
    <row r="419" spans="1:121" x14ac:dyDescent="0.3">
      <c r="A419" t="str">
        <f t="shared" si="6"/>
        <v>Size_Grp-Below 20 kW_Elect DA 1-4 (1PM-9PM)_44734_Combined</v>
      </c>
      <c r="B419" t="s">
        <v>61</v>
      </c>
      <c r="C419" t="s">
        <v>246</v>
      </c>
      <c r="D419" t="s">
        <v>60</v>
      </c>
      <c r="E419" t="s">
        <v>60</v>
      </c>
      <c r="F419" t="s">
        <v>60</v>
      </c>
      <c r="G419" t="s">
        <v>60</v>
      </c>
      <c r="H419" t="s">
        <v>60</v>
      </c>
      <c r="I419" t="s">
        <v>60</v>
      </c>
      <c r="J419" t="s">
        <v>247</v>
      </c>
      <c r="K419" t="s">
        <v>195</v>
      </c>
      <c r="L419" s="10">
        <v>44734</v>
      </c>
      <c r="M419">
        <v>15</v>
      </c>
      <c r="N419">
        <v>18</v>
      </c>
      <c r="O419" t="s">
        <v>245</v>
      </c>
      <c r="P419">
        <v>4</v>
      </c>
      <c r="Q419">
        <v>4</v>
      </c>
      <c r="R419">
        <v>1</v>
      </c>
      <c r="S419">
        <v>0</v>
      </c>
      <c r="T419">
        <v>1</v>
      </c>
      <c r="U419">
        <v>0</v>
      </c>
      <c r="V419">
        <v>1</v>
      </c>
      <c r="AU419">
        <v>75.5</v>
      </c>
      <c r="AV419">
        <v>74</v>
      </c>
      <c r="AW419">
        <v>72.125</v>
      </c>
      <c r="AX419">
        <v>70.875</v>
      </c>
      <c r="AY419">
        <v>71.375</v>
      </c>
      <c r="AZ419">
        <v>69.875</v>
      </c>
      <c r="BA419">
        <v>68.5</v>
      </c>
      <c r="BB419">
        <v>71.75</v>
      </c>
      <c r="BC419">
        <v>77.25</v>
      </c>
      <c r="BD419">
        <v>81.25</v>
      </c>
      <c r="BE419">
        <v>84.625</v>
      </c>
      <c r="BF419">
        <v>90</v>
      </c>
      <c r="BG419">
        <v>93.25</v>
      </c>
      <c r="BH419">
        <v>93.75</v>
      </c>
      <c r="BI419">
        <v>91.875</v>
      </c>
      <c r="BJ419">
        <v>89.375</v>
      </c>
      <c r="BK419">
        <v>86.125</v>
      </c>
      <c r="BL419">
        <v>82.375</v>
      </c>
      <c r="BM419">
        <v>79.625</v>
      </c>
      <c r="BN419">
        <v>78</v>
      </c>
      <c r="BO419">
        <v>76.625</v>
      </c>
      <c r="BP419">
        <v>74</v>
      </c>
      <c r="BQ419">
        <v>71.625</v>
      </c>
      <c r="BR419">
        <v>70.5</v>
      </c>
      <c r="DO419">
        <v>15</v>
      </c>
      <c r="DP419">
        <v>18</v>
      </c>
    </row>
    <row r="420" spans="1:121" x14ac:dyDescent="0.3">
      <c r="A420" t="str">
        <f t="shared" si="6"/>
        <v>Aggregator-CPower_Elect DA 1-4 (1PM-9PM)_44734_Combined</v>
      </c>
      <c r="B420" t="s">
        <v>61</v>
      </c>
      <c r="C420" t="s">
        <v>207</v>
      </c>
      <c r="D420" t="s">
        <v>60</v>
      </c>
      <c r="E420" t="s">
        <v>60</v>
      </c>
      <c r="F420" t="s">
        <v>41</v>
      </c>
      <c r="G420" t="s">
        <v>60</v>
      </c>
      <c r="H420" t="s">
        <v>60</v>
      </c>
      <c r="I420" t="s">
        <v>60</v>
      </c>
      <c r="J420" t="s">
        <v>60</v>
      </c>
      <c r="K420" t="s">
        <v>195</v>
      </c>
      <c r="L420" s="10">
        <v>44734</v>
      </c>
      <c r="M420">
        <v>15</v>
      </c>
      <c r="N420">
        <v>18</v>
      </c>
      <c r="O420" t="s">
        <v>245</v>
      </c>
      <c r="P420">
        <v>88</v>
      </c>
      <c r="Q420">
        <v>88</v>
      </c>
      <c r="R420">
        <v>1</v>
      </c>
      <c r="S420">
        <v>0</v>
      </c>
      <c r="T420">
        <v>0</v>
      </c>
      <c r="U420">
        <v>0</v>
      </c>
      <c r="V420">
        <v>0</v>
      </c>
      <c r="W420">
        <v>2033.0735</v>
      </c>
      <c r="X420">
        <v>1941.6285</v>
      </c>
      <c r="Y420">
        <v>1882.837</v>
      </c>
      <c r="Z420">
        <v>1812.8219999999999</v>
      </c>
      <c r="AA420">
        <v>1805.9960000000001</v>
      </c>
      <c r="AB420">
        <v>2229.317</v>
      </c>
      <c r="AC420">
        <v>3141.9650000000001</v>
      </c>
      <c r="AD420">
        <v>3710.6019999999999</v>
      </c>
      <c r="AE420">
        <v>4116.3959999999997</v>
      </c>
      <c r="AF420">
        <v>5224.6525000000001</v>
      </c>
      <c r="AG420">
        <v>6413.1490000000003</v>
      </c>
      <c r="AH420">
        <v>6876.0829999999996</v>
      </c>
      <c r="AI420">
        <v>7294.8284999999996</v>
      </c>
      <c r="AJ420">
        <v>7599.9665999999997</v>
      </c>
      <c r="AK420">
        <v>7314.5459000000001</v>
      </c>
      <c r="AL420">
        <v>8013.1805000000004</v>
      </c>
      <c r="AM420">
        <v>8183.2860000000001</v>
      </c>
      <c r="AN420">
        <v>7368.9250000000002</v>
      </c>
      <c r="AO420">
        <v>7725.5569999999998</v>
      </c>
      <c r="AP420">
        <v>7650.5185000000001</v>
      </c>
      <c r="AQ420">
        <v>6190.6495000000004</v>
      </c>
      <c r="AR420">
        <v>4029.6109999999999</v>
      </c>
      <c r="AS420">
        <v>2610.9349999999999</v>
      </c>
      <c r="AT420">
        <v>2093.413</v>
      </c>
      <c r="AU420">
        <v>76.708149000000006</v>
      </c>
      <c r="AV420">
        <v>75.427384000000004</v>
      </c>
      <c r="AW420">
        <v>73.966185999999993</v>
      </c>
      <c r="AX420">
        <v>72.55959</v>
      </c>
      <c r="AY420">
        <v>71.345067</v>
      </c>
      <c r="AZ420">
        <v>69.368902000000006</v>
      </c>
      <c r="BA420">
        <v>69.079544999999996</v>
      </c>
      <c r="BB420">
        <v>72.226996</v>
      </c>
      <c r="BC420">
        <v>77.279379000000006</v>
      </c>
      <c r="BD420">
        <v>81.709534000000005</v>
      </c>
      <c r="BE420">
        <v>86.123059999999995</v>
      </c>
      <c r="BF420">
        <v>90.622506000000001</v>
      </c>
      <c r="BG420">
        <v>93.525498999999996</v>
      </c>
      <c r="BH420">
        <v>93.284091000000004</v>
      </c>
      <c r="BI420">
        <v>90.405488000000005</v>
      </c>
      <c r="BJ420">
        <v>88.060143999999994</v>
      </c>
      <c r="BK420">
        <v>84.629157000000006</v>
      </c>
      <c r="BL420">
        <v>81.405765000000002</v>
      </c>
      <c r="BM420">
        <v>78.803769000000003</v>
      </c>
      <c r="BN420">
        <v>76.682649999999995</v>
      </c>
      <c r="BO420">
        <v>74.732539000000003</v>
      </c>
      <c r="BP420">
        <v>73.661585000000002</v>
      </c>
      <c r="BQ420">
        <v>73.154656000000003</v>
      </c>
      <c r="BR420">
        <v>72.136086000000006</v>
      </c>
      <c r="BS420">
        <v>-214.06800000000001</v>
      </c>
      <c r="BT420">
        <v>-205.3749</v>
      </c>
      <c r="BU420">
        <v>-357.95139999999998</v>
      </c>
      <c r="BV420">
        <v>234.36170000000001</v>
      </c>
      <c r="BW420">
        <v>-119.97790000000001</v>
      </c>
      <c r="BX420">
        <v>161.32689999999999</v>
      </c>
      <c r="BY420">
        <v>-21.89132</v>
      </c>
      <c r="BZ420">
        <v>-334.7672</v>
      </c>
      <c r="CA420">
        <v>254.3032</v>
      </c>
      <c r="CB420">
        <v>110.9472</v>
      </c>
      <c r="CC420">
        <v>115.9207</v>
      </c>
      <c r="CD420">
        <v>268.9513</v>
      </c>
      <c r="CE420">
        <v>159.5479</v>
      </c>
      <c r="CF420">
        <v>-70.776849999999996</v>
      </c>
      <c r="CG420">
        <v>229.0549</v>
      </c>
      <c r="CH420">
        <v>-470.34089999999998</v>
      </c>
      <c r="CI420">
        <v>-652.65179999999998</v>
      </c>
      <c r="CJ420">
        <v>165.45859999999999</v>
      </c>
      <c r="CK420">
        <v>-124.1848</v>
      </c>
      <c r="CL420">
        <v>-137.02250000000001</v>
      </c>
      <c r="CM420">
        <v>-24.802849999999999</v>
      </c>
      <c r="CN420">
        <v>75.441140000000004</v>
      </c>
      <c r="CO420">
        <v>70.194860000000006</v>
      </c>
      <c r="CP420">
        <v>107.6846</v>
      </c>
      <c r="CQ420">
        <v>1793.3620000000001</v>
      </c>
      <c r="CR420">
        <v>3944.2489999999998</v>
      </c>
      <c r="CS420">
        <v>3120.8589999999999</v>
      </c>
      <c r="CT420">
        <v>9837.1749999999993</v>
      </c>
      <c r="CU420">
        <v>2897.8679999999999</v>
      </c>
      <c r="CV420">
        <v>3898.5479999999998</v>
      </c>
      <c r="CW420">
        <v>536.43820000000005</v>
      </c>
      <c r="CX420">
        <v>4786.0969999999998</v>
      </c>
      <c r="CY420">
        <v>2492.6550000000002</v>
      </c>
      <c r="CZ420">
        <v>3658.8069999999998</v>
      </c>
      <c r="DA420">
        <v>2689.0509999999999</v>
      </c>
      <c r="DB420">
        <v>3520.8739999999998</v>
      </c>
      <c r="DC420">
        <v>3968.06</v>
      </c>
      <c r="DD420">
        <v>4182.5969999999998</v>
      </c>
      <c r="DE420">
        <v>4177.91</v>
      </c>
      <c r="DF420">
        <v>2932.0210000000002</v>
      </c>
      <c r="DG420">
        <v>2875.2719999999999</v>
      </c>
      <c r="DH420">
        <v>2817.306</v>
      </c>
      <c r="DI420">
        <v>3444.9969999999998</v>
      </c>
      <c r="DJ420">
        <v>4976.3440000000001</v>
      </c>
      <c r="DK420">
        <v>4940.2049999999999</v>
      </c>
      <c r="DL420">
        <v>2874.0369999999998</v>
      </c>
      <c r="DM420">
        <v>2266.732</v>
      </c>
      <c r="DN420">
        <v>745.52179999999998</v>
      </c>
      <c r="DO420">
        <v>15</v>
      </c>
      <c r="DP420">
        <v>18</v>
      </c>
      <c r="DQ420">
        <v>0.83199999999999996</v>
      </c>
    </row>
    <row r="421" spans="1:121" x14ac:dyDescent="0.3">
      <c r="A421" t="str">
        <f t="shared" si="6"/>
        <v>AutoDR-Yes_Elect DA 1-4 (1PM-9PM)_44734_Combined</v>
      </c>
      <c r="B421" t="s">
        <v>61</v>
      </c>
      <c r="C421" t="s">
        <v>298</v>
      </c>
      <c r="D421" t="s">
        <v>60</v>
      </c>
      <c r="E421" t="s">
        <v>60</v>
      </c>
      <c r="F421" t="s">
        <v>60</v>
      </c>
      <c r="G421" t="s">
        <v>60</v>
      </c>
      <c r="H421" t="s">
        <v>97</v>
      </c>
      <c r="I421" t="s">
        <v>60</v>
      </c>
      <c r="J421" t="s">
        <v>60</v>
      </c>
      <c r="K421" t="s">
        <v>195</v>
      </c>
      <c r="L421" s="10">
        <v>44734</v>
      </c>
      <c r="M421">
        <v>15</v>
      </c>
      <c r="N421">
        <v>18</v>
      </c>
      <c r="O421" t="s">
        <v>245</v>
      </c>
      <c r="P421">
        <v>8</v>
      </c>
      <c r="Q421">
        <v>8</v>
      </c>
      <c r="R421">
        <v>1</v>
      </c>
      <c r="S421">
        <v>0</v>
      </c>
      <c r="T421">
        <v>1</v>
      </c>
      <c r="U421">
        <v>0</v>
      </c>
      <c r="V421">
        <v>1</v>
      </c>
      <c r="AU421">
        <v>76.75</v>
      </c>
      <c r="AV421">
        <v>75.625</v>
      </c>
      <c r="AW421">
        <v>73.875</v>
      </c>
      <c r="AX421">
        <v>73.4375</v>
      </c>
      <c r="AY421">
        <v>72.625</v>
      </c>
      <c r="AZ421">
        <v>70.25</v>
      </c>
      <c r="BA421">
        <v>69.75</v>
      </c>
      <c r="BB421">
        <v>72.5</v>
      </c>
      <c r="BC421">
        <v>77.5625</v>
      </c>
      <c r="BD421">
        <v>82.1875</v>
      </c>
      <c r="BE421">
        <v>87.5625</v>
      </c>
      <c r="BF421">
        <v>92.75</v>
      </c>
      <c r="BG421">
        <v>95.375</v>
      </c>
      <c r="BH421">
        <v>94.375</v>
      </c>
      <c r="BI421">
        <v>90.625</v>
      </c>
      <c r="BJ421">
        <v>87.4375</v>
      </c>
      <c r="BK421">
        <v>84.3125</v>
      </c>
      <c r="BL421">
        <v>81</v>
      </c>
      <c r="BM421">
        <v>78.3125</v>
      </c>
      <c r="BN421">
        <v>76.1875</v>
      </c>
      <c r="BO421">
        <v>74.3125</v>
      </c>
      <c r="BP421">
        <v>73.4375</v>
      </c>
      <c r="BQ421">
        <v>74</v>
      </c>
      <c r="BR421">
        <v>72.9375</v>
      </c>
      <c r="DO421">
        <v>15</v>
      </c>
      <c r="DP421">
        <v>18</v>
      </c>
    </row>
    <row r="422" spans="1:121" x14ac:dyDescent="0.3">
      <c r="A422" t="str">
        <f t="shared" si="6"/>
        <v>Industry_Type-4. Retail stores_Elect DA 1-4 (1PM-9PM)_44734_Combined</v>
      </c>
      <c r="B422" t="s">
        <v>61</v>
      </c>
      <c r="C422" t="s">
        <v>196</v>
      </c>
      <c r="D422" t="s">
        <v>60</v>
      </c>
      <c r="E422" t="s">
        <v>60</v>
      </c>
      <c r="F422" t="s">
        <v>60</v>
      </c>
      <c r="G422" t="s">
        <v>33</v>
      </c>
      <c r="H422" t="s">
        <v>60</v>
      </c>
      <c r="I422" t="s">
        <v>60</v>
      </c>
      <c r="J422" t="s">
        <v>60</v>
      </c>
      <c r="K422" t="s">
        <v>195</v>
      </c>
      <c r="L422" s="10">
        <v>44734</v>
      </c>
      <c r="M422">
        <v>15</v>
      </c>
      <c r="N422">
        <v>18</v>
      </c>
      <c r="O422" t="s">
        <v>245</v>
      </c>
      <c r="P422">
        <v>85</v>
      </c>
      <c r="Q422">
        <v>85</v>
      </c>
      <c r="R422">
        <v>1</v>
      </c>
      <c r="S422">
        <v>0</v>
      </c>
      <c r="T422">
        <v>0</v>
      </c>
      <c r="U422">
        <v>0</v>
      </c>
      <c r="V422">
        <v>0</v>
      </c>
      <c r="W422">
        <v>1840.0045</v>
      </c>
      <c r="X422">
        <v>1775.2494999999999</v>
      </c>
      <c r="Y422">
        <v>1748.558</v>
      </c>
      <c r="Z422">
        <v>1720.8489999999999</v>
      </c>
      <c r="AA422">
        <v>1713.7190000000001</v>
      </c>
      <c r="AB422">
        <v>2132.924</v>
      </c>
      <c r="AC422">
        <v>3047.0569999999998</v>
      </c>
      <c r="AD422">
        <v>3587.902</v>
      </c>
      <c r="AE422">
        <v>3919.2939999999999</v>
      </c>
      <c r="AF422">
        <v>4943.5524999999998</v>
      </c>
      <c r="AG422">
        <v>6110.4489999999996</v>
      </c>
      <c r="AH422">
        <v>6552.9830000000002</v>
      </c>
      <c r="AI422">
        <v>6927.0285000000003</v>
      </c>
      <c r="AJ422">
        <v>7174.2646000000004</v>
      </c>
      <c r="AK422">
        <v>6941.6459000000004</v>
      </c>
      <c r="AL422">
        <v>7500.7804999999998</v>
      </c>
      <c r="AM422">
        <v>7618.6859999999997</v>
      </c>
      <c r="AN422">
        <v>6946.223</v>
      </c>
      <c r="AO422">
        <v>7157.0569999999998</v>
      </c>
      <c r="AP422">
        <v>7085.6184999999996</v>
      </c>
      <c r="AQ422">
        <v>5594.0505000000003</v>
      </c>
      <c r="AR422">
        <v>3727.0320000000002</v>
      </c>
      <c r="AS422">
        <v>2299.6579999999999</v>
      </c>
      <c r="AT422">
        <v>1789.942</v>
      </c>
      <c r="AU422">
        <v>76.697847999999993</v>
      </c>
      <c r="AV422">
        <v>75.389527000000001</v>
      </c>
      <c r="AW422">
        <v>73.947345999999996</v>
      </c>
      <c r="AX422">
        <v>72.526398999999998</v>
      </c>
      <c r="AY422">
        <v>71.304304000000002</v>
      </c>
      <c r="AZ422">
        <v>69.346627999999995</v>
      </c>
      <c r="BA422">
        <v>69.047059000000004</v>
      </c>
      <c r="BB422">
        <v>72.235006999999996</v>
      </c>
      <c r="BC422">
        <v>77.289240000000007</v>
      </c>
      <c r="BD422">
        <v>81.716930000000005</v>
      </c>
      <c r="BE422">
        <v>86.074461999999997</v>
      </c>
      <c r="BF422">
        <v>90.503299999999996</v>
      </c>
      <c r="BG422">
        <v>93.438164</v>
      </c>
      <c r="BH422">
        <v>93.258824000000004</v>
      </c>
      <c r="BI422">
        <v>90.437445999999994</v>
      </c>
      <c r="BJ422">
        <v>88.097560999999999</v>
      </c>
      <c r="BK422">
        <v>84.721951000000004</v>
      </c>
      <c r="BL422">
        <v>81.473027000000002</v>
      </c>
      <c r="BM422">
        <v>78.902726000000001</v>
      </c>
      <c r="BN422">
        <v>76.759683999999993</v>
      </c>
      <c r="BO422">
        <v>74.811334000000002</v>
      </c>
      <c r="BP422">
        <v>73.755523999999994</v>
      </c>
      <c r="BQ422">
        <v>73.160115000000005</v>
      </c>
      <c r="BR422">
        <v>72.158536999999995</v>
      </c>
      <c r="BS422">
        <v>-203.0658</v>
      </c>
      <c r="BT422">
        <v>-198.63720000000001</v>
      </c>
      <c r="BU422">
        <v>-349.7756</v>
      </c>
      <c r="BV422">
        <v>231.006</v>
      </c>
      <c r="BW422">
        <v>-122.3824</v>
      </c>
      <c r="BX422">
        <v>162.1096</v>
      </c>
      <c r="BY422">
        <v>-27.900880000000001</v>
      </c>
      <c r="BZ422">
        <v>-333.73899999999998</v>
      </c>
      <c r="CA422">
        <v>246.1456</v>
      </c>
      <c r="CB422">
        <v>126.43640000000001</v>
      </c>
      <c r="CC422">
        <v>106.4845</v>
      </c>
      <c r="CD422">
        <v>240.73910000000001</v>
      </c>
      <c r="CE422">
        <v>142.61060000000001</v>
      </c>
      <c r="CF422">
        <v>-100.8708</v>
      </c>
      <c r="CG422">
        <v>82.826520000000002</v>
      </c>
      <c r="CH422">
        <v>-490.7989</v>
      </c>
      <c r="CI422">
        <v>-622.5566</v>
      </c>
      <c r="CJ422">
        <v>37.629130000000004</v>
      </c>
      <c r="CK422">
        <v>-131.8871</v>
      </c>
      <c r="CL422">
        <v>-159.81569999999999</v>
      </c>
      <c r="CM422">
        <v>101.2003</v>
      </c>
      <c r="CN422">
        <v>52.328980000000001</v>
      </c>
      <c r="CO422">
        <v>68.118089999999995</v>
      </c>
      <c r="CP422">
        <v>108.6516</v>
      </c>
      <c r="CQ422">
        <v>1769.864</v>
      </c>
      <c r="CR422">
        <v>3916.9070000000002</v>
      </c>
      <c r="CS422">
        <v>3115.694</v>
      </c>
      <c r="CT422">
        <v>9834.8240000000005</v>
      </c>
      <c r="CU422">
        <v>2895.643</v>
      </c>
      <c r="CV422">
        <v>3893.99</v>
      </c>
      <c r="CW422">
        <v>529.4</v>
      </c>
      <c r="CX422">
        <v>4766.808</v>
      </c>
      <c r="CY422">
        <v>2476.2440000000001</v>
      </c>
      <c r="CZ422">
        <v>3633.8319999999999</v>
      </c>
      <c r="DA422">
        <v>2636.4430000000002</v>
      </c>
      <c r="DB422">
        <v>3422.2910000000002</v>
      </c>
      <c r="DC422">
        <v>3595.9659999999999</v>
      </c>
      <c r="DD422">
        <v>3931.424</v>
      </c>
      <c r="DE422">
        <v>3718.39</v>
      </c>
      <c r="DF422">
        <v>2376.5909999999999</v>
      </c>
      <c r="DG422">
        <v>2190.6010000000001</v>
      </c>
      <c r="DH422">
        <v>2128.0949999999998</v>
      </c>
      <c r="DI422">
        <v>2509.297</v>
      </c>
      <c r="DJ422">
        <v>3845.5059999999999</v>
      </c>
      <c r="DK422">
        <v>4342.9620000000004</v>
      </c>
      <c r="DL422">
        <v>2831.4670000000001</v>
      </c>
      <c r="DM422">
        <v>2242.4690000000001</v>
      </c>
      <c r="DN422">
        <v>718.79150000000004</v>
      </c>
      <c r="DO422">
        <v>15</v>
      </c>
      <c r="DP422">
        <v>18</v>
      </c>
      <c r="DQ422">
        <v>0.83199999999999996</v>
      </c>
    </row>
    <row r="423" spans="1:121" x14ac:dyDescent="0.3">
      <c r="A423" t="str">
        <f t="shared" si="6"/>
        <v>sublap_id-SLAP_PGFG_All CBP_44735</v>
      </c>
      <c r="B423" t="s">
        <v>61</v>
      </c>
      <c r="C423" t="s">
        <v>274</v>
      </c>
      <c r="D423" t="s">
        <v>60</v>
      </c>
      <c r="E423" t="s">
        <v>275</v>
      </c>
      <c r="F423" t="s">
        <v>60</v>
      </c>
      <c r="G423" t="s">
        <v>60</v>
      </c>
      <c r="H423" t="s">
        <v>60</v>
      </c>
      <c r="I423" t="s">
        <v>60</v>
      </c>
      <c r="J423" t="s">
        <v>60</v>
      </c>
      <c r="K423" t="s">
        <v>190</v>
      </c>
      <c r="L423" s="10">
        <v>44735</v>
      </c>
      <c r="M423">
        <v>18</v>
      </c>
      <c r="N423">
        <v>19</v>
      </c>
      <c r="O423" t="s">
        <v>245</v>
      </c>
      <c r="P423">
        <v>15</v>
      </c>
      <c r="Q423">
        <v>15</v>
      </c>
      <c r="R423">
        <v>0</v>
      </c>
      <c r="S423">
        <v>0</v>
      </c>
      <c r="T423">
        <v>0</v>
      </c>
      <c r="U423">
        <v>0</v>
      </c>
      <c r="V423">
        <v>0</v>
      </c>
      <c r="W423">
        <v>1490.4549999999999</v>
      </c>
      <c r="X423">
        <v>1340.5830000000001</v>
      </c>
      <c r="Y423">
        <v>1298.912</v>
      </c>
      <c r="Z423">
        <v>1315.9784999999999</v>
      </c>
      <c r="AA423">
        <v>1289.336</v>
      </c>
      <c r="AB423">
        <v>1434.913</v>
      </c>
      <c r="AC423">
        <v>1878.0635</v>
      </c>
      <c r="AD423">
        <v>1993.3215</v>
      </c>
      <c r="AE423">
        <v>2092.5715</v>
      </c>
      <c r="AF423">
        <v>2243.5650000000001</v>
      </c>
      <c r="AG423">
        <v>2555.9904999999999</v>
      </c>
      <c r="AH423">
        <v>2653.2840000000001</v>
      </c>
      <c r="AI423">
        <v>2742.9834999999998</v>
      </c>
      <c r="AJ423">
        <v>2784.4250000000002</v>
      </c>
      <c r="AK423">
        <v>2708.6685000000002</v>
      </c>
      <c r="AL423">
        <v>2595.7645000000002</v>
      </c>
      <c r="AM423">
        <v>2232.9304999999999</v>
      </c>
      <c r="AN423">
        <v>1696.6210000000001</v>
      </c>
      <c r="AO423">
        <v>2196.16</v>
      </c>
      <c r="AP423">
        <v>2578.797</v>
      </c>
      <c r="AQ423">
        <v>2374.1559999999999</v>
      </c>
      <c r="AR423">
        <v>1964.0429999999999</v>
      </c>
      <c r="AS423">
        <v>1776.345</v>
      </c>
      <c r="AT423">
        <v>1627.5545</v>
      </c>
      <c r="AU423">
        <v>58</v>
      </c>
      <c r="AV423">
        <v>58</v>
      </c>
      <c r="AW423">
        <v>58.5</v>
      </c>
      <c r="AX423">
        <v>58.5</v>
      </c>
      <c r="AY423">
        <v>57.5</v>
      </c>
      <c r="AZ423">
        <v>57</v>
      </c>
      <c r="BA423">
        <v>57.5</v>
      </c>
      <c r="BB423">
        <v>61.5</v>
      </c>
      <c r="BC423">
        <v>65</v>
      </c>
      <c r="BD423">
        <v>69.5</v>
      </c>
      <c r="BE423">
        <v>75.5</v>
      </c>
      <c r="BF423">
        <v>81.5</v>
      </c>
      <c r="BG423">
        <v>86</v>
      </c>
      <c r="BH423">
        <v>87.5</v>
      </c>
      <c r="BI423">
        <v>87.5</v>
      </c>
      <c r="BJ423">
        <v>87</v>
      </c>
      <c r="BK423">
        <v>87</v>
      </c>
      <c r="BL423">
        <v>85.5</v>
      </c>
      <c r="BM423">
        <v>82.5</v>
      </c>
      <c r="BN423">
        <v>76.5</v>
      </c>
      <c r="BO423">
        <v>70.5</v>
      </c>
      <c r="BP423">
        <v>66</v>
      </c>
      <c r="BQ423">
        <v>62</v>
      </c>
      <c r="BR423">
        <v>59</v>
      </c>
      <c r="BS423">
        <v>-6.5972609999999996</v>
      </c>
      <c r="BT423">
        <v>72.671639999999996</v>
      </c>
      <c r="BU423">
        <v>-39.958939999999998</v>
      </c>
      <c r="BV423">
        <v>-49.860959999999999</v>
      </c>
      <c r="BW423">
        <v>17.556709999999999</v>
      </c>
      <c r="BX423">
        <v>64.875429999999994</v>
      </c>
      <c r="BY423">
        <v>16.311589999999999</v>
      </c>
      <c r="BZ423">
        <v>-9.7302929999999996</v>
      </c>
      <c r="CA423">
        <v>-59.190860000000001</v>
      </c>
      <c r="CB423">
        <v>-93.900899999999993</v>
      </c>
      <c r="CC423">
        <v>-38.087090000000003</v>
      </c>
      <c r="CD423">
        <v>27.642219999999998</v>
      </c>
      <c r="CE423">
        <v>-41.659779999999998</v>
      </c>
      <c r="CF423">
        <v>-42.562190000000001</v>
      </c>
      <c r="CG423">
        <v>-0.76012800000000003</v>
      </c>
      <c r="CH423">
        <v>3.0553129999999999</v>
      </c>
      <c r="CI423">
        <v>219.9068</v>
      </c>
      <c r="CJ423">
        <v>832.10969999999998</v>
      </c>
      <c r="CK423">
        <v>430.50310000000002</v>
      </c>
      <c r="CL423">
        <v>-14.48573</v>
      </c>
      <c r="CM423">
        <v>-82.680520000000001</v>
      </c>
      <c r="CN423">
        <v>-104.6409</v>
      </c>
      <c r="CO423">
        <v>-191.6148</v>
      </c>
      <c r="CP423">
        <v>-144.52430000000001</v>
      </c>
      <c r="CQ423">
        <v>960.10440000000006</v>
      </c>
      <c r="CR423">
        <v>1157.711</v>
      </c>
      <c r="CS423">
        <v>1402.037</v>
      </c>
      <c r="CT423">
        <v>959.8691</v>
      </c>
      <c r="CU423">
        <v>360.74239999999998</v>
      </c>
      <c r="CV423">
        <v>233.97550000000001</v>
      </c>
      <c r="CW423">
        <v>188.6105</v>
      </c>
      <c r="CX423">
        <v>153.82900000000001</v>
      </c>
      <c r="CY423">
        <v>194.50370000000001</v>
      </c>
      <c r="CZ423">
        <v>288.00389999999999</v>
      </c>
      <c r="DA423">
        <v>596.71680000000003</v>
      </c>
      <c r="DB423">
        <v>309.56169999999997</v>
      </c>
      <c r="DC423">
        <v>511.84230000000002</v>
      </c>
      <c r="DD423">
        <v>679.51059999999995</v>
      </c>
      <c r="DE423">
        <v>579.27200000000005</v>
      </c>
      <c r="DF423">
        <v>818.75170000000003</v>
      </c>
      <c r="DG423">
        <v>1368.259</v>
      </c>
      <c r="DH423">
        <v>966.23720000000003</v>
      </c>
      <c r="DI423">
        <v>709.346</v>
      </c>
      <c r="DJ423">
        <v>1018.951</v>
      </c>
      <c r="DK423">
        <v>1503.489</v>
      </c>
      <c r="DL423">
        <v>731.62270000000001</v>
      </c>
      <c r="DM423">
        <v>706.40480000000002</v>
      </c>
      <c r="DN423">
        <v>778.59230000000002</v>
      </c>
      <c r="DO423">
        <v>18</v>
      </c>
      <c r="DP423">
        <v>19</v>
      </c>
      <c r="DQ423">
        <v>0.755</v>
      </c>
    </row>
    <row r="424" spans="1:121" x14ac:dyDescent="0.3">
      <c r="A424" t="str">
        <f t="shared" si="6"/>
        <v>sublap_id-SLAP_PGP2_All CBP_44735</v>
      </c>
      <c r="B424" t="s">
        <v>61</v>
      </c>
      <c r="C424" t="s">
        <v>282</v>
      </c>
      <c r="D424" t="s">
        <v>60</v>
      </c>
      <c r="E424" t="s">
        <v>283</v>
      </c>
      <c r="F424" t="s">
        <v>60</v>
      </c>
      <c r="G424" t="s">
        <v>60</v>
      </c>
      <c r="H424" t="s">
        <v>60</v>
      </c>
      <c r="I424" t="s">
        <v>60</v>
      </c>
      <c r="J424" t="s">
        <v>60</v>
      </c>
      <c r="K424" t="s">
        <v>190</v>
      </c>
      <c r="L424" s="10">
        <v>44735</v>
      </c>
      <c r="M424">
        <v>19</v>
      </c>
      <c r="N424">
        <v>20</v>
      </c>
      <c r="O424" t="s">
        <v>245</v>
      </c>
      <c r="P424">
        <v>19</v>
      </c>
      <c r="Q424">
        <v>19</v>
      </c>
      <c r="R424">
        <v>0</v>
      </c>
      <c r="S424">
        <v>0</v>
      </c>
      <c r="T424">
        <v>0</v>
      </c>
      <c r="U424">
        <v>0</v>
      </c>
      <c r="V424">
        <v>0</v>
      </c>
      <c r="W424">
        <v>667.35699999999997</v>
      </c>
      <c r="X424">
        <v>652.69500000000005</v>
      </c>
      <c r="Y424">
        <v>650.65599999999995</v>
      </c>
      <c r="Z424">
        <v>640.50400000000002</v>
      </c>
      <c r="AA424">
        <v>640.29</v>
      </c>
      <c r="AB424">
        <v>644.41999999999996</v>
      </c>
      <c r="AC424">
        <v>691.17</v>
      </c>
      <c r="AD424">
        <v>743.02300000000002</v>
      </c>
      <c r="AE424">
        <v>776.03499999999997</v>
      </c>
      <c r="AF424">
        <v>953.07299999999998</v>
      </c>
      <c r="AG424">
        <v>1305.758</v>
      </c>
      <c r="AH424">
        <v>1386.5360000000001</v>
      </c>
      <c r="AI424">
        <v>1430.9090000000001</v>
      </c>
      <c r="AJ424">
        <v>1559.288</v>
      </c>
      <c r="AK424">
        <v>1572.684</v>
      </c>
      <c r="AL424">
        <v>1443.7550000000001</v>
      </c>
      <c r="AM424">
        <v>1411.175</v>
      </c>
      <c r="AN424">
        <v>1337.472</v>
      </c>
      <c r="AO424">
        <v>1129.1479999999999</v>
      </c>
      <c r="AP424">
        <v>1108.3420000000001</v>
      </c>
      <c r="AQ424">
        <v>1147.6610000000001</v>
      </c>
      <c r="AR424">
        <v>833.08600000000001</v>
      </c>
      <c r="AS424">
        <v>545.72799999999995</v>
      </c>
      <c r="AT424">
        <v>460.26799999999997</v>
      </c>
      <c r="AU424">
        <v>68.394737000000006</v>
      </c>
      <c r="AV424">
        <v>66.210526000000002</v>
      </c>
      <c r="AW424">
        <v>65.052632000000003</v>
      </c>
      <c r="AX424">
        <v>64.105262999999994</v>
      </c>
      <c r="AY424">
        <v>63.921053000000001</v>
      </c>
      <c r="AZ424">
        <v>63.052632000000003</v>
      </c>
      <c r="BA424">
        <v>63.394736999999999</v>
      </c>
      <c r="BB424">
        <v>66</v>
      </c>
      <c r="BC424">
        <v>69.394737000000006</v>
      </c>
      <c r="BD424">
        <v>72.342105000000004</v>
      </c>
      <c r="BE424">
        <v>75.578946999999999</v>
      </c>
      <c r="BF424">
        <v>78.710526000000002</v>
      </c>
      <c r="BG424">
        <v>81.052632000000003</v>
      </c>
      <c r="BH424">
        <v>82.078946999999999</v>
      </c>
      <c r="BI424">
        <v>83.894737000000006</v>
      </c>
      <c r="BJ424">
        <v>86</v>
      </c>
      <c r="BK424">
        <v>86.026315999999994</v>
      </c>
      <c r="BL424">
        <v>84.973684000000006</v>
      </c>
      <c r="BM424">
        <v>82.236841999999996</v>
      </c>
      <c r="BN424">
        <v>77.052632000000003</v>
      </c>
      <c r="BO424">
        <v>71.447367999999997</v>
      </c>
      <c r="BP424">
        <v>68.605262999999994</v>
      </c>
      <c r="BQ424">
        <v>66.289473999999998</v>
      </c>
      <c r="BR424">
        <v>65</v>
      </c>
      <c r="BS424">
        <v>-317.76749999999998</v>
      </c>
      <c r="BT424">
        <v>-304.71719999999999</v>
      </c>
      <c r="BU424">
        <v>-306.68079999999998</v>
      </c>
      <c r="BV424">
        <v>-296.14120000000003</v>
      </c>
      <c r="BW424">
        <v>-123.6776</v>
      </c>
      <c r="BX424">
        <v>-78.567250000000001</v>
      </c>
      <c r="BY424">
        <v>-4.9100289999999998</v>
      </c>
      <c r="BZ424">
        <v>108.43559999999999</v>
      </c>
      <c r="CA424">
        <v>87.661850000000001</v>
      </c>
      <c r="CB424">
        <v>26.33445</v>
      </c>
      <c r="CC424">
        <v>42.04692</v>
      </c>
      <c r="CD424">
        <v>16.03424</v>
      </c>
      <c r="CE424">
        <v>16.611930000000001</v>
      </c>
      <c r="CF424">
        <v>-88.651660000000007</v>
      </c>
      <c r="CG424">
        <v>-92.714960000000005</v>
      </c>
      <c r="CH424">
        <v>24.684889999999999</v>
      </c>
      <c r="CI424">
        <v>44.21725</v>
      </c>
      <c r="CJ424">
        <v>87.444730000000007</v>
      </c>
      <c r="CK424">
        <v>286.58300000000003</v>
      </c>
      <c r="CL424">
        <v>268.58569999999997</v>
      </c>
      <c r="CM424">
        <v>-9.5963569999999994</v>
      </c>
      <c r="CN424">
        <v>-128.8706</v>
      </c>
      <c r="CO424">
        <v>-124.28660000000001</v>
      </c>
      <c r="CP424">
        <v>-110.2696</v>
      </c>
      <c r="CQ424">
        <v>31.45355</v>
      </c>
      <c r="CR424">
        <v>26.09731</v>
      </c>
      <c r="CS424">
        <v>23.997669999999999</v>
      </c>
      <c r="CT424">
        <v>26.08445</v>
      </c>
      <c r="CU424">
        <v>151.71719999999999</v>
      </c>
      <c r="CV424">
        <v>54.992600000000003</v>
      </c>
      <c r="CW424">
        <v>112.2833</v>
      </c>
      <c r="CX424">
        <v>90.362889999999993</v>
      </c>
      <c r="CY424">
        <v>97.315749999999994</v>
      </c>
      <c r="CZ424">
        <v>144.9024</v>
      </c>
      <c r="DA424">
        <v>442.25</v>
      </c>
      <c r="DB424">
        <v>468.62759999999997</v>
      </c>
      <c r="DC424">
        <v>912.37729999999999</v>
      </c>
      <c r="DD424">
        <v>476.4008</v>
      </c>
      <c r="DE424">
        <v>681.83630000000005</v>
      </c>
      <c r="DF424">
        <v>570.81380000000001</v>
      </c>
      <c r="DG424">
        <v>637.24559999999997</v>
      </c>
      <c r="DH424">
        <v>485.87180000000001</v>
      </c>
      <c r="DI424">
        <v>538.13869999999997</v>
      </c>
      <c r="DJ424">
        <v>978.67629999999997</v>
      </c>
      <c r="DK424">
        <v>608.02970000000005</v>
      </c>
      <c r="DL424">
        <v>272.45620000000002</v>
      </c>
      <c r="DM424">
        <v>101.09820000000001</v>
      </c>
      <c r="DN424">
        <v>52.018979999999999</v>
      </c>
      <c r="DO424">
        <v>19</v>
      </c>
      <c r="DP424">
        <v>20</v>
      </c>
      <c r="DQ424">
        <v>0.16600000000000001</v>
      </c>
    </row>
    <row r="425" spans="1:121" x14ac:dyDescent="0.3">
      <c r="A425" t="str">
        <f t="shared" si="6"/>
        <v>sublap_id-SLAP_PGSB_All CBP_44735</v>
      </c>
      <c r="B425" t="s">
        <v>61</v>
      </c>
      <c r="C425" t="s">
        <v>262</v>
      </c>
      <c r="D425" t="s">
        <v>60</v>
      </c>
      <c r="E425" t="s">
        <v>263</v>
      </c>
      <c r="F425" t="s">
        <v>60</v>
      </c>
      <c r="G425" t="s">
        <v>60</v>
      </c>
      <c r="H425" t="s">
        <v>60</v>
      </c>
      <c r="I425" t="s">
        <v>60</v>
      </c>
      <c r="J425" t="s">
        <v>60</v>
      </c>
      <c r="K425" t="s">
        <v>190</v>
      </c>
      <c r="L425" s="10">
        <v>44735</v>
      </c>
      <c r="M425">
        <v>15</v>
      </c>
      <c r="N425">
        <v>18</v>
      </c>
      <c r="O425" t="s">
        <v>245</v>
      </c>
      <c r="P425">
        <v>46</v>
      </c>
      <c r="Q425">
        <v>46</v>
      </c>
      <c r="R425">
        <v>0</v>
      </c>
      <c r="S425">
        <v>0</v>
      </c>
      <c r="T425">
        <v>0</v>
      </c>
      <c r="U425">
        <v>0</v>
      </c>
      <c r="V425">
        <v>0</v>
      </c>
      <c r="W425">
        <v>1063.857</v>
      </c>
      <c r="X425">
        <v>923.97199999999998</v>
      </c>
      <c r="Y425">
        <v>847.87900000000002</v>
      </c>
      <c r="Z425">
        <v>824.51700000000005</v>
      </c>
      <c r="AA425">
        <v>800.84400000000005</v>
      </c>
      <c r="AB425">
        <v>1187.3579999999999</v>
      </c>
      <c r="AC425">
        <v>1603.1795</v>
      </c>
      <c r="AD425">
        <v>1841.78</v>
      </c>
      <c r="AE425">
        <v>2133.8054999999999</v>
      </c>
      <c r="AF425">
        <v>2735.7175000000002</v>
      </c>
      <c r="AG425">
        <v>3482.6039999999998</v>
      </c>
      <c r="AH425">
        <v>3749.7719999999999</v>
      </c>
      <c r="AI425">
        <v>4100.027</v>
      </c>
      <c r="AJ425">
        <v>4236.5555000000004</v>
      </c>
      <c r="AK425">
        <v>3565.5904999999998</v>
      </c>
      <c r="AL425">
        <v>3949.4380000000001</v>
      </c>
      <c r="AM425">
        <v>4055.9155000000001</v>
      </c>
      <c r="AN425">
        <v>4264.5600000000004</v>
      </c>
      <c r="AO425">
        <v>4750.3410000000003</v>
      </c>
      <c r="AP425">
        <v>4289.1895000000004</v>
      </c>
      <c r="AQ425">
        <v>3463.3850000000002</v>
      </c>
      <c r="AR425">
        <v>2249.777</v>
      </c>
      <c r="AS425">
        <v>1449.4549999999999</v>
      </c>
      <c r="AT425">
        <v>1154.7280000000001</v>
      </c>
      <c r="AU425">
        <v>69.804348000000005</v>
      </c>
      <c r="AV425">
        <v>67.304348000000005</v>
      </c>
      <c r="AW425">
        <v>66</v>
      </c>
      <c r="AX425">
        <v>65.391304000000005</v>
      </c>
      <c r="AY425">
        <v>64.891304000000005</v>
      </c>
      <c r="AZ425">
        <v>64</v>
      </c>
      <c r="BA425">
        <v>64.195651999999995</v>
      </c>
      <c r="BB425">
        <v>66</v>
      </c>
      <c r="BC425">
        <v>70.195651999999995</v>
      </c>
      <c r="BD425">
        <v>74.891304000000005</v>
      </c>
      <c r="BE425">
        <v>78.782608999999994</v>
      </c>
      <c r="BF425">
        <v>82.5</v>
      </c>
      <c r="BG425">
        <v>84.695651999999995</v>
      </c>
      <c r="BH425">
        <v>86.5</v>
      </c>
      <c r="BI425">
        <v>87.739130000000003</v>
      </c>
      <c r="BJ425">
        <v>89.043477999999993</v>
      </c>
      <c r="BK425">
        <v>87.760869999999997</v>
      </c>
      <c r="BL425">
        <v>85.760869999999997</v>
      </c>
      <c r="BM425">
        <v>84.456522000000007</v>
      </c>
      <c r="BN425">
        <v>79.826087000000001</v>
      </c>
      <c r="BO425">
        <v>73.804348000000005</v>
      </c>
      <c r="BP425">
        <v>71.108695999999995</v>
      </c>
      <c r="BQ425">
        <v>68.5</v>
      </c>
      <c r="BR425">
        <v>67.086956999999998</v>
      </c>
      <c r="BS425">
        <v>97.721279999999993</v>
      </c>
      <c r="BT425">
        <v>73.089780000000005</v>
      </c>
      <c r="BU425">
        <v>130.8827</v>
      </c>
      <c r="BV425">
        <v>106.1528</v>
      </c>
      <c r="BW425">
        <v>241.9264</v>
      </c>
      <c r="BX425">
        <v>110.1949</v>
      </c>
      <c r="BY425">
        <v>-34.02919</v>
      </c>
      <c r="BZ425">
        <v>-87.674610000000001</v>
      </c>
      <c r="CA425">
        <v>-60.85277</v>
      </c>
      <c r="CB425">
        <v>-73.861689999999996</v>
      </c>
      <c r="CC425">
        <v>-44.172530000000002</v>
      </c>
      <c r="CD425">
        <v>-1.948332</v>
      </c>
      <c r="CE425">
        <v>-153.82660000000001</v>
      </c>
      <c r="CF425">
        <v>-64.954939999999993</v>
      </c>
      <c r="CG425">
        <v>791.36220000000003</v>
      </c>
      <c r="CH425">
        <v>427.7998</v>
      </c>
      <c r="CI425">
        <v>362.58749999999998</v>
      </c>
      <c r="CJ425">
        <v>162.39359999999999</v>
      </c>
      <c r="CK425">
        <v>-292.84230000000002</v>
      </c>
      <c r="CL425">
        <v>241.8151</v>
      </c>
      <c r="CM425">
        <v>-9.2149909999999995</v>
      </c>
      <c r="CN425">
        <v>-8.5117239999999992</v>
      </c>
      <c r="CO425">
        <v>4.2159399999999998</v>
      </c>
      <c r="CP425">
        <v>16.497869999999999</v>
      </c>
      <c r="CQ425">
        <v>954.81629999999996</v>
      </c>
      <c r="CR425">
        <v>368.24959999999999</v>
      </c>
      <c r="CS425">
        <v>674.66139999999996</v>
      </c>
      <c r="CT425">
        <v>528.09789999999998</v>
      </c>
      <c r="CU425">
        <v>880.03049999999996</v>
      </c>
      <c r="CV425">
        <v>549.12490000000003</v>
      </c>
      <c r="CW425">
        <v>323.1927</v>
      </c>
      <c r="CX425">
        <v>379.06110000000001</v>
      </c>
      <c r="CY425">
        <v>489.09449999999998</v>
      </c>
      <c r="CZ425">
        <v>1013.7329999999999</v>
      </c>
      <c r="DA425">
        <v>1048.6500000000001</v>
      </c>
      <c r="DB425">
        <v>1165.3389999999999</v>
      </c>
      <c r="DC425">
        <v>1627.8209999999999</v>
      </c>
      <c r="DD425">
        <v>1685.509</v>
      </c>
      <c r="DE425">
        <v>1727.9449999999999</v>
      </c>
      <c r="DF425">
        <v>1760.046</v>
      </c>
      <c r="DG425">
        <v>2015.2139999999999</v>
      </c>
      <c r="DH425">
        <v>1627.318</v>
      </c>
      <c r="DI425">
        <v>2814.3609999999999</v>
      </c>
      <c r="DJ425">
        <v>4071.547</v>
      </c>
      <c r="DK425">
        <v>4123.1459999999997</v>
      </c>
      <c r="DL425">
        <v>1372.5029999999999</v>
      </c>
      <c r="DM425">
        <v>910.4905</v>
      </c>
      <c r="DN425">
        <v>534.99749999999995</v>
      </c>
      <c r="DO425">
        <v>15</v>
      </c>
      <c r="DP425">
        <v>18</v>
      </c>
      <c r="DQ425">
        <v>0.44500000000000001</v>
      </c>
    </row>
    <row r="426" spans="1:121" x14ac:dyDescent="0.3">
      <c r="A426" t="str">
        <f t="shared" si="6"/>
        <v>Industry_Type-7. Institutional/Government_All CBP_44735</v>
      </c>
      <c r="B426" t="s">
        <v>61</v>
      </c>
      <c r="C426" t="s">
        <v>200</v>
      </c>
      <c r="D426" t="s">
        <v>60</v>
      </c>
      <c r="E426" t="s">
        <v>60</v>
      </c>
      <c r="F426" t="s">
        <v>60</v>
      </c>
      <c r="G426" t="s">
        <v>35</v>
      </c>
      <c r="H426" t="s">
        <v>60</v>
      </c>
      <c r="I426" t="s">
        <v>60</v>
      </c>
      <c r="J426" t="s">
        <v>60</v>
      </c>
      <c r="K426" t="s">
        <v>190</v>
      </c>
      <c r="L426" s="10">
        <v>44735</v>
      </c>
      <c r="M426">
        <v>15</v>
      </c>
      <c r="N426">
        <v>18</v>
      </c>
      <c r="O426" t="s">
        <v>245</v>
      </c>
      <c r="P426">
        <v>2</v>
      </c>
      <c r="Q426">
        <v>2</v>
      </c>
      <c r="R426">
        <v>0</v>
      </c>
      <c r="S426">
        <v>0</v>
      </c>
      <c r="T426">
        <v>1</v>
      </c>
      <c r="U426">
        <v>0</v>
      </c>
      <c r="V426">
        <v>1</v>
      </c>
      <c r="AU426">
        <v>70</v>
      </c>
      <c r="AV426">
        <v>67.5</v>
      </c>
      <c r="AW426">
        <v>66</v>
      </c>
      <c r="AX426">
        <v>65</v>
      </c>
      <c r="AY426">
        <v>64.5</v>
      </c>
      <c r="AZ426">
        <v>64</v>
      </c>
      <c r="BA426">
        <v>64</v>
      </c>
      <c r="BB426">
        <v>66</v>
      </c>
      <c r="BC426">
        <v>70</v>
      </c>
      <c r="BD426">
        <v>74.5</v>
      </c>
      <c r="BE426">
        <v>78</v>
      </c>
      <c r="BF426">
        <v>82.5</v>
      </c>
      <c r="BG426">
        <v>84.5</v>
      </c>
      <c r="BH426">
        <v>86.5</v>
      </c>
      <c r="BI426">
        <v>89.5</v>
      </c>
      <c r="BJ426">
        <v>91</v>
      </c>
      <c r="BK426">
        <v>90.5</v>
      </c>
      <c r="BL426">
        <v>88.5</v>
      </c>
      <c r="BM426">
        <v>87</v>
      </c>
      <c r="BN426">
        <v>81</v>
      </c>
      <c r="BO426">
        <v>74</v>
      </c>
      <c r="BP426">
        <v>71.5</v>
      </c>
      <c r="BQ426">
        <v>68.5</v>
      </c>
      <c r="BR426">
        <v>66.5</v>
      </c>
      <c r="DO426">
        <v>15</v>
      </c>
      <c r="DP426">
        <v>18</v>
      </c>
    </row>
    <row r="427" spans="1:121" x14ac:dyDescent="0.3">
      <c r="A427" t="str">
        <f t="shared" si="6"/>
        <v>sublap_id-SLAP_PGEB_All CBP_44735</v>
      </c>
      <c r="B427" t="s">
        <v>61</v>
      </c>
      <c r="C427" t="s">
        <v>268</v>
      </c>
      <c r="D427" t="s">
        <v>60</v>
      </c>
      <c r="E427" t="s">
        <v>269</v>
      </c>
      <c r="F427" t="s">
        <v>60</v>
      </c>
      <c r="G427" t="s">
        <v>60</v>
      </c>
      <c r="H427" t="s">
        <v>60</v>
      </c>
      <c r="I427" t="s">
        <v>60</v>
      </c>
      <c r="J427" t="s">
        <v>60</v>
      </c>
      <c r="K427" t="s">
        <v>190</v>
      </c>
      <c r="L427" s="10">
        <v>44735</v>
      </c>
      <c r="M427">
        <v>18</v>
      </c>
      <c r="N427">
        <v>19</v>
      </c>
      <c r="O427" t="s">
        <v>245</v>
      </c>
      <c r="P427">
        <v>42</v>
      </c>
      <c r="Q427">
        <v>42</v>
      </c>
      <c r="R427">
        <v>0</v>
      </c>
      <c r="S427">
        <v>0</v>
      </c>
      <c r="T427">
        <v>0</v>
      </c>
      <c r="U427">
        <v>0</v>
      </c>
      <c r="V427">
        <v>0</v>
      </c>
      <c r="W427">
        <v>901.95650000000001</v>
      </c>
      <c r="X427">
        <v>889.97400000000005</v>
      </c>
      <c r="Y427">
        <v>871.00350000000003</v>
      </c>
      <c r="Z427">
        <v>867.23050000000001</v>
      </c>
      <c r="AA427">
        <v>879.07749999999999</v>
      </c>
      <c r="AB427">
        <v>1082.6610000000001</v>
      </c>
      <c r="AC427">
        <v>1393.5744999999999</v>
      </c>
      <c r="AD427">
        <v>1535.2550000000001</v>
      </c>
      <c r="AE427">
        <v>1998.0645</v>
      </c>
      <c r="AF427">
        <v>2148.13</v>
      </c>
      <c r="AG427">
        <v>2612.0295000000001</v>
      </c>
      <c r="AH427">
        <v>2804.5439999999999</v>
      </c>
      <c r="AI427">
        <v>2996.3454999999999</v>
      </c>
      <c r="AJ427">
        <v>3058.5745000000002</v>
      </c>
      <c r="AK427">
        <v>3008.6075000000001</v>
      </c>
      <c r="AL427">
        <v>3034.1855</v>
      </c>
      <c r="AM427">
        <v>3066.1149999999998</v>
      </c>
      <c r="AN427">
        <v>2785.5234999999998</v>
      </c>
      <c r="AO427">
        <v>2990.2759999999998</v>
      </c>
      <c r="AP427">
        <v>3473.614</v>
      </c>
      <c r="AQ427">
        <v>2764.9580000000001</v>
      </c>
      <c r="AR427">
        <v>1825.319</v>
      </c>
      <c r="AS427">
        <v>1167.6859999999999</v>
      </c>
      <c r="AT427">
        <v>910.91549999999995</v>
      </c>
      <c r="AU427">
        <v>70.804878000000002</v>
      </c>
      <c r="AV427">
        <v>69.402439000000001</v>
      </c>
      <c r="AW427">
        <v>68.268293</v>
      </c>
      <c r="AX427">
        <v>67.780488000000005</v>
      </c>
      <c r="AY427">
        <v>67.573171000000002</v>
      </c>
      <c r="AZ427">
        <v>66.487804999999994</v>
      </c>
      <c r="BA427">
        <v>65.243902000000006</v>
      </c>
      <c r="BB427">
        <v>67.829267999999999</v>
      </c>
      <c r="BC427">
        <v>71.243902000000006</v>
      </c>
      <c r="BD427">
        <v>75.707317000000003</v>
      </c>
      <c r="BE427">
        <v>79.682927000000007</v>
      </c>
      <c r="BF427">
        <v>84.109756000000004</v>
      </c>
      <c r="BG427">
        <v>86.109756000000004</v>
      </c>
      <c r="BH427">
        <v>88.475610000000003</v>
      </c>
      <c r="BI427">
        <v>90.268293</v>
      </c>
      <c r="BJ427">
        <v>89.317072999999993</v>
      </c>
      <c r="BK427">
        <v>89.329267999999999</v>
      </c>
      <c r="BL427">
        <v>88.060975999999997</v>
      </c>
      <c r="BM427">
        <v>85.939024000000003</v>
      </c>
      <c r="BN427">
        <v>82.390243999999996</v>
      </c>
      <c r="BO427">
        <v>77.548779999999994</v>
      </c>
      <c r="BP427">
        <v>73.512195000000006</v>
      </c>
      <c r="BQ427">
        <v>71.792682999999997</v>
      </c>
      <c r="BR427">
        <v>70.963414999999998</v>
      </c>
      <c r="BS427">
        <v>-27.007490000000001</v>
      </c>
      <c r="BT427">
        <v>-10.57283</v>
      </c>
      <c r="BU427">
        <v>16.73077</v>
      </c>
      <c r="BV427">
        <v>33.197940000000003</v>
      </c>
      <c r="BW427">
        <v>52.897100000000002</v>
      </c>
      <c r="BX427">
        <v>154.99109999999999</v>
      </c>
      <c r="BY427">
        <v>122.92489999999999</v>
      </c>
      <c r="BZ427">
        <v>33.729140000000001</v>
      </c>
      <c r="CA427">
        <v>-267.255</v>
      </c>
      <c r="CB427">
        <v>-55.039409999999997</v>
      </c>
      <c r="CC427">
        <v>-93.775120000000001</v>
      </c>
      <c r="CD427">
        <v>-80.936359999999993</v>
      </c>
      <c r="CE427">
        <v>-176.22110000000001</v>
      </c>
      <c r="CF427">
        <v>-141.83439999999999</v>
      </c>
      <c r="CG427">
        <v>9.832376</v>
      </c>
      <c r="CH427">
        <v>45.727809999999998</v>
      </c>
      <c r="CI427">
        <v>54.42324</v>
      </c>
      <c r="CJ427">
        <v>408.61290000000002</v>
      </c>
      <c r="CK427">
        <v>288.69409999999999</v>
      </c>
      <c r="CL427">
        <v>-152.90280000000001</v>
      </c>
      <c r="CM427">
        <v>90.925740000000005</v>
      </c>
      <c r="CN427">
        <v>8.0603210000000001</v>
      </c>
      <c r="CO427">
        <v>-18.608910000000002</v>
      </c>
      <c r="CP427">
        <v>-9.1685669999999995</v>
      </c>
      <c r="CQ427">
        <v>163.97989999999999</v>
      </c>
      <c r="CR427">
        <v>164.94569999999999</v>
      </c>
      <c r="CS427">
        <v>138.6088</v>
      </c>
      <c r="CT427">
        <v>144.60990000000001</v>
      </c>
      <c r="CU427">
        <v>105.07429999999999</v>
      </c>
      <c r="CV427">
        <v>244.99180000000001</v>
      </c>
      <c r="CW427">
        <v>444.7885</v>
      </c>
      <c r="CX427">
        <v>298.51459999999997</v>
      </c>
      <c r="CY427">
        <v>165.1378</v>
      </c>
      <c r="CZ427">
        <v>367.35849999999999</v>
      </c>
      <c r="DA427">
        <v>623.89859999999999</v>
      </c>
      <c r="DB427">
        <v>683.81349999999998</v>
      </c>
      <c r="DC427">
        <v>657.06010000000003</v>
      </c>
      <c r="DD427">
        <v>812.34720000000004</v>
      </c>
      <c r="DE427">
        <v>757.69380000000001</v>
      </c>
      <c r="DF427">
        <v>791.15570000000002</v>
      </c>
      <c r="DG427">
        <v>733.12570000000005</v>
      </c>
      <c r="DH427">
        <v>833.18010000000004</v>
      </c>
      <c r="DI427">
        <v>868.51779999999997</v>
      </c>
      <c r="DJ427">
        <v>1702.5029999999999</v>
      </c>
      <c r="DK427">
        <v>1855.672</v>
      </c>
      <c r="DL427">
        <v>1155.085</v>
      </c>
      <c r="DM427">
        <v>344.1028</v>
      </c>
      <c r="DN427">
        <v>176.0558</v>
      </c>
      <c r="DO427">
        <v>18</v>
      </c>
      <c r="DP427">
        <v>19</v>
      </c>
      <c r="DQ427">
        <v>0.38700000000000001</v>
      </c>
    </row>
    <row r="428" spans="1:121" x14ac:dyDescent="0.3">
      <c r="A428" t="str">
        <f t="shared" si="6"/>
        <v>Industry_Type-2. Manufacturing_All CBP_44735</v>
      </c>
      <c r="B428" t="s">
        <v>61</v>
      </c>
      <c r="C428" t="s">
        <v>209</v>
      </c>
      <c r="D428" t="s">
        <v>60</v>
      </c>
      <c r="E428" t="s">
        <v>60</v>
      </c>
      <c r="F428" t="s">
        <v>60</v>
      </c>
      <c r="G428" t="s">
        <v>38</v>
      </c>
      <c r="H428" t="s">
        <v>60</v>
      </c>
      <c r="I428" t="s">
        <v>60</v>
      </c>
      <c r="J428" t="s">
        <v>60</v>
      </c>
      <c r="K428" t="s">
        <v>190</v>
      </c>
      <c r="L428" s="10">
        <v>44735</v>
      </c>
      <c r="M428">
        <v>18</v>
      </c>
      <c r="N428">
        <v>19</v>
      </c>
      <c r="O428" t="s">
        <v>245</v>
      </c>
      <c r="P428">
        <v>2</v>
      </c>
      <c r="Q428">
        <v>2</v>
      </c>
      <c r="R428">
        <v>0</v>
      </c>
      <c r="S428">
        <v>0</v>
      </c>
      <c r="T428">
        <v>1</v>
      </c>
      <c r="U428">
        <v>0</v>
      </c>
      <c r="V428">
        <v>1</v>
      </c>
      <c r="AU428">
        <v>58</v>
      </c>
      <c r="AV428">
        <v>58</v>
      </c>
      <c r="AW428">
        <v>58.5</v>
      </c>
      <c r="AX428">
        <v>58.5</v>
      </c>
      <c r="AY428">
        <v>57.5</v>
      </c>
      <c r="AZ428">
        <v>57</v>
      </c>
      <c r="BA428">
        <v>57.5</v>
      </c>
      <c r="BB428">
        <v>61.5</v>
      </c>
      <c r="BC428">
        <v>65</v>
      </c>
      <c r="BD428">
        <v>69.5</v>
      </c>
      <c r="BE428">
        <v>75.5</v>
      </c>
      <c r="BF428">
        <v>81.5</v>
      </c>
      <c r="BG428">
        <v>86</v>
      </c>
      <c r="BH428">
        <v>87.5</v>
      </c>
      <c r="BI428">
        <v>87.5</v>
      </c>
      <c r="BJ428">
        <v>87</v>
      </c>
      <c r="BK428">
        <v>87</v>
      </c>
      <c r="BL428">
        <v>85.5</v>
      </c>
      <c r="BM428">
        <v>82.5</v>
      </c>
      <c r="BN428">
        <v>76.5</v>
      </c>
      <c r="BO428">
        <v>70.5</v>
      </c>
      <c r="BP428">
        <v>66</v>
      </c>
      <c r="BQ428">
        <v>62</v>
      </c>
      <c r="BR428">
        <v>59</v>
      </c>
      <c r="DO428">
        <v>18</v>
      </c>
      <c r="DP428">
        <v>19</v>
      </c>
    </row>
    <row r="429" spans="1:121" x14ac:dyDescent="0.3">
      <c r="A429" t="str">
        <f t="shared" si="6"/>
        <v>sublap_id-SLAP_PGNB_All CBP_44735</v>
      </c>
      <c r="B429" t="s">
        <v>61</v>
      </c>
      <c r="C429" t="s">
        <v>276</v>
      </c>
      <c r="D429" t="s">
        <v>60</v>
      </c>
      <c r="E429" t="s">
        <v>277</v>
      </c>
      <c r="F429" t="s">
        <v>60</v>
      </c>
      <c r="G429" t="s">
        <v>60</v>
      </c>
      <c r="H429" t="s">
        <v>60</v>
      </c>
      <c r="I429" t="s">
        <v>60</v>
      </c>
      <c r="J429" t="s">
        <v>60</v>
      </c>
      <c r="K429" t="s">
        <v>190</v>
      </c>
      <c r="L429" s="10">
        <v>44735</v>
      </c>
      <c r="M429">
        <v>18</v>
      </c>
      <c r="N429">
        <v>18</v>
      </c>
      <c r="O429" t="s">
        <v>245</v>
      </c>
      <c r="P429">
        <v>14</v>
      </c>
      <c r="Q429">
        <v>14</v>
      </c>
      <c r="R429">
        <v>0</v>
      </c>
      <c r="S429">
        <v>0</v>
      </c>
      <c r="T429">
        <v>1</v>
      </c>
      <c r="U429">
        <v>0</v>
      </c>
      <c r="V429">
        <v>1</v>
      </c>
      <c r="AU429">
        <v>64.107142999999994</v>
      </c>
      <c r="AV429">
        <v>63.142856999999999</v>
      </c>
      <c r="AW429">
        <v>61.714286000000001</v>
      </c>
      <c r="AX429">
        <v>61.071429000000002</v>
      </c>
      <c r="AY429">
        <v>59.75</v>
      </c>
      <c r="AZ429">
        <v>59.25</v>
      </c>
      <c r="BA429">
        <v>59.428570999999998</v>
      </c>
      <c r="BB429">
        <v>63.107143000000001</v>
      </c>
      <c r="BC429">
        <v>68.214286000000001</v>
      </c>
      <c r="BD429">
        <v>74</v>
      </c>
      <c r="BE429">
        <v>77.428571000000005</v>
      </c>
      <c r="BF429">
        <v>82.142857000000006</v>
      </c>
      <c r="BG429">
        <v>87.928571000000005</v>
      </c>
      <c r="BH429">
        <v>89.75</v>
      </c>
      <c r="BI429">
        <v>92</v>
      </c>
      <c r="BJ429">
        <v>92.785713999999999</v>
      </c>
      <c r="BK429">
        <v>92.142857000000006</v>
      </c>
      <c r="BL429">
        <v>90.964286000000001</v>
      </c>
      <c r="BM429">
        <v>89.25</v>
      </c>
      <c r="BN429">
        <v>82.928571000000005</v>
      </c>
      <c r="BO429">
        <v>74.357142999999994</v>
      </c>
      <c r="BP429">
        <v>68.892857000000006</v>
      </c>
      <c r="BQ429">
        <v>64.892857000000006</v>
      </c>
      <c r="BR429">
        <v>61.892856999999999</v>
      </c>
      <c r="DO429">
        <v>18</v>
      </c>
      <c r="DP429">
        <v>18</v>
      </c>
    </row>
    <row r="430" spans="1:121" x14ac:dyDescent="0.3">
      <c r="A430" t="str">
        <f t="shared" si="6"/>
        <v>LCA-Northern Coast_All CBP_44735</v>
      </c>
      <c r="B430" t="s">
        <v>61</v>
      </c>
      <c r="C430" t="s">
        <v>212</v>
      </c>
      <c r="D430" t="s">
        <v>103</v>
      </c>
      <c r="E430" t="s">
        <v>60</v>
      </c>
      <c r="F430" t="s">
        <v>60</v>
      </c>
      <c r="G430" t="s">
        <v>60</v>
      </c>
      <c r="H430" t="s">
        <v>60</v>
      </c>
      <c r="I430" t="s">
        <v>60</v>
      </c>
      <c r="J430" t="s">
        <v>60</v>
      </c>
      <c r="K430" t="s">
        <v>190</v>
      </c>
      <c r="L430" s="10">
        <v>44735</v>
      </c>
      <c r="M430">
        <v>18</v>
      </c>
      <c r="N430">
        <v>19</v>
      </c>
      <c r="O430" t="s">
        <v>245</v>
      </c>
      <c r="P430">
        <v>29</v>
      </c>
      <c r="Q430">
        <v>29</v>
      </c>
      <c r="R430">
        <v>1</v>
      </c>
      <c r="S430">
        <v>0</v>
      </c>
      <c r="T430">
        <v>0</v>
      </c>
      <c r="U430">
        <v>0</v>
      </c>
      <c r="V430">
        <v>0</v>
      </c>
      <c r="W430">
        <v>1724.037</v>
      </c>
      <c r="X430">
        <v>1567.086</v>
      </c>
      <c r="Y430">
        <v>1532.278</v>
      </c>
      <c r="Z430">
        <v>1545.4075</v>
      </c>
      <c r="AA430">
        <v>1540.422</v>
      </c>
      <c r="AB430">
        <v>1938.6469999999999</v>
      </c>
      <c r="AC430">
        <v>2461.2784999999999</v>
      </c>
      <c r="AD430">
        <v>2549.4665</v>
      </c>
      <c r="AE430">
        <v>2646.0095000000001</v>
      </c>
      <c r="AF430">
        <v>2836.06</v>
      </c>
      <c r="AG430">
        <v>3455.1325000000002</v>
      </c>
      <c r="AH430">
        <v>3631.3359999999998</v>
      </c>
      <c r="AI430">
        <v>3810.6424999999999</v>
      </c>
      <c r="AJ430">
        <v>3935.0940000000001</v>
      </c>
      <c r="AK430">
        <v>3948.5455000000002</v>
      </c>
      <c r="AL430">
        <v>3833.6914999999999</v>
      </c>
      <c r="AM430">
        <v>3466.6365000000001</v>
      </c>
      <c r="AN430">
        <v>2660.9780000000001</v>
      </c>
      <c r="AO430">
        <v>3322.665</v>
      </c>
      <c r="AP430">
        <v>3593.66</v>
      </c>
      <c r="AQ430">
        <v>3253.1950000000002</v>
      </c>
      <c r="AR430">
        <v>2492.0590000000002</v>
      </c>
      <c r="AS430">
        <v>2106.9209999999998</v>
      </c>
      <c r="AT430">
        <v>1877.7194999999999</v>
      </c>
      <c r="AU430">
        <v>60.948276</v>
      </c>
      <c r="AV430">
        <v>60.482759000000001</v>
      </c>
      <c r="AW430">
        <v>60.051724</v>
      </c>
      <c r="AX430">
        <v>59.741379000000002</v>
      </c>
      <c r="AY430">
        <v>58.586207000000002</v>
      </c>
      <c r="AZ430">
        <v>58.086207000000002</v>
      </c>
      <c r="BA430">
        <v>58.431033999999997</v>
      </c>
      <c r="BB430">
        <v>62.275861999999996</v>
      </c>
      <c r="BC430">
        <v>66.551723999999993</v>
      </c>
      <c r="BD430">
        <v>71.672414000000003</v>
      </c>
      <c r="BE430">
        <v>76.431033999999997</v>
      </c>
      <c r="BF430">
        <v>81.810344999999998</v>
      </c>
      <c r="BG430">
        <v>86.931033999999997</v>
      </c>
      <c r="BH430">
        <v>88.586207000000002</v>
      </c>
      <c r="BI430">
        <v>89.672414000000003</v>
      </c>
      <c r="BJ430">
        <v>89.793103000000002</v>
      </c>
      <c r="BK430">
        <v>89.482759000000001</v>
      </c>
      <c r="BL430">
        <v>88.137930999999995</v>
      </c>
      <c r="BM430">
        <v>85.758621000000005</v>
      </c>
      <c r="BN430">
        <v>79.603448</v>
      </c>
      <c r="BO430">
        <v>72.362069000000005</v>
      </c>
      <c r="BP430">
        <v>67.396552</v>
      </c>
      <c r="BQ430">
        <v>63.396552</v>
      </c>
      <c r="BR430">
        <v>60.396552</v>
      </c>
      <c r="BS430">
        <v>22.425039999999999</v>
      </c>
      <c r="BT430">
        <v>104.35469999999999</v>
      </c>
      <c r="BU430">
        <v>-13.95523</v>
      </c>
      <c r="BV430">
        <v>-20.90194</v>
      </c>
      <c r="BW430">
        <v>39.192140000000002</v>
      </c>
      <c r="BX430">
        <v>-68.237830000000002</v>
      </c>
      <c r="BY430">
        <v>-116.995</v>
      </c>
      <c r="BZ430">
        <v>50.811549999999997</v>
      </c>
      <c r="CA430">
        <v>-14.572939999999999</v>
      </c>
      <c r="CB430">
        <v>29.66187</v>
      </c>
      <c r="CC430">
        <v>3.143402</v>
      </c>
      <c r="CD430">
        <v>85.738150000000005</v>
      </c>
      <c r="CE430">
        <v>-5.6927380000000003</v>
      </c>
      <c r="CF430">
        <v>-4.7273899999999998</v>
      </c>
      <c r="CG430">
        <v>-59.071280000000002</v>
      </c>
      <c r="CH430">
        <v>-8.5767720000000001</v>
      </c>
      <c r="CI430">
        <v>216.88560000000001</v>
      </c>
      <c r="CJ430">
        <v>1074.663</v>
      </c>
      <c r="CK430">
        <v>501.17970000000003</v>
      </c>
      <c r="CL430">
        <v>69.863960000000006</v>
      </c>
      <c r="CM430">
        <v>-80.47072</v>
      </c>
      <c r="CN430">
        <v>-80.558729999999997</v>
      </c>
      <c r="CO430">
        <v>-176.2705</v>
      </c>
      <c r="CP430">
        <v>-121.2373</v>
      </c>
      <c r="CQ430">
        <v>1057.001</v>
      </c>
      <c r="CR430">
        <v>1253.921</v>
      </c>
      <c r="CS430">
        <v>1498.117</v>
      </c>
      <c r="CT430">
        <v>1055.991</v>
      </c>
      <c r="CU430">
        <v>441.58390000000003</v>
      </c>
      <c r="CV430">
        <v>291.29849999999999</v>
      </c>
      <c r="CW430">
        <v>260.161</v>
      </c>
      <c r="CX430">
        <v>494.47199999999998</v>
      </c>
      <c r="CY430">
        <v>341.21350000000001</v>
      </c>
      <c r="CZ430">
        <v>482.18950000000001</v>
      </c>
      <c r="DA430">
        <v>862.98440000000005</v>
      </c>
      <c r="DB430">
        <v>764.61019999999996</v>
      </c>
      <c r="DC430">
        <v>931.73860000000002</v>
      </c>
      <c r="DD430">
        <v>1075.0740000000001</v>
      </c>
      <c r="DE430">
        <v>1124.6220000000001</v>
      </c>
      <c r="DF430">
        <v>1480.3510000000001</v>
      </c>
      <c r="DG430">
        <v>1910.22</v>
      </c>
      <c r="DH430">
        <v>1375.711</v>
      </c>
      <c r="DI430">
        <v>1375.845</v>
      </c>
      <c r="DJ430">
        <v>1548.3240000000001</v>
      </c>
      <c r="DK430">
        <v>1888.251</v>
      </c>
      <c r="DL430">
        <v>909.65970000000004</v>
      </c>
      <c r="DM430">
        <v>800.09140000000002</v>
      </c>
      <c r="DN430">
        <v>884.26750000000004</v>
      </c>
      <c r="DO430">
        <v>18</v>
      </c>
      <c r="DP430">
        <v>19</v>
      </c>
      <c r="DQ430">
        <v>0.876</v>
      </c>
    </row>
    <row r="431" spans="1:121" x14ac:dyDescent="0.3">
      <c r="A431" t="str">
        <f t="shared" si="6"/>
        <v>Aggregator-CPower_All CBP_44735</v>
      </c>
      <c r="B431" t="s">
        <v>61</v>
      </c>
      <c r="C431" t="s">
        <v>207</v>
      </c>
      <c r="D431" t="s">
        <v>60</v>
      </c>
      <c r="E431" t="s">
        <v>60</v>
      </c>
      <c r="F431" t="s">
        <v>41</v>
      </c>
      <c r="G431" t="s">
        <v>60</v>
      </c>
      <c r="H431" t="s">
        <v>60</v>
      </c>
      <c r="I431" t="s">
        <v>60</v>
      </c>
      <c r="J431" t="s">
        <v>60</v>
      </c>
      <c r="K431" t="s">
        <v>190</v>
      </c>
      <c r="L431" s="10">
        <v>44735</v>
      </c>
      <c r="M431">
        <v>15</v>
      </c>
      <c r="N431">
        <v>20</v>
      </c>
      <c r="O431" t="s">
        <v>245</v>
      </c>
      <c r="P431">
        <v>136</v>
      </c>
      <c r="Q431">
        <v>136</v>
      </c>
      <c r="R431">
        <v>1</v>
      </c>
      <c r="S431">
        <v>0</v>
      </c>
      <c r="T431">
        <v>0</v>
      </c>
      <c r="U431">
        <v>0</v>
      </c>
      <c r="V431">
        <v>0</v>
      </c>
      <c r="W431">
        <v>4357.2075000000004</v>
      </c>
      <c r="X431">
        <v>4033.7269999999999</v>
      </c>
      <c r="Y431">
        <v>3901.8164999999999</v>
      </c>
      <c r="Z431">
        <v>3877.6590000000001</v>
      </c>
      <c r="AA431">
        <v>3860.6334999999999</v>
      </c>
      <c r="AB431">
        <v>4853.0860000000002</v>
      </c>
      <c r="AC431">
        <v>6149.2025000000003</v>
      </c>
      <c r="AD431">
        <v>6669.5245000000004</v>
      </c>
      <c r="AE431">
        <v>7553.9144999999999</v>
      </c>
      <c r="AF431">
        <v>8672.9804999999997</v>
      </c>
      <c r="AG431">
        <v>10855.523999999999</v>
      </c>
      <c r="AH431">
        <v>11572.188</v>
      </c>
      <c r="AI431">
        <v>12337.924000000001</v>
      </c>
      <c r="AJ431">
        <v>12789.512000000001</v>
      </c>
      <c r="AK431">
        <v>12095.428</v>
      </c>
      <c r="AL431">
        <v>12261.07</v>
      </c>
      <c r="AM431">
        <v>11999.842000000001</v>
      </c>
      <c r="AN431">
        <v>11048.534</v>
      </c>
      <c r="AO431">
        <v>12192.43</v>
      </c>
      <c r="AP431">
        <v>12464.805</v>
      </c>
      <c r="AQ431">
        <v>10629.199000000001</v>
      </c>
      <c r="AR431">
        <v>7400.241</v>
      </c>
      <c r="AS431">
        <v>5269.79</v>
      </c>
      <c r="AT431">
        <v>4403.6310000000003</v>
      </c>
      <c r="AU431">
        <v>68.002757000000003</v>
      </c>
      <c r="AV431">
        <v>66.322412999999997</v>
      </c>
      <c r="AW431">
        <v>65.280528000000004</v>
      </c>
      <c r="AX431">
        <v>64.726431000000005</v>
      </c>
      <c r="AY431">
        <v>64.219668999999996</v>
      </c>
      <c r="AZ431">
        <v>63.356223999999997</v>
      </c>
      <c r="BA431">
        <v>63.163012000000002</v>
      </c>
      <c r="BB431">
        <v>65.758337999999995</v>
      </c>
      <c r="BC431">
        <v>69.618172000000001</v>
      </c>
      <c r="BD431">
        <v>74.088564000000005</v>
      </c>
      <c r="BE431">
        <v>78.103401000000005</v>
      </c>
      <c r="BF431">
        <v>82.315520000000006</v>
      </c>
      <c r="BG431">
        <v>85.099856000000003</v>
      </c>
      <c r="BH431">
        <v>86.935399000000004</v>
      </c>
      <c r="BI431">
        <v>88.389903000000004</v>
      </c>
      <c r="BJ431">
        <v>88.858062000000004</v>
      </c>
      <c r="BK431">
        <v>88.365481000000003</v>
      </c>
      <c r="BL431">
        <v>86.863050999999999</v>
      </c>
      <c r="BM431">
        <v>84.875130999999996</v>
      </c>
      <c r="BN431">
        <v>80.171414999999996</v>
      </c>
      <c r="BO431">
        <v>74.310005000000004</v>
      </c>
      <c r="BP431">
        <v>70.694852999999995</v>
      </c>
      <c r="BQ431">
        <v>68.100511999999995</v>
      </c>
      <c r="BR431">
        <v>66.542344999999997</v>
      </c>
      <c r="BS431">
        <v>-224.62870000000001</v>
      </c>
      <c r="BT431">
        <v>-137.84559999999999</v>
      </c>
      <c r="BU431">
        <v>-173.02260000000001</v>
      </c>
      <c r="BV431">
        <v>-177.6925</v>
      </c>
      <c r="BW431">
        <v>210.33799999999999</v>
      </c>
      <c r="BX431">
        <v>118.3809</v>
      </c>
      <c r="BY431">
        <v>-33.009300000000003</v>
      </c>
      <c r="BZ431">
        <v>105.3017</v>
      </c>
      <c r="CA431">
        <v>-255.0189</v>
      </c>
      <c r="CB431">
        <v>-72.904780000000002</v>
      </c>
      <c r="CC431">
        <v>-92.757320000000007</v>
      </c>
      <c r="CD431">
        <v>18.887699999999999</v>
      </c>
      <c r="CE431">
        <v>-319.12849999999997</v>
      </c>
      <c r="CF431">
        <v>-300.16829999999999</v>
      </c>
      <c r="CG431">
        <v>649.40840000000003</v>
      </c>
      <c r="CH431">
        <v>489.63569999999999</v>
      </c>
      <c r="CI431">
        <v>678.11360000000002</v>
      </c>
      <c r="CJ431">
        <v>1733.114</v>
      </c>
      <c r="CK431">
        <v>783.61440000000005</v>
      </c>
      <c r="CL431">
        <v>427.36189999999999</v>
      </c>
      <c r="CM431">
        <v>-8.3563349999999996</v>
      </c>
      <c r="CN431">
        <v>-209.88069999999999</v>
      </c>
      <c r="CO431">
        <v>-314.95010000000002</v>
      </c>
      <c r="CP431">
        <v>-224.17760000000001</v>
      </c>
      <c r="CQ431">
        <v>2207.2510000000002</v>
      </c>
      <c r="CR431">
        <v>1813.213</v>
      </c>
      <c r="CS431">
        <v>2335.3850000000002</v>
      </c>
      <c r="CT431">
        <v>1754.7829999999999</v>
      </c>
      <c r="CU431">
        <v>1578.4059999999999</v>
      </c>
      <c r="CV431">
        <v>1140.4079999999999</v>
      </c>
      <c r="CW431">
        <v>1140.425</v>
      </c>
      <c r="CX431">
        <v>1262.4110000000001</v>
      </c>
      <c r="CY431">
        <v>1092.7619999999999</v>
      </c>
      <c r="CZ431">
        <v>2008.183</v>
      </c>
      <c r="DA431">
        <v>2977.7829999999999</v>
      </c>
      <c r="DB431">
        <v>3082.39</v>
      </c>
      <c r="DC431">
        <v>4128.9970000000003</v>
      </c>
      <c r="DD431">
        <v>4049.3310000000001</v>
      </c>
      <c r="DE431">
        <v>4292.0969999999998</v>
      </c>
      <c r="DF431">
        <v>4602.3670000000002</v>
      </c>
      <c r="DG431">
        <v>5295.8050000000003</v>
      </c>
      <c r="DH431">
        <v>4322.0810000000001</v>
      </c>
      <c r="DI431">
        <v>5596.8620000000001</v>
      </c>
      <c r="DJ431">
        <v>8301.0499999999993</v>
      </c>
      <c r="DK431">
        <v>8475.0990000000002</v>
      </c>
      <c r="DL431">
        <v>3709.7040000000002</v>
      </c>
      <c r="DM431">
        <v>2155.7829999999999</v>
      </c>
      <c r="DN431">
        <v>1647.34</v>
      </c>
      <c r="DO431">
        <v>15</v>
      </c>
      <c r="DP431">
        <v>20</v>
      </c>
      <c r="DQ431">
        <v>1.217571</v>
      </c>
    </row>
    <row r="432" spans="1:121" x14ac:dyDescent="0.3">
      <c r="A432" t="str">
        <f t="shared" si="6"/>
        <v>LCA-Greater Bay Area_All CBP_44735</v>
      </c>
      <c r="B432" t="s">
        <v>61</v>
      </c>
      <c r="C432" t="s">
        <v>201</v>
      </c>
      <c r="D432" t="s">
        <v>36</v>
      </c>
      <c r="E432" t="s">
        <v>60</v>
      </c>
      <c r="F432" t="s">
        <v>60</v>
      </c>
      <c r="G432" t="s">
        <v>60</v>
      </c>
      <c r="H432" t="s">
        <v>60</v>
      </c>
      <c r="I432" t="s">
        <v>60</v>
      </c>
      <c r="J432" t="s">
        <v>60</v>
      </c>
      <c r="K432" t="s">
        <v>190</v>
      </c>
      <c r="L432" s="10">
        <v>44735</v>
      </c>
      <c r="M432">
        <v>15</v>
      </c>
      <c r="N432">
        <v>20</v>
      </c>
      <c r="O432" t="s">
        <v>245</v>
      </c>
      <c r="P432">
        <v>107</v>
      </c>
      <c r="Q432">
        <v>107</v>
      </c>
      <c r="R432">
        <v>1</v>
      </c>
      <c r="S432">
        <v>0</v>
      </c>
      <c r="T432">
        <v>0</v>
      </c>
      <c r="U432">
        <v>0</v>
      </c>
      <c r="V432">
        <v>0</v>
      </c>
      <c r="W432">
        <v>2633.1705000000002</v>
      </c>
      <c r="X432">
        <v>2466.6410000000001</v>
      </c>
      <c r="Y432">
        <v>2369.5385000000001</v>
      </c>
      <c r="Z432">
        <v>2332.2514999999999</v>
      </c>
      <c r="AA432">
        <v>2320.2114999999999</v>
      </c>
      <c r="AB432">
        <v>2914.4389999999999</v>
      </c>
      <c r="AC432">
        <v>3687.924</v>
      </c>
      <c r="AD432">
        <v>4120.058</v>
      </c>
      <c r="AE432">
        <v>4907.9049999999997</v>
      </c>
      <c r="AF432">
        <v>5836.9205000000002</v>
      </c>
      <c r="AG432">
        <v>7400.3914999999997</v>
      </c>
      <c r="AH432">
        <v>7940.8519999999999</v>
      </c>
      <c r="AI432">
        <v>8527.2814999999991</v>
      </c>
      <c r="AJ432">
        <v>8854.4179999999997</v>
      </c>
      <c r="AK432">
        <v>8146.8819999999996</v>
      </c>
      <c r="AL432">
        <v>8427.3785000000007</v>
      </c>
      <c r="AM432">
        <v>8533.2055</v>
      </c>
      <c r="AN432">
        <v>8387.5555000000004</v>
      </c>
      <c r="AO432">
        <v>8869.7649999999994</v>
      </c>
      <c r="AP432">
        <v>8871.1455000000005</v>
      </c>
      <c r="AQ432">
        <v>7376.0039999999999</v>
      </c>
      <c r="AR432">
        <v>4908.1819999999998</v>
      </c>
      <c r="AS432">
        <v>3162.8690000000001</v>
      </c>
      <c r="AT432">
        <v>2525.9115000000002</v>
      </c>
      <c r="AU432">
        <v>69.946775000000002</v>
      </c>
      <c r="AV432">
        <v>67.933667999999997</v>
      </c>
      <c r="AW432">
        <v>66.722133999999997</v>
      </c>
      <c r="AX432">
        <v>66.100752</v>
      </c>
      <c r="AY432">
        <v>65.771711999999994</v>
      </c>
      <c r="AZ432">
        <v>64.808296999999996</v>
      </c>
      <c r="BA432">
        <v>64.464895999999996</v>
      </c>
      <c r="BB432">
        <v>66.718030999999996</v>
      </c>
      <c r="BC432">
        <v>70.464895999999996</v>
      </c>
      <c r="BD432">
        <v>74.758947000000006</v>
      </c>
      <c r="BE432">
        <v>78.567130000000006</v>
      </c>
      <c r="BF432">
        <v>82.458969999999994</v>
      </c>
      <c r="BG432">
        <v>84.603829000000005</v>
      </c>
      <c r="BH432">
        <v>86.490425999999999</v>
      </c>
      <c r="BI432">
        <v>88.049235999999993</v>
      </c>
      <c r="BJ432">
        <v>88.610439999999997</v>
      </c>
      <c r="BK432">
        <v>88.068498000000005</v>
      </c>
      <c r="BL432">
        <v>86.523933999999997</v>
      </c>
      <c r="BM432">
        <v>84.644289999999998</v>
      </c>
      <c r="BN432">
        <v>80.340096000000003</v>
      </c>
      <c r="BO432">
        <v>74.855596000000006</v>
      </c>
      <c r="BP432">
        <v>71.607590999999999</v>
      </c>
      <c r="BQ432">
        <v>69.399932000000007</v>
      </c>
      <c r="BR432">
        <v>68.237976000000003</v>
      </c>
      <c r="BS432">
        <v>-247.0538</v>
      </c>
      <c r="BT432">
        <v>-242.2003</v>
      </c>
      <c r="BU432">
        <v>-159.06739999999999</v>
      </c>
      <c r="BV432">
        <v>-156.79050000000001</v>
      </c>
      <c r="BW432">
        <v>171.14590000000001</v>
      </c>
      <c r="BX432">
        <v>186.61879999999999</v>
      </c>
      <c r="BY432">
        <v>83.985709999999997</v>
      </c>
      <c r="BZ432">
        <v>54.49015</v>
      </c>
      <c r="CA432">
        <v>-240.44589999999999</v>
      </c>
      <c r="CB432">
        <v>-102.5667</v>
      </c>
      <c r="CC432">
        <v>-95.900729999999996</v>
      </c>
      <c r="CD432">
        <v>-66.850449999999995</v>
      </c>
      <c r="CE432">
        <v>-313.43579999999997</v>
      </c>
      <c r="CF432">
        <v>-295.4409</v>
      </c>
      <c r="CG432">
        <v>708.47969999999998</v>
      </c>
      <c r="CH432">
        <v>498.21249999999998</v>
      </c>
      <c r="CI432">
        <v>461.22800000000001</v>
      </c>
      <c r="CJ432">
        <v>658.45119999999997</v>
      </c>
      <c r="CK432">
        <v>282.4348</v>
      </c>
      <c r="CL432">
        <v>357.49799999999999</v>
      </c>
      <c r="CM432">
        <v>72.11439</v>
      </c>
      <c r="CN432">
        <v>-129.322</v>
      </c>
      <c r="CO432">
        <v>-138.67959999999999</v>
      </c>
      <c r="CP432">
        <v>-102.94029999999999</v>
      </c>
      <c r="CQ432">
        <v>1150.25</v>
      </c>
      <c r="CR432">
        <v>559.29269999999997</v>
      </c>
      <c r="CS432">
        <v>837.26790000000005</v>
      </c>
      <c r="CT432">
        <v>698.79229999999995</v>
      </c>
      <c r="CU432">
        <v>1136.8219999999999</v>
      </c>
      <c r="CV432">
        <v>849.10929999999996</v>
      </c>
      <c r="CW432">
        <v>880.2645</v>
      </c>
      <c r="CX432">
        <v>767.93849999999998</v>
      </c>
      <c r="CY432">
        <v>751.548</v>
      </c>
      <c r="CZ432">
        <v>1525.9939999999999</v>
      </c>
      <c r="DA432">
        <v>2114.7979999999998</v>
      </c>
      <c r="DB432">
        <v>2317.7800000000002</v>
      </c>
      <c r="DC432">
        <v>3197.2579999999998</v>
      </c>
      <c r="DD432">
        <v>2974.2570000000001</v>
      </c>
      <c r="DE432">
        <v>3167.4749999999999</v>
      </c>
      <c r="DF432">
        <v>3122.0160000000001</v>
      </c>
      <c r="DG432">
        <v>3385.585</v>
      </c>
      <c r="DH432">
        <v>2946.37</v>
      </c>
      <c r="DI432">
        <v>4221.0169999999998</v>
      </c>
      <c r="DJ432">
        <v>6752.7259999999997</v>
      </c>
      <c r="DK432">
        <v>6586.848</v>
      </c>
      <c r="DL432">
        <v>2800.0450000000001</v>
      </c>
      <c r="DM432">
        <v>1355.692</v>
      </c>
      <c r="DN432">
        <v>763.07219999999995</v>
      </c>
      <c r="DO432">
        <v>15</v>
      </c>
      <c r="DP432">
        <v>20</v>
      </c>
      <c r="DQ432">
        <v>0.998</v>
      </c>
    </row>
    <row r="433" spans="1:121" x14ac:dyDescent="0.3">
      <c r="A433" t="str">
        <f t="shared" si="6"/>
        <v>Industry_Type-5. Offices, Hotels, Finance, Services_All CBP_44735</v>
      </c>
      <c r="B433" t="s">
        <v>61</v>
      </c>
      <c r="C433" t="s">
        <v>197</v>
      </c>
      <c r="D433" t="s">
        <v>60</v>
      </c>
      <c r="E433" t="s">
        <v>60</v>
      </c>
      <c r="F433" t="s">
        <v>60</v>
      </c>
      <c r="G433" t="s">
        <v>37</v>
      </c>
      <c r="H433" t="s">
        <v>60</v>
      </c>
      <c r="I433" t="s">
        <v>60</v>
      </c>
      <c r="J433" t="s">
        <v>60</v>
      </c>
      <c r="K433" t="s">
        <v>190</v>
      </c>
      <c r="L433" s="10">
        <v>44735</v>
      </c>
      <c r="M433">
        <v>15</v>
      </c>
      <c r="N433">
        <v>20</v>
      </c>
      <c r="O433" t="s">
        <v>245</v>
      </c>
      <c r="P433">
        <v>2</v>
      </c>
      <c r="Q433">
        <v>2</v>
      </c>
      <c r="R433">
        <v>1</v>
      </c>
      <c r="S433">
        <v>0</v>
      </c>
      <c r="T433">
        <v>1</v>
      </c>
      <c r="U433">
        <v>0</v>
      </c>
      <c r="V433">
        <v>1</v>
      </c>
      <c r="AU433">
        <v>68.75</v>
      </c>
      <c r="AV433">
        <v>66.5</v>
      </c>
      <c r="AW433">
        <v>65.25</v>
      </c>
      <c r="AX433">
        <v>64.25</v>
      </c>
      <c r="AY433">
        <v>64</v>
      </c>
      <c r="AZ433">
        <v>63.25</v>
      </c>
      <c r="BA433">
        <v>63.5</v>
      </c>
      <c r="BB433">
        <v>66</v>
      </c>
      <c r="BC433">
        <v>69.5</v>
      </c>
      <c r="BD433">
        <v>72.75</v>
      </c>
      <c r="BE433">
        <v>76</v>
      </c>
      <c r="BF433">
        <v>79.5</v>
      </c>
      <c r="BG433">
        <v>81.75</v>
      </c>
      <c r="BH433">
        <v>83</v>
      </c>
      <c r="BI433">
        <v>85.25</v>
      </c>
      <c r="BJ433">
        <v>87.25</v>
      </c>
      <c r="BK433">
        <v>87.25</v>
      </c>
      <c r="BL433">
        <v>86</v>
      </c>
      <c r="BM433">
        <v>83.5</v>
      </c>
      <c r="BN433">
        <v>78</v>
      </c>
      <c r="BO433">
        <v>72</v>
      </c>
      <c r="BP433">
        <v>69.25</v>
      </c>
      <c r="BQ433">
        <v>66.75</v>
      </c>
      <c r="BR433">
        <v>65.25</v>
      </c>
      <c r="DO433">
        <v>15</v>
      </c>
      <c r="DP433">
        <v>20</v>
      </c>
    </row>
    <row r="434" spans="1:121" x14ac:dyDescent="0.3">
      <c r="A434" t="str">
        <f t="shared" si="6"/>
        <v>Industry_Type-4. Retail stores_All CBP_44735</v>
      </c>
      <c r="B434" t="s">
        <v>61</v>
      </c>
      <c r="C434" t="s">
        <v>196</v>
      </c>
      <c r="D434" t="s">
        <v>60</v>
      </c>
      <c r="E434" t="s">
        <v>60</v>
      </c>
      <c r="F434" t="s">
        <v>60</v>
      </c>
      <c r="G434" t="s">
        <v>33</v>
      </c>
      <c r="H434" t="s">
        <v>60</v>
      </c>
      <c r="I434" t="s">
        <v>60</v>
      </c>
      <c r="J434" t="s">
        <v>60</v>
      </c>
      <c r="K434" t="s">
        <v>190</v>
      </c>
      <c r="L434" s="10">
        <v>44735</v>
      </c>
      <c r="M434">
        <v>15</v>
      </c>
      <c r="N434">
        <v>20</v>
      </c>
      <c r="O434" t="s">
        <v>245</v>
      </c>
      <c r="P434">
        <v>130</v>
      </c>
      <c r="Q434">
        <v>130</v>
      </c>
      <c r="R434">
        <v>1</v>
      </c>
      <c r="S434">
        <v>0</v>
      </c>
      <c r="T434">
        <v>0</v>
      </c>
      <c r="U434">
        <v>0</v>
      </c>
      <c r="V434">
        <v>0</v>
      </c>
      <c r="W434">
        <v>2760.1320000000001</v>
      </c>
      <c r="X434">
        <v>2691.9520000000002</v>
      </c>
      <c r="Y434">
        <v>2645.59</v>
      </c>
      <c r="Z434">
        <v>2631.0419999999999</v>
      </c>
      <c r="AA434">
        <v>2686.7215000000001</v>
      </c>
      <c r="AB434">
        <v>3550.8325</v>
      </c>
      <c r="AC434">
        <v>4733.7169999999996</v>
      </c>
      <c r="AD434">
        <v>5159.2529999999997</v>
      </c>
      <c r="AE434">
        <v>5974.9110000000001</v>
      </c>
      <c r="AF434">
        <v>7010.3055000000004</v>
      </c>
      <c r="AG434">
        <v>9137.8884999999991</v>
      </c>
      <c r="AH434">
        <v>9787.9570000000003</v>
      </c>
      <c r="AI434">
        <v>10483.413</v>
      </c>
      <c r="AJ434">
        <v>10808.267</v>
      </c>
      <c r="AK434">
        <v>10230.739</v>
      </c>
      <c r="AL434">
        <v>10344.373</v>
      </c>
      <c r="AM434">
        <v>10505.804</v>
      </c>
      <c r="AN434">
        <v>9880.6530000000002</v>
      </c>
      <c r="AO434">
        <v>10524.477000000001</v>
      </c>
      <c r="AP434">
        <v>10777.189</v>
      </c>
      <c r="AQ434">
        <v>8924.4534999999996</v>
      </c>
      <c r="AR434">
        <v>5676.7439999999997</v>
      </c>
      <c r="AS434">
        <v>3479.4634999999998</v>
      </c>
      <c r="AT434">
        <v>2683.3775000000001</v>
      </c>
      <c r="AU434">
        <v>68.117093999999994</v>
      </c>
      <c r="AV434">
        <v>66.431979999999996</v>
      </c>
      <c r="AW434">
        <v>65.376282000000003</v>
      </c>
      <c r="AX434">
        <v>64.827279000000004</v>
      </c>
      <c r="AY434">
        <v>64.324217000000004</v>
      </c>
      <c r="AZ434">
        <v>63.447721000000001</v>
      </c>
      <c r="BA434">
        <v>63.233688999999998</v>
      </c>
      <c r="BB434">
        <v>65.817734999999999</v>
      </c>
      <c r="BC434">
        <v>69.686466999999993</v>
      </c>
      <c r="BD434">
        <v>74.174715000000006</v>
      </c>
      <c r="BE434">
        <v>78.178275999999997</v>
      </c>
      <c r="BF434">
        <v>82.369088000000005</v>
      </c>
      <c r="BG434">
        <v>85.146794999999997</v>
      </c>
      <c r="BH434">
        <v>86.994159999999994</v>
      </c>
      <c r="BI434">
        <v>88.435399000000004</v>
      </c>
      <c r="BJ434">
        <v>88.878917000000001</v>
      </c>
      <c r="BK434">
        <v>88.371296000000001</v>
      </c>
      <c r="BL434">
        <v>86.872649999999993</v>
      </c>
      <c r="BM434">
        <v>84.900855000000007</v>
      </c>
      <c r="BN434">
        <v>80.249786</v>
      </c>
      <c r="BO434">
        <v>74.410398999999998</v>
      </c>
      <c r="BP434">
        <v>70.778490000000005</v>
      </c>
      <c r="BQ434">
        <v>68.211039999999997</v>
      </c>
      <c r="BR434">
        <v>66.68141</v>
      </c>
      <c r="BS434">
        <v>-173.52809999999999</v>
      </c>
      <c r="BT434">
        <v>-182.05969999999999</v>
      </c>
      <c r="BU434">
        <v>-102.8501</v>
      </c>
      <c r="BV434">
        <v>-95.536090000000002</v>
      </c>
      <c r="BW434">
        <v>213.10149999999999</v>
      </c>
      <c r="BX434">
        <v>84.157579999999996</v>
      </c>
      <c r="BY434">
        <v>-56.274059999999999</v>
      </c>
      <c r="BZ434">
        <v>106.27460000000001</v>
      </c>
      <c r="CA434">
        <v>-232.12200000000001</v>
      </c>
      <c r="CB434">
        <v>-36.278449999999999</v>
      </c>
      <c r="CC434">
        <v>-56.515120000000003</v>
      </c>
      <c r="CD434">
        <v>63.107280000000003</v>
      </c>
      <c r="CE434">
        <v>-217.46100000000001</v>
      </c>
      <c r="CF434">
        <v>-146.08969999999999</v>
      </c>
      <c r="CG434">
        <v>677.04470000000003</v>
      </c>
      <c r="CH434">
        <v>662.77880000000005</v>
      </c>
      <c r="CI434">
        <v>523.42380000000003</v>
      </c>
      <c r="CJ434">
        <v>1170.402</v>
      </c>
      <c r="CK434">
        <v>544.70630000000006</v>
      </c>
      <c r="CL434">
        <v>189.78</v>
      </c>
      <c r="CM434">
        <v>-35.30057</v>
      </c>
      <c r="CN434">
        <v>-80.66225</v>
      </c>
      <c r="CO434">
        <v>-114.15349999999999</v>
      </c>
      <c r="CP434">
        <v>-59.305729999999997</v>
      </c>
      <c r="CQ434">
        <v>1339.443</v>
      </c>
      <c r="CR434">
        <v>758.06799999999998</v>
      </c>
      <c r="CS434">
        <v>1047.7639999999999</v>
      </c>
      <c r="CT434">
        <v>886.00549999999998</v>
      </c>
      <c r="CU434">
        <v>1306.1510000000001</v>
      </c>
      <c r="CV434">
        <v>1015.182</v>
      </c>
      <c r="CW434">
        <v>1093.9949999999999</v>
      </c>
      <c r="CX434">
        <v>1204.0509999999999</v>
      </c>
      <c r="CY434">
        <v>988.50229999999999</v>
      </c>
      <c r="CZ434">
        <v>1880.4079999999999</v>
      </c>
      <c r="DA434">
        <v>2806.3130000000001</v>
      </c>
      <c r="DB434">
        <v>2885.3870000000002</v>
      </c>
      <c r="DC434">
        <v>3643.2739999999999</v>
      </c>
      <c r="DD434">
        <v>3445.9569999999999</v>
      </c>
      <c r="DE434">
        <v>3741.828</v>
      </c>
      <c r="DF434">
        <v>3687.6480000000001</v>
      </c>
      <c r="DG434">
        <v>3441.069</v>
      </c>
      <c r="DH434">
        <v>3271.3560000000002</v>
      </c>
      <c r="DI434">
        <v>4849.1940000000004</v>
      </c>
      <c r="DJ434">
        <v>6869.6859999999997</v>
      </c>
      <c r="DK434">
        <v>7263.1790000000001</v>
      </c>
      <c r="DL434">
        <v>3304.1959999999999</v>
      </c>
      <c r="DM434">
        <v>1557.537</v>
      </c>
      <c r="DN434">
        <v>949.45370000000003</v>
      </c>
      <c r="DO434">
        <v>15</v>
      </c>
      <c r="DP434">
        <v>20</v>
      </c>
      <c r="DQ434">
        <v>1.2075929999999999</v>
      </c>
    </row>
    <row r="435" spans="1:121" x14ac:dyDescent="0.3">
      <c r="A435" t="str">
        <f t="shared" si="6"/>
        <v>AutoDR-No_All CBP_44735</v>
      </c>
      <c r="B435" t="s">
        <v>61</v>
      </c>
      <c r="C435" t="s">
        <v>297</v>
      </c>
      <c r="D435" t="s">
        <v>60</v>
      </c>
      <c r="E435" t="s">
        <v>60</v>
      </c>
      <c r="F435" t="s">
        <v>60</v>
      </c>
      <c r="G435" t="s">
        <v>60</v>
      </c>
      <c r="H435" t="s">
        <v>96</v>
      </c>
      <c r="I435" t="s">
        <v>60</v>
      </c>
      <c r="J435" t="s">
        <v>60</v>
      </c>
      <c r="K435" t="s">
        <v>190</v>
      </c>
      <c r="L435" s="10">
        <v>44735</v>
      </c>
      <c r="M435">
        <v>15</v>
      </c>
      <c r="N435">
        <v>20</v>
      </c>
      <c r="O435" t="s">
        <v>245</v>
      </c>
      <c r="P435">
        <v>125</v>
      </c>
      <c r="Q435">
        <v>125</v>
      </c>
      <c r="R435">
        <v>1</v>
      </c>
      <c r="S435">
        <v>0</v>
      </c>
      <c r="T435">
        <v>0</v>
      </c>
      <c r="U435">
        <v>0</v>
      </c>
      <c r="V435">
        <v>0</v>
      </c>
      <c r="W435">
        <v>3760.0275000000001</v>
      </c>
      <c r="X435">
        <v>3567.3870000000002</v>
      </c>
      <c r="Y435">
        <v>3493.0965000000001</v>
      </c>
      <c r="Z435">
        <v>3498.3789999999999</v>
      </c>
      <c r="AA435">
        <v>3491.0735</v>
      </c>
      <c r="AB435">
        <v>4485.7060000000001</v>
      </c>
      <c r="AC435">
        <v>5783.3424999999997</v>
      </c>
      <c r="AD435">
        <v>6231.7245000000003</v>
      </c>
      <c r="AE435">
        <v>7000.8344999999999</v>
      </c>
      <c r="AF435">
        <v>7916.9404999999997</v>
      </c>
      <c r="AG435">
        <v>9996.5640000000003</v>
      </c>
      <c r="AH435">
        <v>10612.608</v>
      </c>
      <c r="AI435">
        <v>11360.964</v>
      </c>
      <c r="AJ435">
        <v>11794.672</v>
      </c>
      <c r="AK435">
        <v>11173.328</v>
      </c>
      <c r="AL435">
        <v>11299.65</v>
      </c>
      <c r="AM435">
        <v>11056.361999999999</v>
      </c>
      <c r="AN435">
        <v>10104.834000000001</v>
      </c>
      <c r="AO435">
        <v>11228.63</v>
      </c>
      <c r="AP435">
        <v>11536.706</v>
      </c>
      <c r="AQ435">
        <v>9783.6589999999997</v>
      </c>
      <c r="AR435">
        <v>6678.3410000000003</v>
      </c>
      <c r="AS435">
        <v>4630.8100000000004</v>
      </c>
      <c r="AT435">
        <v>3792.511</v>
      </c>
      <c r="AU435">
        <v>67.898566000000002</v>
      </c>
      <c r="AV435">
        <v>66.274792000000005</v>
      </c>
      <c r="AW435">
        <v>65.241282999999996</v>
      </c>
      <c r="AX435">
        <v>64.694565999999995</v>
      </c>
      <c r="AY435">
        <v>64.183244999999999</v>
      </c>
      <c r="AZ435">
        <v>63.315623000000002</v>
      </c>
      <c r="BA435">
        <v>63.097208000000002</v>
      </c>
      <c r="BB435">
        <v>65.724906000000004</v>
      </c>
      <c r="BC435">
        <v>69.592603999999994</v>
      </c>
      <c r="BD435">
        <v>74.064301999999998</v>
      </c>
      <c r="BE435">
        <v>78.080453000000006</v>
      </c>
      <c r="BF435">
        <v>82.323245</v>
      </c>
      <c r="BG435">
        <v>85.128302000000005</v>
      </c>
      <c r="BH435">
        <v>86.961207999999999</v>
      </c>
      <c r="BI435">
        <v>88.419320999999997</v>
      </c>
      <c r="BJ435">
        <v>88.840377000000004</v>
      </c>
      <c r="BK435">
        <v>88.380527999999998</v>
      </c>
      <c r="BL435">
        <v>86.902038000000005</v>
      </c>
      <c r="BM435">
        <v>84.895169999999993</v>
      </c>
      <c r="BN435">
        <v>80.198037999999997</v>
      </c>
      <c r="BO435">
        <v>74.329057000000006</v>
      </c>
      <c r="BP435">
        <v>70.655472000000003</v>
      </c>
      <c r="BQ435">
        <v>68.065132000000006</v>
      </c>
      <c r="BR435">
        <v>66.506189000000006</v>
      </c>
      <c r="BS435">
        <v>-219.55350000000001</v>
      </c>
      <c r="BT435">
        <v>-136.69909999999999</v>
      </c>
      <c r="BU435">
        <v>-174.12610000000001</v>
      </c>
      <c r="BV435">
        <v>-178.85429999999999</v>
      </c>
      <c r="BW435">
        <v>202.423</v>
      </c>
      <c r="BX435">
        <v>114.73399999999999</v>
      </c>
      <c r="BY435">
        <v>-43.068089999999998</v>
      </c>
      <c r="BZ435">
        <v>114.5085</v>
      </c>
      <c r="CA435">
        <v>-275.39150000000001</v>
      </c>
      <c r="CB435">
        <v>-46.531309999999998</v>
      </c>
      <c r="CC435">
        <v>-67.907960000000003</v>
      </c>
      <c r="CD435">
        <v>55.826219999999999</v>
      </c>
      <c r="CE435">
        <v>-305.80009999999999</v>
      </c>
      <c r="CF435">
        <v>-316.52339999999998</v>
      </c>
      <c r="CG435">
        <v>537.57650000000001</v>
      </c>
      <c r="CH435">
        <v>413.7903</v>
      </c>
      <c r="CI435">
        <v>610.90300000000002</v>
      </c>
      <c r="CJ435">
        <v>1692.732</v>
      </c>
      <c r="CK435">
        <v>798.54300000000001</v>
      </c>
      <c r="CL435">
        <v>460.00299999999999</v>
      </c>
      <c r="CM435">
        <v>30.824100000000001</v>
      </c>
      <c r="CN435">
        <v>-170.3366</v>
      </c>
      <c r="CO435">
        <v>-289.15179999999998</v>
      </c>
      <c r="CP435">
        <v>-181.29089999999999</v>
      </c>
      <c r="CQ435">
        <v>2133.6329999999998</v>
      </c>
      <c r="CR435">
        <v>1781.95</v>
      </c>
      <c r="CS435">
        <v>2326.3719999999998</v>
      </c>
      <c r="CT435">
        <v>1747.056</v>
      </c>
      <c r="CU435">
        <v>1572.5630000000001</v>
      </c>
      <c r="CV435">
        <v>1133.0319999999999</v>
      </c>
      <c r="CW435">
        <v>1131.759</v>
      </c>
      <c r="CX435">
        <v>1242.652</v>
      </c>
      <c r="CY435">
        <v>1071.0229999999999</v>
      </c>
      <c r="CZ435">
        <v>1966.5329999999999</v>
      </c>
      <c r="DA435">
        <v>2938.6779999999999</v>
      </c>
      <c r="DB435">
        <v>3037.4229999999998</v>
      </c>
      <c r="DC435">
        <v>4085.5509999999999</v>
      </c>
      <c r="DD435">
        <v>4005.2669999999998</v>
      </c>
      <c r="DE435">
        <v>4236.4110000000001</v>
      </c>
      <c r="DF435">
        <v>4546.4970000000003</v>
      </c>
      <c r="DG435">
        <v>5240.0330000000004</v>
      </c>
      <c r="DH435">
        <v>4269.924</v>
      </c>
      <c r="DI435">
        <v>5540.5590000000002</v>
      </c>
      <c r="DJ435">
        <v>8249.2929999999997</v>
      </c>
      <c r="DK435">
        <v>8403.6090000000004</v>
      </c>
      <c r="DL435">
        <v>3659.1840000000002</v>
      </c>
      <c r="DM435">
        <v>2117.4989999999998</v>
      </c>
      <c r="DN435">
        <v>1611.2190000000001</v>
      </c>
      <c r="DO435">
        <v>15</v>
      </c>
      <c r="DP435">
        <v>20</v>
      </c>
      <c r="DQ435">
        <v>1.216208</v>
      </c>
    </row>
    <row r="436" spans="1:121" x14ac:dyDescent="0.3">
      <c r="A436" t="str">
        <f t="shared" si="6"/>
        <v>All_All CBP_44735</v>
      </c>
      <c r="B436" t="s">
        <v>61</v>
      </c>
      <c r="C436" t="s">
        <v>60</v>
      </c>
      <c r="D436" t="s">
        <v>60</v>
      </c>
      <c r="E436" t="s">
        <v>60</v>
      </c>
      <c r="F436" t="s">
        <v>60</v>
      </c>
      <c r="G436" t="s">
        <v>60</v>
      </c>
      <c r="H436" t="s">
        <v>60</v>
      </c>
      <c r="I436" t="s">
        <v>60</v>
      </c>
      <c r="J436" t="s">
        <v>60</v>
      </c>
      <c r="K436" t="s">
        <v>190</v>
      </c>
      <c r="L436" s="10">
        <v>44735</v>
      </c>
      <c r="M436">
        <v>15</v>
      </c>
      <c r="N436">
        <v>20</v>
      </c>
      <c r="O436" t="s">
        <v>245</v>
      </c>
      <c r="P436">
        <v>136</v>
      </c>
      <c r="Q436">
        <v>136</v>
      </c>
      <c r="R436">
        <v>1</v>
      </c>
      <c r="S436">
        <v>0</v>
      </c>
      <c r="T436">
        <v>0</v>
      </c>
      <c r="U436">
        <v>0</v>
      </c>
      <c r="V436">
        <v>0</v>
      </c>
      <c r="W436">
        <v>4357.2075000000004</v>
      </c>
      <c r="X436">
        <v>4033.7269999999999</v>
      </c>
      <c r="Y436">
        <v>3901.8164999999999</v>
      </c>
      <c r="Z436">
        <v>3877.6590000000001</v>
      </c>
      <c r="AA436">
        <v>3860.6334999999999</v>
      </c>
      <c r="AB436">
        <v>4853.0860000000002</v>
      </c>
      <c r="AC436">
        <v>6149.2025000000003</v>
      </c>
      <c r="AD436">
        <v>6669.5245000000004</v>
      </c>
      <c r="AE436">
        <v>7553.9144999999999</v>
      </c>
      <c r="AF436">
        <v>8672.9804999999997</v>
      </c>
      <c r="AG436">
        <v>10855.523999999999</v>
      </c>
      <c r="AH436">
        <v>11572.188</v>
      </c>
      <c r="AI436">
        <v>12337.924000000001</v>
      </c>
      <c r="AJ436">
        <v>12789.512000000001</v>
      </c>
      <c r="AK436">
        <v>12095.428</v>
      </c>
      <c r="AL436">
        <v>12261.07</v>
      </c>
      <c r="AM436">
        <v>11999.842000000001</v>
      </c>
      <c r="AN436">
        <v>11048.534</v>
      </c>
      <c r="AO436">
        <v>12192.43</v>
      </c>
      <c r="AP436">
        <v>12464.805</v>
      </c>
      <c r="AQ436">
        <v>10629.199000000001</v>
      </c>
      <c r="AR436">
        <v>7400.241</v>
      </c>
      <c r="AS436">
        <v>5269.79</v>
      </c>
      <c r="AT436">
        <v>4403.6310000000003</v>
      </c>
      <c r="AU436">
        <v>68.002757000000003</v>
      </c>
      <c r="AV436">
        <v>66.322412999999997</v>
      </c>
      <c r="AW436">
        <v>65.280528000000004</v>
      </c>
      <c r="AX436">
        <v>64.726431000000005</v>
      </c>
      <c r="AY436">
        <v>64.219668999999996</v>
      </c>
      <c r="AZ436">
        <v>63.356223999999997</v>
      </c>
      <c r="BA436">
        <v>63.163012000000002</v>
      </c>
      <c r="BB436">
        <v>65.758337999999995</v>
      </c>
      <c r="BC436">
        <v>69.618172000000001</v>
      </c>
      <c r="BD436">
        <v>74.088564000000005</v>
      </c>
      <c r="BE436">
        <v>78.103401000000005</v>
      </c>
      <c r="BF436">
        <v>82.315520000000006</v>
      </c>
      <c r="BG436">
        <v>85.099856000000003</v>
      </c>
      <c r="BH436">
        <v>86.935399000000004</v>
      </c>
      <c r="BI436">
        <v>88.389903000000004</v>
      </c>
      <c r="BJ436">
        <v>88.858062000000004</v>
      </c>
      <c r="BK436">
        <v>88.365481000000003</v>
      </c>
      <c r="BL436">
        <v>86.863050999999999</v>
      </c>
      <c r="BM436">
        <v>84.875130999999996</v>
      </c>
      <c r="BN436">
        <v>80.171414999999996</v>
      </c>
      <c r="BO436">
        <v>74.310005000000004</v>
      </c>
      <c r="BP436">
        <v>70.694852999999995</v>
      </c>
      <c r="BQ436">
        <v>68.100511999999995</v>
      </c>
      <c r="BR436">
        <v>66.542344999999997</v>
      </c>
      <c r="BS436">
        <v>-224.62870000000001</v>
      </c>
      <c r="BT436">
        <v>-137.84559999999999</v>
      </c>
      <c r="BU436">
        <v>-173.02260000000001</v>
      </c>
      <c r="BV436">
        <v>-177.6925</v>
      </c>
      <c r="BW436">
        <v>210.33799999999999</v>
      </c>
      <c r="BX436">
        <v>118.3809</v>
      </c>
      <c r="BY436">
        <v>-33.009300000000003</v>
      </c>
      <c r="BZ436">
        <v>105.3017</v>
      </c>
      <c r="CA436">
        <v>-255.0189</v>
      </c>
      <c r="CB436">
        <v>-72.904780000000002</v>
      </c>
      <c r="CC436">
        <v>-92.757320000000007</v>
      </c>
      <c r="CD436">
        <v>18.887699999999999</v>
      </c>
      <c r="CE436">
        <v>-319.12849999999997</v>
      </c>
      <c r="CF436">
        <v>-300.16829999999999</v>
      </c>
      <c r="CG436">
        <v>649.40840000000003</v>
      </c>
      <c r="CH436">
        <v>489.63569999999999</v>
      </c>
      <c r="CI436">
        <v>678.11360000000002</v>
      </c>
      <c r="CJ436">
        <v>1733.114</v>
      </c>
      <c r="CK436">
        <v>783.61440000000005</v>
      </c>
      <c r="CL436">
        <v>427.36189999999999</v>
      </c>
      <c r="CM436">
        <v>-8.3563349999999996</v>
      </c>
      <c r="CN436">
        <v>-209.88069999999999</v>
      </c>
      <c r="CO436">
        <v>-314.95010000000002</v>
      </c>
      <c r="CP436">
        <v>-224.17760000000001</v>
      </c>
      <c r="CQ436">
        <v>2207.2510000000002</v>
      </c>
      <c r="CR436">
        <v>1813.213</v>
      </c>
      <c r="CS436">
        <v>2335.3850000000002</v>
      </c>
      <c r="CT436">
        <v>1754.7829999999999</v>
      </c>
      <c r="CU436">
        <v>1578.4059999999999</v>
      </c>
      <c r="CV436">
        <v>1140.4079999999999</v>
      </c>
      <c r="CW436">
        <v>1140.425</v>
      </c>
      <c r="CX436">
        <v>1262.4110000000001</v>
      </c>
      <c r="CY436">
        <v>1092.7619999999999</v>
      </c>
      <c r="CZ436">
        <v>2008.183</v>
      </c>
      <c r="DA436">
        <v>2977.7829999999999</v>
      </c>
      <c r="DB436">
        <v>3082.39</v>
      </c>
      <c r="DC436">
        <v>4128.9970000000003</v>
      </c>
      <c r="DD436">
        <v>4049.3310000000001</v>
      </c>
      <c r="DE436">
        <v>4292.0969999999998</v>
      </c>
      <c r="DF436">
        <v>4602.3670000000002</v>
      </c>
      <c r="DG436">
        <v>5295.8050000000003</v>
      </c>
      <c r="DH436">
        <v>4322.0810000000001</v>
      </c>
      <c r="DI436">
        <v>5596.8620000000001</v>
      </c>
      <c r="DJ436">
        <v>8301.0499999999993</v>
      </c>
      <c r="DK436">
        <v>8475.0990000000002</v>
      </c>
      <c r="DL436">
        <v>3709.7040000000002</v>
      </c>
      <c r="DM436">
        <v>2155.7829999999999</v>
      </c>
      <c r="DN436">
        <v>1647.34</v>
      </c>
      <c r="DO436">
        <v>15</v>
      </c>
      <c r="DP436">
        <v>20</v>
      </c>
      <c r="DQ436">
        <v>1.217571</v>
      </c>
    </row>
    <row r="437" spans="1:121" x14ac:dyDescent="0.3">
      <c r="A437" t="str">
        <f t="shared" si="6"/>
        <v>AutoDR-Yes_All CBP_44735</v>
      </c>
      <c r="B437" t="s">
        <v>61</v>
      </c>
      <c r="C437" t="s">
        <v>298</v>
      </c>
      <c r="D437" t="s">
        <v>60</v>
      </c>
      <c r="E437" t="s">
        <v>60</v>
      </c>
      <c r="F437" t="s">
        <v>60</v>
      </c>
      <c r="G437" t="s">
        <v>60</v>
      </c>
      <c r="H437" t="s">
        <v>97</v>
      </c>
      <c r="I437" t="s">
        <v>60</v>
      </c>
      <c r="J437" t="s">
        <v>60</v>
      </c>
      <c r="K437" t="s">
        <v>190</v>
      </c>
      <c r="L437" s="10">
        <v>44735</v>
      </c>
      <c r="M437">
        <v>15</v>
      </c>
      <c r="N437">
        <v>20</v>
      </c>
      <c r="O437" t="s">
        <v>245</v>
      </c>
      <c r="P437">
        <v>11</v>
      </c>
      <c r="Q437">
        <v>11</v>
      </c>
      <c r="R437">
        <v>1</v>
      </c>
      <c r="S437">
        <v>0</v>
      </c>
      <c r="T437">
        <v>1</v>
      </c>
      <c r="U437">
        <v>0</v>
      </c>
      <c r="V437">
        <v>1</v>
      </c>
      <c r="AU437">
        <v>69.181818000000007</v>
      </c>
      <c r="AV437">
        <v>66.863636</v>
      </c>
      <c r="AW437">
        <v>65.727272999999997</v>
      </c>
      <c r="AX437">
        <v>65.090908999999996</v>
      </c>
      <c r="AY437">
        <v>64.636364</v>
      </c>
      <c r="AZ437">
        <v>63.818182</v>
      </c>
      <c r="BA437">
        <v>63.909090999999997</v>
      </c>
      <c r="BB437">
        <v>66.136364</v>
      </c>
      <c r="BC437">
        <v>69.909091000000004</v>
      </c>
      <c r="BD437">
        <v>74.363636</v>
      </c>
      <c r="BE437">
        <v>78.363636</v>
      </c>
      <c r="BF437">
        <v>82.227272999999997</v>
      </c>
      <c r="BG437">
        <v>84.772727000000003</v>
      </c>
      <c r="BH437">
        <v>86.636364</v>
      </c>
      <c r="BI437">
        <v>88.045455000000004</v>
      </c>
      <c r="BJ437">
        <v>89.045455000000004</v>
      </c>
      <c r="BK437">
        <v>88.181818000000007</v>
      </c>
      <c r="BL437">
        <v>86.409091000000004</v>
      </c>
      <c r="BM437">
        <v>84.636364</v>
      </c>
      <c r="BN437">
        <v>79.863636</v>
      </c>
      <c r="BO437">
        <v>74.090908999999996</v>
      </c>
      <c r="BP437">
        <v>71.136364</v>
      </c>
      <c r="BQ437">
        <v>68.5</v>
      </c>
      <c r="BR437">
        <v>66.954544999999996</v>
      </c>
      <c r="DO437">
        <v>15</v>
      </c>
      <c r="DP437">
        <v>20</v>
      </c>
    </row>
    <row r="438" spans="1:121" x14ac:dyDescent="0.3">
      <c r="A438" t="str">
        <f t="shared" si="6"/>
        <v>Size_Grp-20 to 199.99 kW_All CBP_44735</v>
      </c>
      <c r="B438" t="s">
        <v>61</v>
      </c>
      <c r="C438" t="s">
        <v>193</v>
      </c>
      <c r="D438" t="s">
        <v>60</v>
      </c>
      <c r="E438" t="s">
        <v>60</v>
      </c>
      <c r="F438" t="s">
        <v>60</v>
      </c>
      <c r="G438" t="s">
        <v>60</v>
      </c>
      <c r="H438" t="s">
        <v>60</v>
      </c>
      <c r="I438" t="s">
        <v>60</v>
      </c>
      <c r="J438" t="s">
        <v>100</v>
      </c>
      <c r="K438" t="s">
        <v>190</v>
      </c>
      <c r="L438" s="10">
        <v>44735</v>
      </c>
      <c r="M438">
        <v>15</v>
      </c>
      <c r="N438">
        <v>20</v>
      </c>
      <c r="O438" t="s">
        <v>245</v>
      </c>
      <c r="P438">
        <v>110</v>
      </c>
      <c r="Q438">
        <v>110</v>
      </c>
      <c r="R438">
        <v>1</v>
      </c>
      <c r="S438">
        <v>0</v>
      </c>
      <c r="T438">
        <v>0</v>
      </c>
      <c r="U438">
        <v>0</v>
      </c>
      <c r="V438">
        <v>0</v>
      </c>
      <c r="W438">
        <v>1712.5070000000001</v>
      </c>
      <c r="X438">
        <v>1661.0540000000001</v>
      </c>
      <c r="Y438">
        <v>1617.4870000000001</v>
      </c>
      <c r="Z438">
        <v>1613.9059999999999</v>
      </c>
      <c r="AA438">
        <v>1643.672</v>
      </c>
      <c r="AB438">
        <v>1742.566</v>
      </c>
      <c r="AC438">
        <v>1928.8585</v>
      </c>
      <c r="AD438">
        <v>2470.402</v>
      </c>
      <c r="AE438">
        <v>3266.1015000000002</v>
      </c>
      <c r="AF438">
        <v>4509.7695000000003</v>
      </c>
      <c r="AG438">
        <v>5263.835</v>
      </c>
      <c r="AH438">
        <v>5659.1959999999999</v>
      </c>
      <c r="AI438">
        <v>6087.7579999999998</v>
      </c>
      <c r="AJ438">
        <v>6266.7055</v>
      </c>
      <c r="AK438">
        <v>5801.8055000000004</v>
      </c>
      <c r="AL438">
        <v>6169.5870000000004</v>
      </c>
      <c r="AM438">
        <v>6185.6244999999999</v>
      </c>
      <c r="AN438">
        <v>5513.3950000000004</v>
      </c>
      <c r="AO438">
        <v>5832.6620000000003</v>
      </c>
      <c r="AP438">
        <v>5841.0334999999995</v>
      </c>
      <c r="AQ438">
        <v>5377.5140000000001</v>
      </c>
      <c r="AR438">
        <v>3951.5320000000002</v>
      </c>
      <c r="AS438">
        <v>2591.1660000000002</v>
      </c>
      <c r="AT438">
        <v>1829.1010000000001</v>
      </c>
      <c r="AU438">
        <v>67.913635999999997</v>
      </c>
      <c r="AV438">
        <v>66.245455000000007</v>
      </c>
      <c r="AW438">
        <v>65.222727000000006</v>
      </c>
      <c r="AX438">
        <v>64.704544999999996</v>
      </c>
      <c r="AY438">
        <v>64.2</v>
      </c>
      <c r="AZ438">
        <v>63.313636000000002</v>
      </c>
      <c r="BA438">
        <v>63.109090999999999</v>
      </c>
      <c r="BB438">
        <v>65.681818000000007</v>
      </c>
      <c r="BC438">
        <v>69.563636000000002</v>
      </c>
      <c r="BD438">
        <v>74</v>
      </c>
      <c r="BE438">
        <v>78.027272999999994</v>
      </c>
      <c r="BF438">
        <v>82.209091000000001</v>
      </c>
      <c r="BG438">
        <v>84.895454999999998</v>
      </c>
      <c r="BH438">
        <v>86.7</v>
      </c>
      <c r="BI438">
        <v>88.018181999999996</v>
      </c>
      <c r="BJ438">
        <v>88.45</v>
      </c>
      <c r="BK438">
        <v>87.931818000000007</v>
      </c>
      <c r="BL438">
        <v>86.427273</v>
      </c>
      <c r="BM438">
        <v>84.468181999999999</v>
      </c>
      <c r="BN438">
        <v>79.854545000000002</v>
      </c>
      <c r="BO438">
        <v>74.077273000000005</v>
      </c>
      <c r="BP438">
        <v>70.472727000000006</v>
      </c>
      <c r="BQ438">
        <v>67.931818000000007</v>
      </c>
      <c r="BR438">
        <v>66.468181999999999</v>
      </c>
      <c r="BS438">
        <v>12.319100000000001</v>
      </c>
      <c r="BT438">
        <v>7.8494890000000002</v>
      </c>
      <c r="BU438">
        <v>44.191330000000001</v>
      </c>
      <c r="BV438">
        <v>63.703490000000002</v>
      </c>
      <c r="BW438">
        <v>92.504840000000002</v>
      </c>
      <c r="BX438">
        <v>95.438940000000002</v>
      </c>
      <c r="BY438">
        <v>127.06489999999999</v>
      </c>
      <c r="BZ438">
        <v>59.047060000000002</v>
      </c>
      <c r="CA438">
        <v>-51.321890000000003</v>
      </c>
      <c r="CB438">
        <v>-217.10890000000001</v>
      </c>
      <c r="CC438">
        <v>-238.0772</v>
      </c>
      <c r="CD438">
        <v>-118.7581</v>
      </c>
      <c r="CE438">
        <v>-202.14699999999999</v>
      </c>
      <c r="CF438">
        <v>-62.54909</v>
      </c>
      <c r="CG438">
        <v>584.47450000000003</v>
      </c>
      <c r="CH438">
        <v>274.99029999999999</v>
      </c>
      <c r="CI438">
        <v>226.39080000000001</v>
      </c>
      <c r="CJ438">
        <v>729.13969999999995</v>
      </c>
      <c r="CK438">
        <v>192.52869999999999</v>
      </c>
      <c r="CL438">
        <v>-82.310540000000003</v>
      </c>
      <c r="CM438">
        <v>-206.6677</v>
      </c>
      <c r="CN438">
        <v>-109.9931</v>
      </c>
      <c r="CO438">
        <v>-41.931539999999998</v>
      </c>
      <c r="CP438">
        <v>-18.354099999999999</v>
      </c>
      <c r="CQ438">
        <v>249.8271</v>
      </c>
      <c r="CR438">
        <v>114.5622</v>
      </c>
      <c r="CS438">
        <v>85.028660000000002</v>
      </c>
      <c r="CT438">
        <v>81.918660000000003</v>
      </c>
      <c r="CU438">
        <v>58.627769999999998</v>
      </c>
      <c r="CV438">
        <v>58.218409999999999</v>
      </c>
      <c r="CW438">
        <v>67.445549999999997</v>
      </c>
      <c r="CX438">
        <v>69.854749999999996</v>
      </c>
      <c r="CY438">
        <v>103.5138</v>
      </c>
      <c r="CZ438">
        <v>350.65899999999999</v>
      </c>
      <c r="DA438">
        <v>208.52539999999999</v>
      </c>
      <c r="DB438">
        <v>207.2004</v>
      </c>
      <c r="DC438">
        <v>209.89920000000001</v>
      </c>
      <c r="DD438">
        <v>217.6865</v>
      </c>
      <c r="DE438">
        <v>227.57159999999999</v>
      </c>
      <c r="DF438">
        <v>233.8999</v>
      </c>
      <c r="DG438">
        <v>205.48009999999999</v>
      </c>
      <c r="DH438">
        <v>229.70060000000001</v>
      </c>
      <c r="DI438">
        <v>327.28649999999999</v>
      </c>
      <c r="DJ438">
        <v>473.91449999999998</v>
      </c>
      <c r="DK438">
        <v>505.85480000000001</v>
      </c>
      <c r="DL438">
        <v>274.9699</v>
      </c>
      <c r="DM438">
        <v>309.1678</v>
      </c>
      <c r="DN438">
        <v>157.7054</v>
      </c>
      <c r="DO438">
        <v>15</v>
      </c>
      <c r="DP438">
        <v>20</v>
      </c>
      <c r="DQ438">
        <v>1.2070000000000001</v>
      </c>
    </row>
    <row r="439" spans="1:121" x14ac:dyDescent="0.3">
      <c r="A439" t="str">
        <f t="shared" si="6"/>
        <v>Size_Grp-200 kW and above_All CBP_44735</v>
      </c>
      <c r="B439" t="s">
        <v>61</v>
      </c>
      <c r="C439" t="s">
        <v>199</v>
      </c>
      <c r="D439" t="s">
        <v>60</v>
      </c>
      <c r="E439" t="s">
        <v>60</v>
      </c>
      <c r="F439" t="s">
        <v>60</v>
      </c>
      <c r="G439" t="s">
        <v>60</v>
      </c>
      <c r="H439" t="s">
        <v>60</v>
      </c>
      <c r="I439" t="s">
        <v>60</v>
      </c>
      <c r="J439" t="s">
        <v>101</v>
      </c>
      <c r="K439" t="s">
        <v>190</v>
      </c>
      <c r="L439" s="10">
        <v>44735</v>
      </c>
      <c r="M439">
        <v>15</v>
      </c>
      <c r="N439">
        <v>20</v>
      </c>
      <c r="O439" t="s">
        <v>245</v>
      </c>
      <c r="P439">
        <v>19</v>
      </c>
      <c r="Q439">
        <v>19</v>
      </c>
      <c r="R439">
        <v>1</v>
      </c>
      <c r="S439">
        <v>0</v>
      </c>
      <c r="T439">
        <v>0</v>
      </c>
      <c r="U439">
        <v>0</v>
      </c>
      <c r="V439">
        <v>0</v>
      </c>
      <c r="W439">
        <v>2637.9245000000001</v>
      </c>
      <c r="X439">
        <v>2366.098</v>
      </c>
      <c r="Y439">
        <v>2277.7114999999999</v>
      </c>
      <c r="Z439">
        <v>2257.087</v>
      </c>
      <c r="AA439">
        <v>2210.2184999999999</v>
      </c>
      <c r="AB439">
        <v>3104.3319999999999</v>
      </c>
      <c r="AC439">
        <v>4216.54</v>
      </c>
      <c r="AD439">
        <v>4195.6824999999999</v>
      </c>
      <c r="AE439">
        <v>4283.3680000000004</v>
      </c>
      <c r="AF439">
        <v>4155.4250000000002</v>
      </c>
      <c r="AG439">
        <v>5577.308</v>
      </c>
      <c r="AH439">
        <v>5892.6</v>
      </c>
      <c r="AI439">
        <v>6229.2039999999997</v>
      </c>
      <c r="AJ439">
        <v>6500.9094999999998</v>
      </c>
      <c r="AK439">
        <v>6269.8590000000004</v>
      </c>
      <c r="AL439">
        <v>6070.93</v>
      </c>
      <c r="AM439">
        <v>5788.1234999999997</v>
      </c>
      <c r="AN439">
        <v>5504.7004999999999</v>
      </c>
      <c r="AO439">
        <v>6341.3149999999996</v>
      </c>
      <c r="AP439">
        <v>6608.8819999999996</v>
      </c>
      <c r="AQ439">
        <v>5242.5590000000002</v>
      </c>
      <c r="AR439">
        <v>3438.511</v>
      </c>
      <c r="AS439">
        <v>2669.7359999999999</v>
      </c>
      <c r="AT439">
        <v>2567.549</v>
      </c>
      <c r="AU439">
        <v>68.447367999999997</v>
      </c>
      <c r="AV439">
        <v>66.605262999999994</v>
      </c>
      <c r="AW439">
        <v>65.5</v>
      </c>
      <c r="AX439">
        <v>64.763158000000004</v>
      </c>
      <c r="AY439">
        <v>64.210526000000002</v>
      </c>
      <c r="AZ439">
        <v>63.578946999999999</v>
      </c>
      <c r="BA439">
        <v>63.368420999999998</v>
      </c>
      <c r="BB439">
        <v>66.157894999999996</v>
      </c>
      <c r="BC439">
        <v>69.763158000000004</v>
      </c>
      <c r="BD439">
        <v>74.5</v>
      </c>
      <c r="BE439">
        <v>78.552632000000003</v>
      </c>
      <c r="BF439">
        <v>83.131579000000002</v>
      </c>
      <c r="BG439">
        <v>86.447367999999997</v>
      </c>
      <c r="BH439">
        <v>88.631579000000002</v>
      </c>
      <c r="BI439">
        <v>90.921053000000001</v>
      </c>
      <c r="BJ439">
        <v>91.342105000000004</v>
      </c>
      <c r="BK439">
        <v>91.026315999999994</v>
      </c>
      <c r="BL439">
        <v>89.447367999999997</v>
      </c>
      <c r="BM439">
        <v>87.342105000000004</v>
      </c>
      <c r="BN439">
        <v>82</v>
      </c>
      <c r="BO439">
        <v>75.710526000000002</v>
      </c>
      <c r="BP439">
        <v>72.078946999999999</v>
      </c>
      <c r="BQ439">
        <v>69.105262999999994</v>
      </c>
      <c r="BR439">
        <v>66.973684000000006</v>
      </c>
      <c r="BS439">
        <v>-235.96879999999999</v>
      </c>
      <c r="BT439">
        <v>-144.71850000000001</v>
      </c>
      <c r="BU439">
        <v>-216.25210000000001</v>
      </c>
      <c r="BV439">
        <v>-240.41540000000001</v>
      </c>
      <c r="BW439">
        <v>118.15430000000001</v>
      </c>
      <c r="BX439">
        <v>22.300450000000001</v>
      </c>
      <c r="BY439">
        <v>-160.42619999999999</v>
      </c>
      <c r="BZ439">
        <v>47.138739999999999</v>
      </c>
      <c r="CA439">
        <v>-203.125</v>
      </c>
      <c r="CB439">
        <v>143.8853</v>
      </c>
      <c r="CC439">
        <v>147.7594</v>
      </c>
      <c r="CD439">
        <v>143.62430000000001</v>
      </c>
      <c r="CE439">
        <v>-110.3462</v>
      </c>
      <c r="CF439">
        <v>-230.99189999999999</v>
      </c>
      <c r="CG439">
        <v>73.987669999999994</v>
      </c>
      <c r="CH439">
        <v>218.54179999999999</v>
      </c>
      <c r="CI439">
        <v>459.41399999999999</v>
      </c>
      <c r="CJ439">
        <v>1016.346</v>
      </c>
      <c r="CK439">
        <v>593.72990000000004</v>
      </c>
      <c r="CL439">
        <v>511.67590000000001</v>
      </c>
      <c r="CM439">
        <v>198.28880000000001</v>
      </c>
      <c r="CN439">
        <v>-97.926029999999997</v>
      </c>
      <c r="CO439">
        <v>-270.62990000000002</v>
      </c>
      <c r="CP439">
        <v>-204.9169</v>
      </c>
      <c r="CQ439">
        <v>1957.3630000000001</v>
      </c>
      <c r="CR439">
        <v>1698.597</v>
      </c>
      <c r="CS439">
        <v>2250.3029999999999</v>
      </c>
      <c r="CT439">
        <v>1672.8119999999999</v>
      </c>
      <c r="CU439">
        <v>1519.732</v>
      </c>
      <c r="CV439">
        <v>1082.155</v>
      </c>
      <c r="CW439">
        <v>1072.92</v>
      </c>
      <c r="CX439">
        <v>1192.537</v>
      </c>
      <c r="CY439">
        <v>989.18309999999997</v>
      </c>
      <c r="CZ439">
        <v>1657.347</v>
      </c>
      <c r="DA439">
        <v>2768.8679999999999</v>
      </c>
      <c r="DB439">
        <v>2874.5650000000001</v>
      </c>
      <c r="DC439">
        <v>3918.2640000000001</v>
      </c>
      <c r="DD439">
        <v>3830.7170000000001</v>
      </c>
      <c r="DE439">
        <v>4063.6729999999998</v>
      </c>
      <c r="DF439">
        <v>4367.7190000000001</v>
      </c>
      <c r="DG439">
        <v>5089.4340000000002</v>
      </c>
      <c r="DH439">
        <v>4091.6129999999998</v>
      </c>
      <c r="DI439">
        <v>5268.9690000000001</v>
      </c>
      <c r="DJ439">
        <v>7826.6750000000002</v>
      </c>
      <c r="DK439">
        <v>7968.7950000000001</v>
      </c>
      <c r="DL439">
        <v>3434.5630000000001</v>
      </c>
      <c r="DM439">
        <v>1846.4929999999999</v>
      </c>
      <c r="DN439">
        <v>1489.5139999999999</v>
      </c>
      <c r="DO439">
        <v>15</v>
      </c>
      <c r="DP439">
        <v>20</v>
      </c>
      <c r="DQ439">
        <v>1.282556</v>
      </c>
    </row>
    <row r="440" spans="1:121" x14ac:dyDescent="0.3">
      <c r="A440" t="str">
        <f t="shared" si="6"/>
        <v>OtherDR-No_All CBP_44735</v>
      </c>
      <c r="B440" t="s">
        <v>61</v>
      </c>
      <c r="C440" t="s">
        <v>299</v>
      </c>
      <c r="D440" t="s">
        <v>60</v>
      </c>
      <c r="E440" t="s">
        <v>60</v>
      </c>
      <c r="F440" t="s">
        <v>60</v>
      </c>
      <c r="G440" t="s">
        <v>60</v>
      </c>
      <c r="H440" t="s">
        <v>60</v>
      </c>
      <c r="I440" t="s">
        <v>96</v>
      </c>
      <c r="J440" t="s">
        <v>60</v>
      </c>
      <c r="K440" t="s">
        <v>190</v>
      </c>
      <c r="L440" s="10">
        <v>44735</v>
      </c>
      <c r="M440">
        <v>15</v>
      </c>
      <c r="N440">
        <v>20</v>
      </c>
      <c r="O440" t="s">
        <v>245</v>
      </c>
      <c r="P440">
        <v>136</v>
      </c>
      <c r="Q440">
        <v>136</v>
      </c>
      <c r="R440">
        <v>1</v>
      </c>
      <c r="S440">
        <v>0</v>
      </c>
      <c r="T440">
        <v>0</v>
      </c>
      <c r="U440">
        <v>0</v>
      </c>
      <c r="V440">
        <v>0</v>
      </c>
      <c r="W440">
        <v>4357.2075000000004</v>
      </c>
      <c r="X440">
        <v>4033.7269999999999</v>
      </c>
      <c r="Y440">
        <v>3901.8164999999999</v>
      </c>
      <c r="Z440">
        <v>3877.6590000000001</v>
      </c>
      <c r="AA440">
        <v>3860.6334999999999</v>
      </c>
      <c r="AB440">
        <v>4853.0860000000002</v>
      </c>
      <c r="AC440">
        <v>6149.2025000000003</v>
      </c>
      <c r="AD440">
        <v>6669.5245000000004</v>
      </c>
      <c r="AE440">
        <v>7553.9144999999999</v>
      </c>
      <c r="AF440">
        <v>8672.9804999999997</v>
      </c>
      <c r="AG440">
        <v>10855.523999999999</v>
      </c>
      <c r="AH440">
        <v>11572.188</v>
      </c>
      <c r="AI440">
        <v>12337.924000000001</v>
      </c>
      <c r="AJ440">
        <v>12789.512000000001</v>
      </c>
      <c r="AK440">
        <v>12095.428</v>
      </c>
      <c r="AL440">
        <v>12261.07</v>
      </c>
      <c r="AM440">
        <v>11999.842000000001</v>
      </c>
      <c r="AN440">
        <v>11048.534</v>
      </c>
      <c r="AO440">
        <v>12192.43</v>
      </c>
      <c r="AP440">
        <v>12464.806</v>
      </c>
      <c r="AQ440">
        <v>10629.199000000001</v>
      </c>
      <c r="AR440">
        <v>7400.241</v>
      </c>
      <c r="AS440">
        <v>5269.79</v>
      </c>
      <c r="AT440">
        <v>4403.6310000000003</v>
      </c>
      <c r="AU440">
        <v>68.002757000000003</v>
      </c>
      <c r="AV440">
        <v>66.322412999999997</v>
      </c>
      <c r="AW440">
        <v>65.280528000000004</v>
      </c>
      <c r="AX440">
        <v>64.726431000000005</v>
      </c>
      <c r="AY440">
        <v>64.219668999999996</v>
      </c>
      <c r="AZ440">
        <v>63.356223999999997</v>
      </c>
      <c r="BA440">
        <v>63.163012000000002</v>
      </c>
      <c r="BB440">
        <v>65.758337999999995</v>
      </c>
      <c r="BC440">
        <v>69.618172000000001</v>
      </c>
      <c r="BD440">
        <v>74.088564000000005</v>
      </c>
      <c r="BE440">
        <v>78.103401000000005</v>
      </c>
      <c r="BF440">
        <v>82.315520000000006</v>
      </c>
      <c r="BG440">
        <v>85.099856000000003</v>
      </c>
      <c r="BH440">
        <v>86.935399000000004</v>
      </c>
      <c r="BI440">
        <v>88.389903000000004</v>
      </c>
      <c r="BJ440">
        <v>88.858062000000004</v>
      </c>
      <c r="BK440">
        <v>88.365481000000003</v>
      </c>
      <c r="BL440">
        <v>86.863050999999999</v>
      </c>
      <c r="BM440">
        <v>84.875130999999996</v>
      </c>
      <c r="BN440">
        <v>80.171414999999996</v>
      </c>
      <c r="BO440">
        <v>74.310005000000004</v>
      </c>
      <c r="BP440">
        <v>70.694852999999995</v>
      </c>
      <c r="BQ440">
        <v>68.100511999999995</v>
      </c>
      <c r="BR440">
        <v>66.542344999999997</v>
      </c>
      <c r="BS440">
        <v>-224.62870000000001</v>
      </c>
      <c r="BT440">
        <v>-137.84559999999999</v>
      </c>
      <c r="BU440">
        <v>-173.02260000000001</v>
      </c>
      <c r="BV440">
        <v>-177.6925</v>
      </c>
      <c r="BW440">
        <v>210.33799999999999</v>
      </c>
      <c r="BX440">
        <v>118.3809</v>
      </c>
      <c r="BY440">
        <v>-33.009300000000003</v>
      </c>
      <c r="BZ440">
        <v>105.3017</v>
      </c>
      <c r="CA440">
        <v>-255.0189</v>
      </c>
      <c r="CB440">
        <v>-72.904780000000002</v>
      </c>
      <c r="CC440">
        <v>-92.757320000000007</v>
      </c>
      <c r="CD440">
        <v>18.887699999999999</v>
      </c>
      <c r="CE440">
        <v>-319.12849999999997</v>
      </c>
      <c r="CF440">
        <v>-300.16829999999999</v>
      </c>
      <c r="CG440">
        <v>649.40840000000003</v>
      </c>
      <c r="CH440">
        <v>489.63569999999999</v>
      </c>
      <c r="CI440">
        <v>678.11360000000002</v>
      </c>
      <c r="CJ440">
        <v>1733.114</v>
      </c>
      <c r="CK440">
        <v>783.61440000000005</v>
      </c>
      <c r="CL440">
        <v>427.36189999999999</v>
      </c>
      <c r="CM440">
        <v>-8.3563349999999996</v>
      </c>
      <c r="CN440">
        <v>-209.88069999999999</v>
      </c>
      <c r="CO440">
        <v>-314.95010000000002</v>
      </c>
      <c r="CP440">
        <v>-224.17760000000001</v>
      </c>
      <c r="CQ440">
        <v>2207.2510000000002</v>
      </c>
      <c r="CR440">
        <v>1813.213</v>
      </c>
      <c r="CS440">
        <v>2335.3850000000002</v>
      </c>
      <c r="CT440">
        <v>1754.7829999999999</v>
      </c>
      <c r="CU440">
        <v>1578.4059999999999</v>
      </c>
      <c r="CV440">
        <v>1140.4079999999999</v>
      </c>
      <c r="CW440">
        <v>1140.425</v>
      </c>
      <c r="CX440">
        <v>1262.4110000000001</v>
      </c>
      <c r="CY440">
        <v>1092.7619999999999</v>
      </c>
      <c r="CZ440">
        <v>2008.183</v>
      </c>
      <c r="DA440">
        <v>2977.7829999999999</v>
      </c>
      <c r="DB440">
        <v>3082.39</v>
      </c>
      <c r="DC440">
        <v>4128.9970000000003</v>
      </c>
      <c r="DD440">
        <v>4049.3310000000001</v>
      </c>
      <c r="DE440">
        <v>4292.0969999999998</v>
      </c>
      <c r="DF440">
        <v>4602.3670000000002</v>
      </c>
      <c r="DG440">
        <v>5295.8050000000003</v>
      </c>
      <c r="DH440">
        <v>4322.0810000000001</v>
      </c>
      <c r="DI440">
        <v>5596.8620000000001</v>
      </c>
      <c r="DJ440">
        <v>8301.0499999999993</v>
      </c>
      <c r="DK440">
        <v>8475.0990000000002</v>
      </c>
      <c r="DL440">
        <v>3709.7040000000002</v>
      </c>
      <c r="DM440">
        <v>2155.7829999999999</v>
      </c>
      <c r="DN440">
        <v>1647.34</v>
      </c>
      <c r="DO440">
        <v>15</v>
      </c>
      <c r="DP440">
        <v>20</v>
      </c>
      <c r="DQ440">
        <v>1.217571</v>
      </c>
    </row>
    <row r="441" spans="1:121" x14ac:dyDescent="0.3">
      <c r="A441" t="str">
        <f t="shared" si="6"/>
        <v>Aggregator-CPower_Elect DA 1-4 (1PM-9PM)_44735_18-18</v>
      </c>
      <c r="B441" t="s">
        <v>61</v>
      </c>
      <c r="C441" t="s">
        <v>207</v>
      </c>
      <c r="D441" t="s">
        <v>60</v>
      </c>
      <c r="E441" t="s">
        <v>60</v>
      </c>
      <c r="F441" t="s">
        <v>41</v>
      </c>
      <c r="G441" t="s">
        <v>60</v>
      </c>
      <c r="H441" t="s">
        <v>60</v>
      </c>
      <c r="I441" t="s">
        <v>60</v>
      </c>
      <c r="J441" t="s">
        <v>60</v>
      </c>
      <c r="K441" t="s">
        <v>195</v>
      </c>
      <c r="L441" s="10">
        <v>44735</v>
      </c>
      <c r="M441">
        <v>18</v>
      </c>
      <c r="N441">
        <v>18</v>
      </c>
      <c r="O441" t="s">
        <v>245</v>
      </c>
      <c r="P441">
        <v>14</v>
      </c>
      <c r="Q441">
        <v>14</v>
      </c>
      <c r="R441">
        <v>0</v>
      </c>
      <c r="S441">
        <v>0</v>
      </c>
      <c r="T441">
        <v>1</v>
      </c>
      <c r="U441">
        <v>1</v>
      </c>
      <c r="V441">
        <v>1</v>
      </c>
      <c r="AU441">
        <v>64.107142999999994</v>
      </c>
      <c r="AV441">
        <v>63.142856999999999</v>
      </c>
      <c r="AW441">
        <v>61.714286000000001</v>
      </c>
      <c r="AX441">
        <v>61.071429000000002</v>
      </c>
      <c r="AY441">
        <v>59.75</v>
      </c>
      <c r="AZ441">
        <v>59.25</v>
      </c>
      <c r="BA441">
        <v>59.428570999999998</v>
      </c>
      <c r="BB441">
        <v>63.107143000000001</v>
      </c>
      <c r="BC441">
        <v>68.214286000000001</v>
      </c>
      <c r="BD441">
        <v>74</v>
      </c>
      <c r="BE441">
        <v>77.428571000000005</v>
      </c>
      <c r="BF441">
        <v>82.142857000000006</v>
      </c>
      <c r="BG441">
        <v>87.928571000000005</v>
      </c>
      <c r="BH441">
        <v>89.75</v>
      </c>
      <c r="BI441">
        <v>92</v>
      </c>
      <c r="BJ441">
        <v>92.785713999999999</v>
      </c>
      <c r="BK441">
        <v>92.142857000000006</v>
      </c>
      <c r="BL441">
        <v>90.964286000000001</v>
      </c>
      <c r="BM441">
        <v>89.25</v>
      </c>
      <c r="BN441">
        <v>82.928571000000005</v>
      </c>
      <c r="BO441">
        <v>74.357142999999994</v>
      </c>
      <c r="BP441">
        <v>68.892857000000006</v>
      </c>
      <c r="BQ441">
        <v>64.892857000000006</v>
      </c>
      <c r="BR441">
        <v>61.892856999999999</v>
      </c>
      <c r="DO441">
        <v>18</v>
      </c>
      <c r="DP441">
        <v>18</v>
      </c>
    </row>
    <row r="442" spans="1:121" x14ac:dyDescent="0.3">
      <c r="A442" t="str">
        <f t="shared" si="6"/>
        <v>Industry_Type-4. Retail stores_Elect DA 1-4 (1PM-9PM)_44735_18-19</v>
      </c>
      <c r="B442" t="s">
        <v>61</v>
      </c>
      <c r="C442" t="s">
        <v>196</v>
      </c>
      <c r="D442" t="s">
        <v>60</v>
      </c>
      <c r="E442" t="s">
        <v>60</v>
      </c>
      <c r="F442" t="s">
        <v>60</v>
      </c>
      <c r="G442" t="s">
        <v>33</v>
      </c>
      <c r="H442" t="s">
        <v>60</v>
      </c>
      <c r="I442" t="s">
        <v>60</v>
      </c>
      <c r="J442" t="s">
        <v>60</v>
      </c>
      <c r="K442" t="s">
        <v>195</v>
      </c>
      <c r="L442" s="10">
        <v>44735</v>
      </c>
      <c r="M442">
        <v>18</v>
      </c>
      <c r="N442">
        <v>19</v>
      </c>
      <c r="O442" t="s">
        <v>245</v>
      </c>
      <c r="P442">
        <v>55</v>
      </c>
      <c r="Q442">
        <v>55</v>
      </c>
      <c r="R442">
        <v>0</v>
      </c>
      <c r="S442">
        <v>0</v>
      </c>
      <c r="T442">
        <v>0</v>
      </c>
      <c r="U442">
        <v>1</v>
      </c>
      <c r="V442">
        <v>1</v>
      </c>
      <c r="AU442">
        <v>67.722222000000002</v>
      </c>
      <c r="AV442">
        <v>66.657407000000006</v>
      </c>
      <c r="AW442">
        <v>65.916667000000004</v>
      </c>
      <c r="AX442">
        <v>65.546295999999998</v>
      </c>
      <c r="AY442">
        <v>65.148148000000006</v>
      </c>
      <c r="AZ442">
        <v>64.203704000000002</v>
      </c>
      <c r="BA442">
        <v>63.379629999999999</v>
      </c>
      <c r="BB442">
        <v>66.305555999999996</v>
      </c>
      <c r="BC442">
        <v>69.740741</v>
      </c>
      <c r="BD442">
        <v>74.212963000000002</v>
      </c>
      <c r="BE442">
        <v>78.675926000000004</v>
      </c>
      <c r="BF442">
        <v>83.481481000000002</v>
      </c>
      <c r="BG442">
        <v>86.083332999999996</v>
      </c>
      <c r="BH442">
        <v>88.240741</v>
      </c>
      <c r="BI442">
        <v>89.601851999999994</v>
      </c>
      <c r="BJ442">
        <v>88.759259</v>
      </c>
      <c r="BK442">
        <v>88.768518999999998</v>
      </c>
      <c r="BL442">
        <v>87.444444000000004</v>
      </c>
      <c r="BM442">
        <v>85.111110999999994</v>
      </c>
      <c r="BN442">
        <v>80.972222000000002</v>
      </c>
      <c r="BO442">
        <v>75.851851999999994</v>
      </c>
      <c r="BP442">
        <v>71.703704000000002</v>
      </c>
      <c r="BQ442">
        <v>69.435185000000004</v>
      </c>
      <c r="BR442">
        <v>68.083332999999996</v>
      </c>
      <c r="DO442">
        <v>18</v>
      </c>
      <c r="DP442">
        <v>19</v>
      </c>
    </row>
    <row r="443" spans="1:121" x14ac:dyDescent="0.3">
      <c r="A443" t="str">
        <f t="shared" si="6"/>
        <v>Size_Grp-20 to 199.99 kW_Elect DA 1-4 (1PM-9PM)_44735_19-20</v>
      </c>
      <c r="B443" t="s">
        <v>61</v>
      </c>
      <c r="C443" t="s">
        <v>193</v>
      </c>
      <c r="D443" t="s">
        <v>60</v>
      </c>
      <c r="E443" t="s">
        <v>60</v>
      </c>
      <c r="F443" t="s">
        <v>60</v>
      </c>
      <c r="G443" t="s">
        <v>60</v>
      </c>
      <c r="H443" t="s">
        <v>60</v>
      </c>
      <c r="I443" t="s">
        <v>60</v>
      </c>
      <c r="J443" t="s">
        <v>100</v>
      </c>
      <c r="K443" t="s">
        <v>195</v>
      </c>
      <c r="L443" s="10">
        <v>44735</v>
      </c>
      <c r="M443">
        <v>19</v>
      </c>
      <c r="N443">
        <v>20</v>
      </c>
      <c r="O443" t="s">
        <v>245</v>
      </c>
      <c r="P443">
        <v>15</v>
      </c>
      <c r="Q443">
        <v>15</v>
      </c>
      <c r="R443">
        <v>0</v>
      </c>
      <c r="S443">
        <v>0</v>
      </c>
      <c r="T443">
        <v>0</v>
      </c>
      <c r="U443">
        <v>1</v>
      </c>
      <c r="V443">
        <v>1</v>
      </c>
      <c r="AU443">
        <v>68.466667000000001</v>
      </c>
      <c r="AV443">
        <v>66.266666999999998</v>
      </c>
      <c r="AW443">
        <v>65.099999999999994</v>
      </c>
      <c r="AX443">
        <v>64.166667000000004</v>
      </c>
      <c r="AY443">
        <v>63.966667000000001</v>
      </c>
      <c r="AZ443">
        <v>63.1</v>
      </c>
      <c r="BA443">
        <v>63.433332999999998</v>
      </c>
      <c r="BB443">
        <v>66</v>
      </c>
      <c r="BC443">
        <v>69.433333000000005</v>
      </c>
      <c r="BD443">
        <v>72.466667000000001</v>
      </c>
      <c r="BE443">
        <v>75.733333000000002</v>
      </c>
      <c r="BF443">
        <v>78.900000000000006</v>
      </c>
      <c r="BG443">
        <v>81.233333000000002</v>
      </c>
      <c r="BH443">
        <v>82.3</v>
      </c>
      <c r="BI443">
        <v>84.1</v>
      </c>
      <c r="BJ443">
        <v>86.166667000000004</v>
      </c>
      <c r="BK443">
        <v>86.133332999999993</v>
      </c>
      <c r="BL443">
        <v>85.033332999999999</v>
      </c>
      <c r="BM443">
        <v>82.366667000000007</v>
      </c>
      <c r="BN443">
        <v>77.2</v>
      </c>
      <c r="BO443">
        <v>71.566666999999995</v>
      </c>
      <c r="BP443">
        <v>68.733333000000002</v>
      </c>
      <c r="BQ443">
        <v>66.400000000000006</v>
      </c>
      <c r="BR443">
        <v>65.099999999999994</v>
      </c>
      <c r="DO443">
        <v>19</v>
      </c>
      <c r="DP443">
        <v>20</v>
      </c>
    </row>
    <row r="444" spans="1:121" x14ac:dyDescent="0.3">
      <c r="A444" t="str">
        <f t="shared" si="6"/>
        <v>Size_Grp-200 kW and above_Elect DA 1-4 (1PM-9PM)_44735_15-18</v>
      </c>
      <c r="B444" t="s">
        <v>61</v>
      </c>
      <c r="C444" t="s">
        <v>199</v>
      </c>
      <c r="D444" t="s">
        <v>60</v>
      </c>
      <c r="E444" t="s">
        <v>60</v>
      </c>
      <c r="F444" t="s">
        <v>60</v>
      </c>
      <c r="G444" t="s">
        <v>60</v>
      </c>
      <c r="H444" t="s">
        <v>60</v>
      </c>
      <c r="I444" t="s">
        <v>60</v>
      </c>
      <c r="J444" t="s">
        <v>101</v>
      </c>
      <c r="K444" t="s">
        <v>195</v>
      </c>
      <c r="L444" s="10">
        <v>44735</v>
      </c>
      <c r="M444">
        <v>15</v>
      </c>
      <c r="N444">
        <v>18</v>
      </c>
      <c r="O444" t="s">
        <v>245</v>
      </c>
      <c r="P444">
        <v>6</v>
      </c>
      <c r="Q444">
        <v>6</v>
      </c>
      <c r="R444">
        <v>0</v>
      </c>
      <c r="S444">
        <v>0</v>
      </c>
      <c r="T444">
        <v>1</v>
      </c>
      <c r="U444">
        <v>1</v>
      </c>
      <c r="V444">
        <v>1</v>
      </c>
      <c r="AU444">
        <v>70</v>
      </c>
      <c r="AV444">
        <v>67.5</v>
      </c>
      <c r="AW444">
        <v>66</v>
      </c>
      <c r="AX444">
        <v>65</v>
      </c>
      <c r="AY444">
        <v>64.5</v>
      </c>
      <c r="AZ444">
        <v>64</v>
      </c>
      <c r="BA444">
        <v>64</v>
      </c>
      <c r="BB444">
        <v>66</v>
      </c>
      <c r="BC444">
        <v>70</v>
      </c>
      <c r="BD444">
        <v>74.5</v>
      </c>
      <c r="BE444">
        <v>78</v>
      </c>
      <c r="BF444">
        <v>82.5</v>
      </c>
      <c r="BG444">
        <v>84.5</v>
      </c>
      <c r="BH444">
        <v>86.5</v>
      </c>
      <c r="BI444">
        <v>89.5</v>
      </c>
      <c r="BJ444">
        <v>91</v>
      </c>
      <c r="BK444">
        <v>90.5</v>
      </c>
      <c r="BL444">
        <v>88.5</v>
      </c>
      <c r="BM444">
        <v>87</v>
      </c>
      <c r="BN444">
        <v>81</v>
      </c>
      <c r="BO444">
        <v>74</v>
      </c>
      <c r="BP444">
        <v>71.5</v>
      </c>
      <c r="BQ444">
        <v>68.5</v>
      </c>
      <c r="BR444">
        <v>66.5</v>
      </c>
      <c r="CT444" s="11"/>
      <c r="DB444" s="11"/>
      <c r="DL444" s="11"/>
      <c r="DM444" s="11"/>
      <c r="DN444" s="11"/>
      <c r="DO444">
        <v>15</v>
      </c>
      <c r="DP444">
        <v>18</v>
      </c>
    </row>
    <row r="445" spans="1:121" x14ac:dyDescent="0.3">
      <c r="A445" t="str">
        <f t="shared" si="6"/>
        <v>LCA-Greater Bay Area_Elect DA 1-4 (1PM-9PM)_44735_15-18</v>
      </c>
      <c r="B445" t="s">
        <v>61</v>
      </c>
      <c r="C445" t="s">
        <v>201</v>
      </c>
      <c r="D445" t="s">
        <v>36</v>
      </c>
      <c r="E445" t="s">
        <v>60</v>
      </c>
      <c r="F445" t="s">
        <v>60</v>
      </c>
      <c r="G445" t="s">
        <v>60</v>
      </c>
      <c r="H445" t="s">
        <v>60</v>
      </c>
      <c r="I445" t="s">
        <v>60</v>
      </c>
      <c r="J445" t="s">
        <v>60</v>
      </c>
      <c r="K445" t="s">
        <v>195</v>
      </c>
      <c r="L445" s="10">
        <v>44735</v>
      </c>
      <c r="M445">
        <v>15</v>
      </c>
      <c r="N445">
        <v>18</v>
      </c>
      <c r="O445" t="s">
        <v>245</v>
      </c>
      <c r="P445">
        <v>46</v>
      </c>
      <c r="Q445">
        <v>46</v>
      </c>
      <c r="R445">
        <v>0</v>
      </c>
      <c r="S445">
        <v>1</v>
      </c>
      <c r="T445">
        <v>0</v>
      </c>
      <c r="U445">
        <v>1</v>
      </c>
      <c r="V445">
        <v>1</v>
      </c>
      <c r="AU445">
        <v>69.804348000000005</v>
      </c>
      <c r="AV445">
        <v>67.304348000000005</v>
      </c>
      <c r="AW445">
        <v>66</v>
      </c>
      <c r="AX445">
        <v>65.391304000000005</v>
      </c>
      <c r="AY445">
        <v>64.891304000000005</v>
      </c>
      <c r="AZ445">
        <v>64</v>
      </c>
      <c r="BA445">
        <v>64.195651999999995</v>
      </c>
      <c r="BB445">
        <v>66</v>
      </c>
      <c r="BC445">
        <v>70.195651999999995</v>
      </c>
      <c r="BD445">
        <v>74.891304000000005</v>
      </c>
      <c r="BE445">
        <v>78.782608999999994</v>
      </c>
      <c r="BF445">
        <v>82.5</v>
      </c>
      <c r="BG445">
        <v>84.695651999999995</v>
      </c>
      <c r="BH445">
        <v>86.5</v>
      </c>
      <c r="BI445">
        <v>87.739130000000003</v>
      </c>
      <c r="BJ445">
        <v>89.043477999999993</v>
      </c>
      <c r="BK445">
        <v>87.760869999999997</v>
      </c>
      <c r="BL445">
        <v>85.760869999999997</v>
      </c>
      <c r="BM445">
        <v>84.456522000000007</v>
      </c>
      <c r="BN445">
        <v>79.826087000000001</v>
      </c>
      <c r="BO445">
        <v>73.804348000000005</v>
      </c>
      <c r="BP445">
        <v>71.108695999999995</v>
      </c>
      <c r="BQ445">
        <v>68.5</v>
      </c>
      <c r="BR445">
        <v>67.086956999999998</v>
      </c>
      <c r="DO445">
        <v>15</v>
      </c>
      <c r="DP445">
        <v>18</v>
      </c>
    </row>
    <row r="446" spans="1:121" x14ac:dyDescent="0.3">
      <c r="A446" t="str">
        <f t="shared" si="6"/>
        <v>OtherDR-No_Elect DA 1-4 (1PM-9PM)_44735_19-20</v>
      </c>
      <c r="B446" t="s">
        <v>61</v>
      </c>
      <c r="C446" t="s">
        <v>299</v>
      </c>
      <c r="D446" t="s">
        <v>60</v>
      </c>
      <c r="E446" t="s">
        <v>60</v>
      </c>
      <c r="F446" t="s">
        <v>60</v>
      </c>
      <c r="G446" t="s">
        <v>60</v>
      </c>
      <c r="H446" t="s">
        <v>60</v>
      </c>
      <c r="I446" t="s">
        <v>96</v>
      </c>
      <c r="J446" t="s">
        <v>60</v>
      </c>
      <c r="K446" t="s">
        <v>195</v>
      </c>
      <c r="L446" s="10">
        <v>44735</v>
      </c>
      <c r="M446">
        <v>19</v>
      </c>
      <c r="N446">
        <v>20</v>
      </c>
      <c r="O446" t="s">
        <v>245</v>
      </c>
      <c r="P446">
        <v>19</v>
      </c>
      <c r="Q446">
        <v>19</v>
      </c>
      <c r="R446">
        <v>0</v>
      </c>
      <c r="S446">
        <v>0</v>
      </c>
      <c r="T446">
        <v>0</v>
      </c>
      <c r="U446">
        <v>1</v>
      </c>
      <c r="V446">
        <v>1</v>
      </c>
      <c r="AU446">
        <v>68.394737000000006</v>
      </c>
      <c r="AV446">
        <v>66.210526000000002</v>
      </c>
      <c r="AW446">
        <v>65.052632000000003</v>
      </c>
      <c r="AX446">
        <v>64.105262999999994</v>
      </c>
      <c r="AY446">
        <v>63.921053000000001</v>
      </c>
      <c r="AZ446">
        <v>63.052632000000003</v>
      </c>
      <c r="BA446">
        <v>63.394736999999999</v>
      </c>
      <c r="BB446">
        <v>66</v>
      </c>
      <c r="BC446">
        <v>69.394737000000006</v>
      </c>
      <c r="BD446">
        <v>72.342105000000004</v>
      </c>
      <c r="BE446">
        <v>75.578946999999999</v>
      </c>
      <c r="BF446">
        <v>78.710526000000002</v>
      </c>
      <c r="BG446">
        <v>81.052632000000003</v>
      </c>
      <c r="BH446">
        <v>82.078946999999999</v>
      </c>
      <c r="BI446">
        <v>83.894737000000006</v>
      </c>
      <c r="BJ446">
        <v>86</v>
      </c>
      <c r="BK446">
        <v>86.026315999999994</v>
      </c>
      <c r="BL446">
        <v>84.973684000000006</v>
      </c>
      <c r="BM446">
        <v>82.236841999999996</v>
      </c>
      <c r="BN446">
        <v>77.052632000000003</v>
      </c>
      <c r="BO446">
        <v>71.447367999999997</v>
      </c>
      <c r="BP446">
        <v>68.605262999999994</v>
      </c>
      <c r="BQ446">
        <v>66.289473999999998</v>
      </c>
      <c r="BR446">
        <v>65</v>
      </c>
      <c r="DO446">
        <v>19</v>
      </c>
      <c r="DP446">
        <v>20</v>
      </c>
    </row>
    <row r="447" spans="1:121" x14ac:dyDescent="0.3">
      <c r="A447" t="str">
        <f t="shared" si="6"/>
        <v>All_Elect DA 1-4 (1PM-9PM)_44735_18-19</v>
      </c>
      <c r="B447" t="s">
        <v>61</v>
      </c>
      <c r="C447" t="s">
        <v>60</v>
      </c>
      <c r="D447" t="s">
        <v>60</v>
      </c>
      <c r="E447" t="s">
        <v>60</v>
      </c>
      <c r="F447" t="s">
        <v>60</v>
      </c>
      <c r="G447" t="s">
        <v>60</v>
      </c>
      <c r="H447" t="s">
        <v>60</v>
      </c>
      <c r="I447" t="s">
        <v>60</v>
      </c>
      <c r="J447" t="s">
        <v>60</v>
      </c>
      <c r="K447" t="s">
        <v>195</v>
      </c>
      <c r="L447" s="10">
        <v>44735</v>
      </c>
      <c r="M447">
        <v>18</v>
      </c>
      <c r="N447">
        <v>19</v>
      </c>
      <c r="O447" t="s">
        <v>245</v>
      </c>
      <c r="P447">
        <v>57</v>
      </c>
      <c r="Q447">
        <v>57</v>
      </c>
      <c r="R447">
        <v>0</v>
      </c>
      <c r="S447">
        <v>0</v>
      </c>
      <c r="T447">
        <v>0</v>
      </c>
      <c r="U447">
        <v>1</v>
      </c>
      <c r="V447">
        <v>1</v>
      </c>
      <c r="AU447">
        <v>67.375</v>
      </c>
      <c r="AV447">
        <v>66.348213999999999</v>
      </c>
      <c r="AW447">
        <v>65.651786000000001</v>
      </c>
      <c r="AX447">
        <v>65.294642999999994</v>
      </c>
      <c r="AY447">
        <v>64.875</v>
      </c>
      <c r="AZ447">
        <v>63.946429000000002</v>
      </c>
      <c r="BA447">
        <v>63.169643000000001</v>
      </c>
      <c r="BB447">
        <v>66.133928999999995</v>
      </c>
      <c r="BC447">
        <v>69.571428999999995</v>
      </c>
      <c r="BD447">
        <v>74.044642999999994</v>
      </c>
      <c r="BE447">
        <v>78.5625</v>
      </c>
      <c r="BF447">
        <v>83.410713999999999</v>
      </c>
      <c r="BG447">
        <v>86.080357000000006</v>
      </c>
      <c r="BH447">
        <v>88.214286000000001</v>
      </c>
      <c r="BI447">
        <v>89.526786000000001</v>
      </c>
      <c r="BJ447">
        <v>88.696428999999995</v>
      </c>
      <c r="BK447">
        <v>88.705357000000006</v>
      </c>
      <c r="BL447">
        <v>87.375</v>
      </c>
      <c r="BM447">
        <v>85.017857000000006</v>
      </c>
      <c r="BN447">
        <v>80.8125</v>
      </c>
      <c r="BO447">
        <v>75.660713999999999</v>
      </c>
      <c r="BP447">
        <v>71.5</v>
      </c>
      <c r="BQ447">
        <v>69.169642999999994</v>
      </c>
      <c r="BR447">
        <v>67.758928999999995</v>
      </c>
      <c r="DO447">
        <v>18</v>
      </c>
      <c r="DP447">
        <v>19</v>
      </c>
    </row>
    <row r="448" spans="1:121" x14ac:dyDescent="0.3">
      <c r="A448" t="str">
        <f t="shared" si="6"/>
        <v>OtherDR-No_Elect DA 1-4 (1PM-9PM)_44735_15-18</v>
      </c>
      <c r="B448" t="s">
        <v>61</v>
      </c>
      <c r="C448" t="s">
        <v>299</v>
      </c>
      <c r="D448" t="s">
        <v>60</v>
      </c>
      <c r="E448" t="s">
        <v>60</v>
      </c>
      <c r="F448" t="s">
        <v>60</v>
      </c>
      <c r="G448" t="s">
        <v>60</v>
      </c>
      <c r="H448" t="s">
        <v>60</v>
      </c>
      <c r="I448" t="s">
        <v>96</v>
      </c>
      <c r="J448" t="s">
        <v>60</v>
      </c>
      <c r="K448" t="s">
        <v>195</v>
      </c>
      <c r="L448" s="10">
        <v>44735</v>
      </c>
      <c r="M448">
        <v>15</v>
      </c>
      <c r="N448">
        <v>18</v>
      </c>
      <c r="O448" t="s">
        <v>245</v>
      </c>
      <c r="P448">
        <v>46</v>
      </c>
      <c r="Q448">
        <v>46</v>
      </c>
      <c r="R448">
        <v>0</v>
      </c>
      <c r="S448">
        <v>1</v>
      </c>
      <c r="T448">
        <v>0</v>
      </c>
      <c r="U448">
        <v>1</v>
      </c>
      <c r="V448">
        <v>1</v>
      </c>
      <c r="AU448">
        <v>69.804348000000005</v>
      </c>
      <c r="AV448">
        <v>67.304348000000005</v>
      </c>
      <c r="AW448">
        <v>66</v>
      </c>
      <c r="AX448">
        <v>65.391304000000005</v>
      </c>
      <c r="AY448">
        <v>64.891304000000005</v>
      </c>
      <c r="AZ448">
        <v>64</v>
      </c>
      <c r="BA448">
        <v>64.195651999999995</v>
      </c>
      <c r="BB448">
        <v>66</v>
      </c>
      <c r="BC448">
        <v>70.195651999999995</v>
      </c>
      <c r="BD448">
        <v>74.891304000000005</v>
      </c>
      <c r="BE448">
        <v>78.782608999999994</v>
      </c>
      <c r="BF448">
        <v>82.5</v>
      </c>
      <c r="BG448">
        <v>84.695651999999995</v>
      </c>
      <c r="BH448">
        <v>86.5</v>
      </c>
      <c r="BI448">
        <v>87.739130000000003</v>
      </c>
      <c r="BJ448">
        <v>89.043477999999993</v>
      </c>
      <c r="BK448">
        <v>87.760869999999997</v>
      </c>
      <c r="BL448">
        <v>85.760869999999997</v>
      </c>
      <c r="BM448">
        <v>84.456522000000007</v>
      </c>
      <c r="BN448">
        <v>79.826087000000001</v>
      </c>
      <c r="BO448">
        <v>73.804348000000005</v>
      </c>
      <c r="BP448">
        <v>71.108695999999995</v>
      </c>
      <c r="BQ448">
        <v>68.5</v>
      </c>
      <c r="BR448">
        <v>67.086956999999998</v>
      </c>
      <c r="DO448">
        <v>15</v>
      </c>
      <c r="DP448">
        <v>18</v>
      </c>
    </row>
    <row r="449" spans="1:120" x14ac:dyDescent="0.3">
      <c r="A449" t="str">
        <f t="shared" si="6"/>
        <v>Industry_Type-4. Retail stores_Elect DA 1-4 (1PM-9PM)_44735_19-20</v>
      </c>
      <c r="B449" t="s">
        <v>61</v>
      </c>
      <c r="C449" t="s">
        <v>196</v>
      </c>
      <c r="D449" t="s">
        <v>60</v>
      </c>
      <c r="E449" t="s">
        <v>60</v>
      </c>
      <c r="F449" t="s">
        <v>60</v>
      </c>
      <c r="G449" t="s">
        <v>33</v>
      </c>
      <c r="H449" t="s">
        <v>60</v>
      </c>
      <c r="I449" t="s">
        <v>60</v>
      </c>
      <c r="J449" t="s">
        <v>60</v>
      </c>
      <c r="K449" t="s">
        <v>195</v>
      </c>
      <c r="L449" s="10">
        <v>44735</v>
      </c>
      <c r="M449">
        <v>19</v>
      </c>
      <c r="N449">
        <v>20</v>
      </c>
      <c r="O449" t="s">
        <v>245</v>
      </c>
      <c r="P449">
        <v>18</v>
      </c>
      <c r="Q449">
        <v>18</v>
      </c>
      <c r="R449">
        <v>0</v>
      </c>
      <c r="S449">
        <v>0</v>
      </c>
      <c r="T449">
        <v>0</v>
      </c>
      <c r="U449">
        <v>1</v>
      </c>
      <c r="V449">
        <v>1</v>
      </c>
      <c r="AU449">
        <v>68.444444000000004</v>
      </c>
      <c r="AV449">
        <v>66.25</v>
      </c>
      <c r="AW449">
        <v>65.083332999999996</v>
      </c>
      <c r="AX449">
        <v>64.138889000000006</v>
      </c>
      <c r="AY449">
        <v>63.944443999999997</v>
      </c>
      <c r="AZ449">
        <v>63.083333000000003</v>
      </c>
      <c r="BA449">
        <v>63.416666999999997</v>
      </c>
      <c r="BB449">
        <v>66</v>
      </c>
      <c r="BC449">
        <v>69.416667000000004</v>
      </c>
      <c r="BD449">
        <v>72.416667000000004</v>
      </c>
      <c r="BE449">
        <v>75.666667000000004</v>
      </c>
      <c r="BF449">
        <v>78.833332999999996</v>
      </c>
      <c r="BG449">
        <v>81.166667000000004</v>
      </c>
      <c r="BH449">
        <v>82.222222000000002</v>
      </c>
      <c r="BI449">
        <v>84.055555999999996</v>
      </c>
      <c r="BJ449">
        <v>86.138889000000006</v>
      </c>
      <c r="BK449">
        <v>86.138889000000006</v>
      </c>
      <c r="BL449">
        <v>85.055555999999996</v>
      </c>
      <c r="BM449">
        <v>82.361110999999994</v>
      </c>
      <c r="BN449">
        <v>77.166667000000004</v>
      </c>
      <c r="BO449">
        <v>71.527777999999998</v>
      </c>
      <c r="BP449">
        <v>68.694444000000004</v>
      </c>
      <c r="BQ449">
        <v>66.361110999999994</v>
      </c>
      <c r="BR449">
        <v>65.055555999999996</v>
      </c>
      <c r="DO449">
        <v>19</v>
      </c>
      <c r="DP449">
        <v>20</v>
      </c>
    </row>
    <row r="450" spans="1:120" x14ac:dyDescent="0.3">
      <c r="A450" t="str">
        <f t="shared" si="6"/>
        <v>Industry_Type-2. Manufacturing_Elect DA 1-4 (1PM-9PM)_44735_18-19</v>
      </c>
      <c r="B450" t="s">
        <v>61</v>
      </c>
      <c r="C450" t="s">
        <v>209</v>
      </c>
      <c r="D450" t="s">
        <v>60</v>
      </c>
      <c r="E450" t="s">
        <v>60</v>
      </c>
      <c r="F450" t="s">
        <v>60</v>
      </c>
      <c r="G450" t="s">
        <v>38</v>
      </c>
      <c r="H450" t="s">
        <v>60</v>
      </c>
      <c r="I450" t="s">
        <v>60</v>
      </c>
      <c r="J450" t="s">
        <v>60</v>
      </c>
      <c r="K450" t="s">
        <v>195</v>
      </c>
      <c r="L450" s="10">
        <v>44735</v>
      </c>
      <c r="M450">
        <v>18</v>
      </c>
      <c r="N450">
        <v>19</v>
      </c>
      <c r="O450" t="s">
        <v>245</v>
      </c>
      <c r="P450">
        <v>2</v>
      </c>
      <c r="Q450">
        <v>2</v>
      </c>
      <c r="R450">
        <v>0</v>
      </c>
      <c r="S450">
        <v>0</v>
      </c>
      <c r="T450">
        <v>1</v>
      </c>
      <c r="U450">
        <v>1</v>
      </c>
      <c r="V450">
        <v>1</v>
      </c>
      <c r="AU450">
        <v>58</v>
      </c>
      <c r="AV450">
        <v>58</v>
      </c>
      <c r="AW450">
        <v>58.5</v>
      </c>
      <c r="AX450">
        <v>58.5</v>
      </c>
      <c r="AY450">
        <v>57.5</v>
      </c>
      <c r="AZ450">
        <v>57</v>
      </c>
      <c r="BA450">
        <v>57.5</v>
      </c>
      <c r="BB450">
        <v>61.5</v>
      </c>
      <c r="BC450">
        <v>65</v>
      </c>
      <c r="BD450">
        <v>69.5</v>
      </c>
      <c r="BE450">
        <v>75.5</v>
      </c>
      <c r="BF450">
        <v>81.5</v>
      </c>
      <c r="BG450">
        <v>86</v>
      </c>
      <c r="BH450">
        <v>87.5</v>
      </c>
      <c r="BI450">
        <v>87.5</v>
      </c>
      <c r="BJ450">
        <v>87</v>
      </c>
      <c r="BK450">
        <v>87</v>
      </c>
      <c r="BL450">
        <v>85.5</v>
      </c>
      <c r="BM450">
        <v>82.5</v>
      </c>
      <c r="BN450">
        <v>76.5</v>
      </c>
      <c r="BO450">
        <v>70.5</v>
      </c>
      <c r="BP450">
        <v>66</v>
      </c>
      <c r="BQ450">
        <v>62</v>
      </c>
      <c r="BR450">
        <v>59</v>
      </c>
      <c r="DO450">
        <v>18</v>
      </c>
      <c r="DP450">
        <v>19</v>
      </c>
    </row>
    <row r="451" spans="1:120" x14ac:dyDescent="0.3">
      <c r="A451" t="str">
        <f t="shared" si="6"/>
        <v>OtherDR-No_Elect DA 1-4 (1PM-9PM)_44735_18-19</v>
      </c>
      <c r="B451" t="s">
        <v>61</v>
      </c>
      <c r="C451" t="s">
        <v>299</v>
      </c>
      <c r="D451" t="s">
        <v>60</v>
      </c>
      <c r="E451" t="s">
        <v>60</v>
      </c>
      <c r="F451" t="s">
        <v>60</v>
      </c>
      <c r="G451" t="s">
        <v>60</v>
      </c>
      <c r="H451" t="s">
        <v>60</v>
      </c>
      <c r="I451" t="s">
        <v>96</v>
      </c>
      <c r="J451" t="s">
        <v>60</v>
      </c>
      <c r="K451" t="s">
        <v>195</v>
      </c>
      <c r="L451" s="10">
        <v>44735</v>
      </c>
      <c r="M451">
        <v>18</v>
      </c>
      <c r="N451">
        <v>19</v>
      </c>
      <c r="O451" t="s">
        <v>245</v>
      </c>
      <c r="P451">
        <v>57</v>
      </c>
      <c r="Q451">
        <v>57</v>
      </c>
      <c r="R451">
        <v>0</v>
      </c>
      <c r="S451">
        <v>0</v>
      </c>
      <c r="T451">
        <v>0</v>
      </c>
      <c r="U451">
        <v>1</v>
      </c>
      <c r="V451">
        <v>1</v>
      </c>
      <c r="AU451">
        <v>67.375</v>
      </c>
      <c r="AV451">
        <v>66.348213999999999</v>
      </c>
      <c r="AW451">
        <v>65.651786000000001</v>
      </c>
      <c r="AX451">
        <v>65.294642999999994</v>
      </c>
      <c r="AY451">
        <v>64.875</v>
      </c>
      <c r="AZ451">
        <v>63.946429000000002</v>
      </c>
      <c r="BA451">
        <v>63.169643000000001</v>
      </c>
      <c r="BB451">
        <v>66.133928999999995</v>
      </c>
      <c r="BC451">
        <v>69.571428999999995</v>
      </c>
      <c r="BD451">
        <v>74.044642999999994</v>
      </c>
      <c r="BE451">
        <v>78.5625</v>
      </c>
      <c r="BF451">
        <v>83.410713999999999</v>
      </c>
      <c r="BG451">
        <v>86.080357000000006</v>
      </c>
      <c r="BH451">
        <v>88.214286000000001</v>
      </c>
      <c r="BI451">
        <v>89.526786000000001</v>
      </c>
      <c r="BJ451">
        <v>88.696428999999995</v>
      </c>
      <c r="BK451">
        <v>88.705357000000006</v>
      </c>
      <c r="BL451">
        <v>87.375</v>
      </c>
      <c r="BM451">
        <v>85.017857000000006</v>
      </c>
      <c r="BN451">
        <v>80.8125</v>
      </c>
      <c r="BO451">
        <v>75.660713999999999</v>
      </c>
      <c r="BP451">
        <v>71.5</v>
      </c>
      <c r="BQ451">
        <v>69.169642999999994</v>
      </c>
      <c r="BR451">
        <v>67.758928999999995</v>
      </c>
      <c r="CT451" s="11"/>
      <c r="DB451" s="11"/>
      <c r="DL451" s="11"/>
      <c r="DM451" s="11"/>
      <c r="DN451" s="11"/>
      <c r="DO451">
        <v>18</v>
      </c>
      <c r="DP451">
        <v>19</v>
      </c>
    </row>
    <row r="452" spans="1:120" x14ac:dyDescent="0.3">
      <c r="A452" t="str">
        <f t="shared" ref="A452:A515" si="7">C452&amp;"_"&amp;K452&amp;"_"&amp;IF(L452="",O452,L452&amp;IF(LEFT(K452,3)="All","",IF(R452=1,"_Combined","_"&amp;M452&amp;"-"&amp;N452)))</f>
        <v>All_Elect DA 1-4 (1PM-9PM)_44735_18-18</v>
      </c>
      <c r="B452" t="s">
        <v>61</v>
      </c>
      <c r="C452" t="s">
        <v>60</v>
      </c>
      <c r="D452" t="s">
        <v>60</v>
      </c>
      <c r="E452" t="s">
        <v>60</v>
      </c>
      <c r="F452" t="s">
        <v>60</v>
      </c>
      <c r="G452" t="s">
        <v>60</v>
      </c>
      <c r="H452" t="s">
        <v>60</v>
      </c>
      <c r="I452" t="s">
        <v>60</v>
      </c>
      <c r="J452" t="s">
        <v>60</v>
      </c>
      <c r="K452" t="s">
        <v>195</v>
      </c>
      <c r="L452" s="10">
        <v>44735</v>
      </c>
      <c r="M452">
        <v>18</v>
      </c>
      <c r="N452">
        <v>18</v>
      </c>
      <c r="O452" t="s">
        <v>245</v>
      </c>
      <c r="P452">
        <v>14</v>
      </c>
      <c r="Q452">
        <v>14</v>
      </c>
      <c r="R452">
        <v>0</v>
      </c>
      <c r="S452">
        <v>0</v>
      </c>
      <c r="T452">
        <v>1</v>
      </c>
      <c r="U452">
        <v>1</v>
      </c>
      <c r="V452">
        <v>1</v>
      </c>
      <c r="AU452">
        <v>64.107142999999994</v>
      </c>
      <c r="AV452">
        <v>63.142856999999999</v>
      </c>
      <c r="AW452">
        <v>61.714286000000001</v>
      </c>
      <c r="AX452">
        <v>61.071429000000002</v>
      </c>
      <c r="AY452">
        <v>59.75</v>
      </c>
      <c r="AZ452">
        <v>59.25</v>
      </c>
      <c r="BA452">
        <v>59.428570999999998</v>
      </c>
      <c r="BB452">
        <v>63.107143000000001</v>
      </c>
      <c r="BC452">
        <v>68.214286000000001</v>
      </c>
      <c r="BD452">
        <v>74</v>
      </c>
      <c r="BE452">
        <v>77.428571000000005</v>
      </c>
      <c r="BF452">
        <v>82.142857000000006</v>
      </c>
      <c r="BG452">
        <v>87.928571000000005</v>
      </c>
      <c r="BH452">
        <v>89.75</v>
      </c>
      <c r="BI452">
        <v>92</v>
      </c>
      <c r="BJ452">
        <v>92.785713999999999</v>
      </c>
      <c r="BK452">
        <v>92.142857000000006</v>
      </c>
      <c r="BL452">
        <v>90.964286000000001</v>
      </c>
      <c r="BM452">
        <v>89.25</v>
      </c>
      <c r="BN452">
        <v>82.928571000000005</v>
      </c>
      <c r="BO452">
        <v>74.357142999999994</v>
      </c>
      <c r="BP452">
        <v>68.892857000000006</v>
      </c>
      <c r="BQ452">
        <v>64.892857000000006</v>
      </c>
      <c r="BR452">
        <v>61.892856999999999</v>
      </c>
      <c r="DO452">
        <v>18</v>
      </c>
      <c r="DP452">
        <v>18</v>
      </c>
    </row>
    <row r="453" spans="1:120" x14ac:dyDescent="0.3">
      <c r="A453" t="str">
        <f t="shared" si="7"/>
        <v>sublap_id-SLAP_PGP2_Elect DA 1-4 (1PM-9PM)_44735_19-20</v>
      </c>
      <c r="B453" t="s">
        <v>61</v>
      </c>
      <c r="C453" t="s">
        <v>282</v>
      </c>
      <c r="D453" t="s">
        <v>60</v>
      </c>
      <c r="E453" t="s">
        <v>283</v>
      </c>
      <c r="F453" t="s">
        <v>60</v>
      </c>
      <c r="G453" t="s">
        <v>60</v>
      </c>
      <c r="H453" t="s">
        <v>60</v>
      </c>
      <c r="I453" t="s">
        <v>60</v>
      </c>
      <c r="J453" t="s">
        <v>60</v>
      </c>
      <c r="K453" t="s">
        <v>195</v>
      </c>
      <c r="L453" s="10">
        <v>44735</v>
      </c>
      <c r="M453">
        <v>19</v>
      </c>
      <c r="N453">
        <v>20</v>
      </c>
      <c r="O453" t="s">
        <v>245</v>
      </c>
      <c r="P453">
        <v>19</v>
      </c>
      <c r="Q453">
        <v>19</v>
      </c>
      <c r="R453">
        <v>0</v>
      </c>
      <c r="S453">
        <v>0</v>
      </c>
      <c r="T453">
        <v>0</v>
      </c>
      <c r="U453">
        <v>1</v>
      </c>
      <c r="V453">
        <v>1</v>
      </c>
      <c r="AU453">
        <v>68.394737000000006</v>
      </c>
      <c r="AV453">
        <v>66.210526000000002</v>
      </c>
      <c r="AW453">
        <v>65.052632000000003</v>
      </c>
      <c r="AX453">
        <v>64.105262999999994</v>
      </c>
      <c r="AY453">
        <v>63.921053000000001</v>
      </c>
      <c r="AZ453">
        <v>63.052632000000003</v>
      </c>
      <c r="BA453">
        <v>63.394736999999999</v>
      </c>
      <c r="BB453">
        <v>66</v>
      </c>
      <c r="BC453">
        <v>69.394737000000006</v>
      </c>
      <c r="BD453">
        <v>72.342105000000004</v>
      </c>
      <c r="BE453">
        <v>75.578946999999999</v>
      </c>
      <c r="BF453">
        <v>78.710526000000002</v>
      </c>
      <c r="BG453">
        <v>81.052632000000003</v>
      </c>
      <c r="BH453">
        <v>82.078946999999999</v>
      </c>
      <c r="BI453">
        <v>83.894737000000006</v>
      </c>
      <c r="BJ453">
        <v>86</v>
      </c>
      <c r="BK453">
        <v>86.026315999999994</v>
      </c>
      <c r="BL453">
        <v>84.973684000000006</v>
      </c>
      <c r="BM453">
        <v>82.236841999999996</v>
      </c>
      <c r="BN453">
        <v>77.052632000000003</v>
      </c>
      <c r="BO453">
        <v>71.447367999999997</v>
      </c>
      <c r="BP453">
        <v>68.605262999999994</v>
      </c>
      <c r="BQ453">
        <v>66.289473999999998</v>
      </c>
      <c r="BR453">
        <v>65</v>
      </c>
      <c r="DO453">
        <v>19</v>
      </c>
      <c r="DP453">
        <v>20</v>
      </c>
    </row>
    <row r="454" spans="1:120" x14ac:dyDescent="0.3">
      <c r="A454" t="str">
        <f t="shared" si="7"/>
        <v>AutoDR-Yes_Elect DA 1-4 (1PM-9PM)_44735_15-18</v>
      </c>
      <c r="B454" t="s">
        <v>61</v>
      </c>
      <c r="C454" t="s">
        <v>298</v>
      </c>
      <c r="D454" t="s">
        <v>60</v>
      </c>
      <c r="E454" t="s">
        <v>60</v>
      </c>
      <c r="F454" t="s">
        <v>60</v>
      </c>
      <c r="G454" t="s">
        <v>60</v>
      </c>
      <c r="H454" t="s">
        <v>97</v>
      </c>
      <c r="I454" t="s">
        <v>60</v>
      </c>
      <c r="J454" t="s">
        <v>60</v>
      </c>
      <c r="K454" t="s">
        <v>195</v>
      </c>
      <c r="L454" s="10">
        <v>44735</v>
      </c>
      <c r="M454">
        <v>15</v>
      </c>
      <c r="N454">
        <v>18</v>
      </c>
      <c r="O454" t="s">
        <v>245</v>
      </c>
      <c r="P454">
        <v>6</v>
      </c>
      <c r="Q454">
        <v>6</v>
      </c>
      <c r="R454">
        <v>0</v>
      </c>
      <c r="S454">
        <v>0</v>
      </c>
      <c r="T454">
        <v>1</v>
      </c>
      <c r="U454">
        <v>1</v>
      </c>
      <c r="V454">
        <v>1</v>
      </c>
      <c r="AU454">
        <v>69.75</v>
      </c>
      <c r="AV454">
        <v>67.25</v>
      </c>
      <c r="AW454">
        <v>66</v>
      </c>
      <c r="AX454">
        <v>65.5</v>
      </c>
      <c r="AY454">
        <v>65</v>
      </c>
      <c r="AZ454">
        <v>64</v>
      </c>
      <c r="BA454">
        <v>64.25</v>
      </c>
      <c r="BB454">
        <v>66</v>
      </c>
      <c r="BC454">
        <v>70.25</v>
      </c>
      <c r="BD454">
        <v>75</v>
      </c>
      <c r="BE454">
        <v>79</v>
      </c>
      <c r="BF454">
        <v>82.5</v>
      </c>
      <c r="BG454">
        <v>84.75</v>
      </c>
      <c r="BH454">
        <v>86.5</v>
      </c>
      <c r="BI454">
        <v>87.25</v>
      </c>
      <c r="BJ454">
        <v>88.5</v>
      </c>
      <c r="BK454">
        <v>87</v>
      </c>
      <c r="BL454">
        <v>85</v>
      </c>
      <c r="BM454">
        <v>83.75</v>
      </c>
      <c r="BN454">
        <v>79.5</v>
      </c>
      <c r="BO454">
        <v>73.75</v>
      </c>
      <c r="BP454">
        <v>71</v>
      </c>
      <c r="BQ454">
        <v>68.5</v>
      </c>
      <c r="BR454">
        <v>67.25</v>
      </c>
      <c r="DO454">
        <v>15</v>
      </c>
      <c r="DP454">
        <v>18</v>
      </c>
    </row>
    <row r="455" spans="1:120" x14ac:dyDescent="0.3">
      <c r="A455" t="str">
        <f t="shared" si="7"/>
        <v>Aggregator-CPower_Elect DA 1-4 (1PM-9PM)_44735_18-19</v>
      </c>
      <c r="B455" t="s">
        <v>61</v>
      </c>
      <c r="C455" t="s">
        <v>207</v>
      </c>
      <c r="D455" t="s">
        <v>60</v>
      </c>
      <c r="E455" t="s">
        <v>60</v>
      </c>
      <c r="F455" t="s">
        <v>41</v>
      </c>
      <c r="G455" t="s">
        <v>60</v>
      </c>
      <c r="H455" t="s">
        <v>60</v>
      </c>
      <c r="I455" t="s">
        <v>60</v>
      </c>
      <c r="J455" t="s">
        <v>60</v>
      </c>
      <c r="K455" t="s">
        <v>195</v>
      </c>
      <c r="L455" s="10">
        <v>44735</v>
      </c>
      <c r="M455">
        <v>18</v>
      </c>
      <c r="N455">
        <v>19</v>
      </c>
      <c r="O455" t="s">
        <v>245</v>
      </c>
      <c r="P455">
        <v>57</v>
      </c>
      <c r="Q455">
        <v>57</v>
      </c>
      <c r="R455">
        <v>0</v>
      </c>
      <c r="S455">
        <v>0</v>
      </c>
      <c r="T455">
        <v>0</v>
      </c>
      <c r="U455">
        <v>1</v>
      </c>
      <c r="V455">
        <v>1</v>
      </c>
      <c r="AU455">
        <v>67.375</v>
      </c>
      <c r="AV455">
        <v>66.348213999999999</v>
      </c>
      <c r="AW455">
        <v>65.651786000000001</v>
      </c>
      <c r="AX455">
        <v>65.294642999999994</v>
      </c>
      <c r="AY455">
        <v>64.875</v>
      </c>
      <c r="AZ455">
        <v>63.946429000000002</v>
      </c>
      <c r="BA455">
        <v>63.169643000000001</v>
      </c>
      <c r="BB455">
        <v>66.133928999999995</v>
      </c>
      <c r="BC455">
        <v>69.571428999999995</v>
      </c>
      <c r="BD455">
        <v>74.044642999999994</v>
      </c>
      <c r="BE455">
        <v>78.5625</v>
      </c>
      <c r="BF455">
        <v>83.410713999999999</v>
      </c>
      <c r="BG455">
        <v>86.080357000000006</v>
      </c>
      <c r="BH455">
        <v>88.214286000000001</v>
      </c>
      <c r="BI455">
        <v>89.526786000000001</v>
      </c>
      <c r="BJ455">
        <v>88.696428999999995</v>
      </c>
      <c r="BK455">
        <v>88.705357000000006</v>
      </c>
      <c r="BL455">
        <v>87.375</v>
      </c>
      <c r="BM455">
        <v>85.017857000000006</v>
      </c>
      <c r="BN455">
        <v>80.8125</v>
      </c>
      <c r="BO455">
        <v>75.660713999999999</v>
      </c>
      <c r="BP455">
        <v>71.5</v>
      </c>
      <c r="BQ455">
        <v>69.169642999999994</v>
      </c>
      <c r="BR455">
        <v>67.758928999999995</v>
      </c>
      <c r="DO455">
        <v>18</v>
      </c>
      <c r="DP455">
        <v>19</v>
      </c>
    </row>
    <row r="456" spans="1:120" x14ac:dyDescent="0.3">
      <c r="A456" t="str">
        <f t="shared" si="7"/>
        <v>All_Elect DA 1-4 (1PM-9PM)_44735_19-20</v>
      </c>
      <c r="B456" t="s">
        <v>61</v>
      </c>
      <c r="C456" t="s">
        <v>60</v>
      </c>
      <c r="D456" t="s">
        <v>60</v>
      </c>
      <c r="E456" t="s">
        <v>60</v>
      </c>
      <c r="F456" t="s">
        <v>60</v>
      </c>
      <c r="G456" t="s">
        <v>60</v>
      </c>
      <c r="H456" t="s">
        <v>60</v>
      </c>
      <c r="I456" t="s">
        <v>60</v>
      </c>
      <c r="J456" t="s">
        <v>60</v>
      </c>
      <c r="K456" t="s">
        <v>195</v>
      </c>
      <c r="L456" s="10">
        <v>44735</v>
      </c>
      <c r="M456">
        <v>19</v>
      </c>
      <c r="N456">
        <v>20</v>
      </c>
      <c r="O456" t="s">
        <v>245</v>
      </c>
      <c r="P456">
        <v>19</v>
      </c>
      <c r="Q456">
        <v>19</v>
      </c>
      <c r="R456">
        <v>0</v>
      </c>
      <c r="S456">
        <v>0</v>
      </c>
      <c r="T456">
        <v>0</v>
      </c>
      <c r="U456">
        <v>1</v>
      </c>
      <c r="V456">
        <v>1</v>
      </c>
      <c r="AU456">
        <v>68.394737000000006</v>
      </c>
      <c r="AV456">
        <v>66.210526000000002</v>
      </c>
      <c r="AW456">
        <v>65.052632000000003</v>
      </c>
      <c r="AX456">
        <v>64.105262999999994</v>
      </c>
      <c r="AY456">
        <v>63.921053000000001</v>
      </c>
      <c r="AZ456">
        <v>63.052632000000003</v>
      </c>
      <c r="BA456">
        <v>63.394736999999999</v>
      </c>
      <c r="BB456">
        <v>66</v>
      </c>
      <c r="BC456">
        <v>69.394737000000006</v>
      </c>
      <c r="BD456">
        <v>72.342105000000004</v>
      </c>
      <c r="BE456">
        <v>75.578946999999999</v>
      </c>
      <c r="BF456">
        <v>78.710526000000002</v>
      </c>
      <c r="BG456">
        <v>81.052632000000003</v>
      </c>
      <c r="BH456">
        <v>82.078946999999999</v>
      </c>
      <c r="BI456">
        <v>83.894737000000006</v>
      </c>
      <c r="BJ456">
        <v>86</v>
      </c>
      <c r="BK456">
        <v>86.026315999999994</v>
      </c>
      <c r="BL456">
        <v>84.973684000000006</v>
      </c>
      <c r="BM456">
        <v>82.236841999999996</v>
      </c>
      <c r="BN456">
        <v>77.052632000000003</v>
      </c>
      <c r="BO456">
        <v>71.447367999999997</v>
      </c>
      <c r="BP456">
        <v>68.605262999999994</v>
      </c>
      <c r="BQ456">
        <v>66.289473999999998</v>
      </c>
      <c r="BR456">
        <v>65</v>
      </c>
      <c r="CT456" s="11"/>
      <c r="DB456" s="11"/>
      <c r="DL456" s="11"/>
      <c r="DM456" s="11"/>
      <c r="DN456" s="11"/>
      <c r="DO456">
        <v>19</v>
      </c>
      <c r="DP456">
        <v>20</v>
      </c>
    </row>
    <row r="457" spans="1:120" x14ac:dyDescent="0.3">
      <c r="A457" t="str">
        <f t="shared" si="7"/>
        <v>OtherDR-No_Elect DA 1-4 (1PM-9PM)_44735_18-18</v>
      </c>
      <c r="B457" t="s">
        <v>61</v>
      </c>
      <c r="C457" t="s">
        <v>299</v>
      </c>
      <c r="D457" t="s">
        <v>60</v>
      </c>
      <c r="E457" t="s">
        <v>60</v>
      </c>
      <c r="F457" t="s">
        <v>60</v>
      </c>
      <c r="G457" t="s">
        <v>60</v>
      </c>
      <c r="H457" t="s">
        <v>60</v>
      </c>
      <c r="I457" t="s">
        <v>96</v>
      </c>
      <c r="J457" t="s">
        <v>60</v>
      </c>
      <c r="K457" t="s">
        <v>195</v>
      </c>
      <c r="L457" s="10">
        <v>44735</v>
      </c>
      <c r="M457">
        <v>18</v>
      </c>
      <c r="N457">
        <v>18</v>
      </c>
      <c r="O457" t="s">
        <v>245</v>
      </c>
      <c r="P457">
        <v>14</v>
      </c>
      <c r="Q457">
        <v>14</v>
      </c>
      <c r="R457">
        <v>0</v>
      </c>
      <c r="S457">
        <v>0</v>
      </c>
      <c r="T457">
        <v>1</v>
      </c>
      <c r="U457">
        <v>1</v>
      </c>
      <c r="V457">
        <v>1</v>
      </c>
      <c r="AU457">
        <v>64.107142999999994</v>
      </c>
      <c r="AV457">
        <v>63.142856999999999</v>
      </c>
      <c r="AW457">
        <v>61.714286000000001</v>
      </c>
      <c r="AX457">
        <v>61.071429000000002</v>
      </c>
      <c r="AY457">
        <v>59.75</v>
      </c>
      <c r="AZ457">
        <v>59.25</v>
      </c>
      <c r="BA457">
        <v>59.428570999999998</v>
      </c>
      <c r="BB457">
        <v>63.107143000000001</v>
      </c>
      <c r="BC457">
        <v>68.214286000000001</v>
      </c>
      <c r="BD457">
        <v>74</v>
      </c>
      <c r="BE457">
        <v>77.428571000000005</v>
      </c>
      <c r="BF457">
        <v>82.142857000000006</v>
      </c>
      <c r="BG457">
        <v>87.928571000000005</v>
      </c>
      <c r="BH457">
        <v>89.75</v>
      </c>
      <c r="BI457">
        <v>92</v>
      </c>
      <c r="BJ457">
        <v>92.785713999999999</v>
      </c>
      <c r="BK457">
        <v>92.142857000000006</v>
      </c>
      <c r="BL457">
        <v>90.964286000000001</v>
      </c>
      <c r="BM457">
        <v>89.25</v>
      </c>
      <c r="BN457">
        <v>82.928571000000005</v>
      </c>
      <c r="BO457">
        <v>74.357142999999994</v>
      </c>
      <c r="BP457">
        <v>68.892857000000006</v>
      </c>
      <c r="BQ457">
        <v>64.892857000000006</v>
      </c>
      <c r="BR457">
        <v>61.892856999999999</v>
      </c>
      <c r="DO457">
        <v>18</v>
      </c>
      <c r="DP457">
        <v>18</v>
      </c>
    </row>
    <row r="458" spans="1:120" x14ac:dyDescent="0.3">
      <c r="A458" t="str">
        <f t="shared" si="7"/>
        <v>Size_Grp-200 kW and above_Elect DA 1-4 (1PM-9PM)_44735_18-19</v>
      </c>
      <c r="B458" t="s">
        <v>61</v>
      </c>
      <c r="C458" t="s">
        <v>199</v>
      </c>
      <c r="D458" t="s">
        <v>60</v>
      </c>
      <c r="E458" t="s">
        <v>60</v>
      </c>
      <c r="F458" t="s">
        <v>60</v>
      </c>
      <c r="G458" t="s">
        <v>60</v>
      </c>
      <c r="H458" t="s">
        <v>60</v>
      </c>
      <c r="I458" t="s">
        <v>60</v>
      </c>
      <c r="J458" t="s">
        <v>101</v>
      </c>
      <c r="K458" t="s">
        <v>195</v>
      </c>
      <c r="L458" s="10">
        <v>44735</v>
      </c>
      <c r="M458">
        <v>18</v>
      </c>
      <c r="N458">
        <v>19</v>
      </c>
      <c r="O458" t="s">
        <v>245</v>
      </c>
      <c r="P458">
        <v>9</v>
      </c>
      <c r="Q458">
        <v>9</v>
      </c>
      <c r="R458">
        <v>0</v>
      </c>
      <c r="S458">
        <v>0</v>
      </c>
      <c r="T458">
        <v>1</v>
      </c>
      <c r="U458">
        <v>1</v>
      </c>
      <c r="V458">
        <v>1</v>
      </c>
      <c r="AU458">
        <v>67.555555999999996</v>
      </c>
      <c r="AV458">
        <v>66.166667000000004</v>
      </c>
      <c r="AW458">
        <v>65.666667000000004</v>
      </c>
      <c r="AX458">
        <v>65.222222000000002</v>
      </c>
      <c r="AY458">
        <v>64.777777999999998</v>
      </c>
      <c r="AZ458">
        <v>64.055555999999996</v>
      </c>
      <c r="BA458">
        <v>63.555556000000003</v>
      </c>
      <c r="BB458">
        <v>66.777777999999998</v>
      </c>
      <c r="BC458">
        <v>69.611110999999994</v>
      </c>
      <c r="BD458">
        <v>74.444444000000004</v>
      </c>
      <c r="BE458">
        <v>79.5</v>
      </c>
      <c r="BF458">
        <v>84.5</v>
      </c>
      <c r="BG458">
        <v>88.222222000000002</v>
      </c>
      <c r="BH458">
        <v>90.777777999999998</v>
      </c>
      <c r="BI458">
        <v>92.333332999999996</v>
      </c>
      <c r="BJ458">
        <v>91.444444000000004</v>
      </c>
      <c r="BK458">
        <v>91.333332999999996</v>
      </c>
      <c r="BL458">
        <v>89.833332999999996</v>
      </c>
      <c r="BM458">
        <v>87.166667000000004</v>
      </c>
      <c r="BN458">
        <v>82.555555999999996</v>
      </c>
      <c r="BO458">
        <v>77.5</v>
      </c>
      <c r="BP458">
        <v>73.444444000000004</v>
      </c>
      <c r="BQ458">
        <v>70.611110999999994</v>
      </c>
      <c r="BR458">
        <v>68.444444000000004</v>
      </c>
      <c r="DO458">
        <v>18</v>
      </c>
      <c r="DP458">
        <v>19</v>
      </c>
    </row>
    <row r="459" spans="1:120" x14ac:dyDescent="0.3">
      <c r="A459" t="str">
        <f t="shared" si="7"/>
        <v>Aggregator-CPower_Elect DA 1-4 (1PM-9PM)_44735_19-20</v>
      </c>
      <c r="B459" t="s">
        <v>61</v>
      </c>
      <c r="C459" t="s">
        <v>207</v>
      </c>
      <c r="D459" t="s">
        <v>60</v>
      </c>
      <c r="E459" t="s">
        <v>60</v>
      </c>
      <c r="F459" t="s">
        <v>41</v>
      </c>
      <c r="G459" t="s">
        <v>60</v>
      </c>
      <c r="H459" t="s">
        <v>60</v>
      </c>
      <c r="I459" t="s">
        <v>60</v>
      </c>
      <c r="J459" t="s">
        <v>60</v>
      </c>
      <c r="K459" t="s">
        <v>195</v>
      </c>
      <c r="L459" s="10">
        <v>44735</v>
      </c>
      <c r="M459">
        <v>19</v>
      </c>
      <c r="N459">
        <v>20</v>
      </c>
      <c r="O459" t="s">
        <v>245</v>
      </c>
      <c r="P459">
        <v>19</v>
      </c>
      <c r="Q459">
        <v>19</v>
      </c>
      <c r="R459">
        <v>0</v>
      </c>
      <c r="S459">
        <v>0</v>
      </c>
      <c r="T459">
        <v>0</v>
      </c>
      <c r="U459">
        <v>1</v>
      </c>
      <c r="V459">
        <v>1</v>
      </c>
      <c r="AU459">
        <v>68.394737000000006</v>
      </c>
      <c r="AV459">
        <v>66.210526000000002</v>
      </c>
      <c r="AW459">
        <v>65.052632000000003</v>
      </c>
      <c r="AX459">
        <v>64.105262999999994</v>
      </c>
      <c r="AY459">
        <v>63.921053000000001</v>
      </c>
      <c r="AZ459">
        <v>63.052632000000003</v>
      </c>
      <c r="BA459">
        <v>63.394736999999999</v>
      </c>
      <c r="BB459">
        <v>66</v>
      </c>
      <c r="BC459">
        <v>69.394737000000006</v>
      </c>
      <c r="BD459">
        <v>72.342105000000004</v>
      </c>
      <c r="BE459">
        <v>75.578946999999999</v>
      </c>
      <c r="BF459">
        <v>78.710526000000002</v>
      </c>
      <c r="BG459">
        <v>81.052632000000003</v>
      </c>
      <c r="BH459">
        <v>82.078946999999999</v>
      </c>
      <c r="BI459">
        <v>83.894737000000006</v>
      </c>
      <c r="BJ459">
        <v>86</v>
      </c>
      <c r="BK459">
        <v>86.026315999999994</v>
      </c>
      <c r="BL459">
        <v>84.973684000000006</v>
      </c>
      <c r="BM459">
        <v>82.236841999999996</v>
      </c>
      <c r="BN459">
        <v>77.052632000000003</v>
      </c>
      <c r="BO459">
        <v>71.447367999999997</v>
      </c>
      <c r="BP459">
        <v>68.605262999999994</v>
      </c>
      <c r="BQ459">
        <v>66.289473999999998</v>
      </c>
      <c r="BR459">
        <v>65</v>
      </c>
      <c r="DO459">
        <v>19</v>
      </c>
      <c r="DP459">
        <v>20</v>
      </c>
    </row>
    <row r="460" spans="1:120" x14ac:dyDescent="0.3">
      <c r="A460" t="str">
        <f t="shared" si="7"/>
        <v>Size_Grp-Below 20 kW_Elect DA 1-4 (1PM-9PM)_44735_19-20</v>
      </c>
      <c r="B460" t="s">
        <v>61</v>
      </c>
      <c r="C460" t="s">
        <v>246</v>
      </c>
      <c r="D460" t="s">
        <v>60</v>
      </c>
      <c r="E460" t="s">
        <v>60</v>
      </c>
      <c r="F460" t="s">
        <v>60</v>
      </c>
      <c r="G460" t="s">
        <v>60</v>
      </c>
      <c r="H460" t="s">
        <v>60</v>
      </c>
      <c r="I460" t="s">
        <v>60</v>
      </c>
      <c r="J460" t="s">
        <v>247</v>
      </c>
      <c r="K460" t="s">
        <v>195</v>
      </c>
      <c r="L460" s="10">
        <v>44735</v>
      </c>
      <c r="M460">
        <v>19</v>
      </c>
      <c r="N460">
        <v>20</v>
      </c>
      <c r="O460" t="s">
        <v>245</v>
      </c>
      <c r="P460">
        <v>2</v>
      </c>
      <c r="Q460">
        <v>2</v>
      </c>
      <c r="R460">
        <v>0</v>
      </c>
      <c r="S460">
        <v>0</v>
      </c>
      <c r="T460">
        <v>1</v>
      </c>
      <c r="U460">
        <v>1</v>
      </c>
      <c r="V460">
        <v>1</v>
      </c>
      <c r="AU460">
        <v>67.5</v>
      </c>
      <c r="AV460">
        <v>65.5</v>
      </c>
      <c r="AW460">
        <v>64.5</v>
      </c>
      <c r="AX460">
        <v>63.5</v>
      </c>
      <c r="AY460">
        <v>63.5</v>
      </c>
      <c r="AZ460">
        <v>62.5</v>
      </c>
      <c r="BA460">
        <v>63</v>
      </c>
      <c r="BB460">
        <v>66</v>
      </c>
      <c r="BC460">
        <v>69</v>
      </c>
      <c r="BD460">
        <v>71</v>
      </c>
      <c r="BE460">
        <v>74</v>
      </c>
      <c r="BF460">
        <v>76.5</v>
      </c>
      <c r="BG460">
        <v>79</v>
      </c>
      <c r="BH460">
        <v>79.5</v>
      </c>
      <c r="BI460">
        <v>81</v>
      </c>
      <c r="BJ460">
        <v>83.5</v>
      </c>
      <c r="BK460">
        <v>84</v>
      </c>
      <c r="BL460">
        <v>83.5</v>
      </c>
      <c r="BM460">
        <v>80</v>
      </c>
      <c r="BN460">
        <v>75</v>
      </c>
      <c r="BO460">
        <v>70</v>
      </c>
      <c r="BP460">
        <v>67</v>
      </c>
      <c r="BQ460">
        <v>65</v>
      </c>
      <c r="BR460">
        <v>64</v>
      </c>
      <c r="DO460">
        <v>19</v>
      </c>
      <c r="DP460">
        <v>20</v>
      </c>
    </row>
    <row r="461" spans="1:120" x14ac:dyDescent="0.3">
      <c r="A461" t="str">
        <f t="shared" si="7"/>
        <v>Size_Grp-200 kW and above_Elect DA 1-4 (1PM-9PM)_44735_18-18</v>
      </c>
      <c r="B461" t="s">
        <v>61</v>
      </c>
      <c r="C461" t="s">
        <v>199</v>
      </c>
      <c r="D461" t="s">
        <v>60</v>
      </c>
      <c r="E461" t="s">
        <v>60</v>
      </c>
      <c r="F461" t="s">
        <v>60</v>
      </c>
      <c r="G461" t="s">
        <v>60</v>
      </c>
      <c r="H461" t="s">
        <v>60</v>
      </c>
      <c r="I461" t="s">
        <v>60</v>
      </c>
      <c r="J461" t="s">
        <v>101</v>
      </c>
      <c r="K461" t="s">
        <v>195</v>
      </c>
      <c r="L461" s="10">
        <v>44735</v>
      </c>
      <c r="M461">
        <v>18</v>
      </c>
      <c r="N461">
        <v>18</v>
      </c>
      <c r="O461" t="s">
        <v>245</v>
      </c>
      <c r="P461">
        <v>2</v>
      </c>
      <c r="Q461">
        <v>2</v>
      </c>
      <c r="R461">
        <v>0</v>
      </c>
      <c r="S461">
        <v>0</v>
      </c>
      <c r="T461">
        <v>1</v>
      </c>
      <c r="U461">
        <v>1</v>
      </c>
      <c r="V461">
        <v>1</v>
      </c>
      <c r="AU461">
        <v>67.5</v>
      </c>
      <c r="AV461">
        <v>66</v>
      </c>
      <c r="AW461">
        <v>63.5</v>
      </c>
      <c r="AX461">
        <v>62.5</v>
      </c>
      <c r="AY461">
        <v>61</v>
      </c>
      <c r="AZ461">
        <v>60.5</v>
      </c>
      <c r="BA461">
        <v>60.5</v>
      </c>
      <c r="BB461">
        <v>64</v>
      </c>
      <c r="BC461">
        <v>70</v>
      </c>
      <c r="BD461">
        <v>76.5</v>
      </c>
      <c r="BE461">
        <v>78.5</v>
      </c>
      <c r="BF461">
        <v>82.5</v>
      </c>
      <c r="BG461">
        <v>89</v>
      </c>
      <c r="BH461">
        <v>91</v>
      </c>
      <c r="BI461">
        <v>94.5</v>
      </c>
      <c r="BJ461">
        <v>96</v>
      </c>
      <c r="BK461">
        <v>95</v>
      </c>
      <c r="BL461">
        <v>94</v>
      </c>
      <c r="BM461">
        <v>93</v>
      </c>
      <c r="BN461">
        <v>86.5</v>
      </c>
      <c r="BO461">
        <v>76.5</v>
      </c>
      <c r="BP461">
        <v>70.5</v>
      </c>
      <c r="BQ461">
        <v>66.5</v>
      </c>
      <c r="BR461">
        <v>63.5</v>
      </c>
      <c r="DO461">
        <v>18</v>
      </c>
      <c r="DP461">
        <v>18</v>
      </c>
    </row>
    <row r="462" spans="1:120" x14ac:dyDescent="0.3">
      <c r="A462" t="str">
        <f t="shared" si="7"/>
        <v>AutoDR-Yes_Elect DA 1-4 (1PM-9PM)_44735_19-20</v>
      </c>
      <c r="B462" t="s">
        <v>61</v>
      </c>
      <c r="C462" t="s">
        <v>298</v>
      </c>
      <c r="D462" t="s">
        <v>60</v>
      </c>
      <c r="E462" t="s">
        <v>60</v>
      </c>
      <c r="F462" t="s">
        <v>60</v>
      </c>
      <c r="G462" t="s">
        <v>60</v>
      </c>
      <c r="H462" t="s">
        <v>97</v>
      </c>
      <c r="I462" t="s">
        <v>60</v>
      </c>
      <c r="J462" t="s">
        <v>60</v>
      </c>
      <c r="K462" t="s">
        <v>195</v>
      </c>
      <c r="L462" s="10">
        <v>44735</v>
      </c>
      <c r="M462">
        <v>19</v>
      </c>
      <c r="N462">
        <v>20</v>
      </c>
      <c r="O462" t="s">
        <v>245</v>
      </c>
      <c r="P462">
        <v>2</v>
      </c>
      <c r="Q462">
        <v>2</v>
      </c>
      <c r="R462">
        <v>0</v>
      </c>
      <c r="S462">
        <v>0</v>
      </c>
      <c r="T462">
        <v>1</v>
      </c>
      <c r="U462">
        <v>1</v>
      </c>
      <c r="V462">
        <v>1</v>
      </c>
      <c r="AU462">
        <v>68.75</v>
      </c>
      <c r="AV462">
        <v>66.5</v>
      </c>
      <c r="AW462">
        <v>65.25</v>
      </c>
      <c r="AX462">
        <v>64.25</v>
      </c>
      <c r="AY462">
        <v>64</v>
      </c>
      <c r="AZ462">
        <v>63.25</v>
      </c>
      <c r="BA462">
        <v>63.5</v>
      </c>
      <c r="BB462">
        <v>66</v>
      </c>
      <c r="BC462">
        <v>69.5</v>
      </c>
      <c r="BD462">
        <v>72.75</v>
      </c>
      <c r="BE462">
        <v>76</v>
      </c>
      <c r="BF462">
        <v>79.5</v>
      </c>
      <c r="BG462">
        <v>81.75</v>
      </c>
      <c r="BH462">
        <v>83</v>
      </c>
      <c r="BI462">
        <v>85.25</v>
      </c>
      <c r="BJ462">
        <v>87.25</v>
      </c>
      <c r="BK462">
        <v>87.25</v>
      </c>
      <c r="BL462">
        <v>86</v>
      </c>
      <c r="BM462">
        <v>83.5</v>
      </c>
      <c r="BN462">
        <v>78</v>
      </c>
      <c r="BO462">
        <v>72</v>
      </c>
      <c r="BP462">
        <v>69.25</v>
      </c>
      <c r="BQ462">
        <v>66.75</v>
      </c>
      <c r="BR462">
        <v>65.25</v>
      </c>
      <c r="DO462">
        <v>19</v>
      </c>
      <c r="DP462">
        <v>20</v>
      </c>
    </row>
    <row r="463" spans="1:120" x14ac:dyDescent="0.3">
      <c r="A463" t="str">
        <f t="shared" si="7"/>
        <v>Industry_Type-4. Retail stores_Elect DA 1-4 (1PM-9PM)_44735_15-18</v>
      </c>
      <c r="B463" t="s">
        <v>61</v>
      </c>
      <c r="C463" t="s">
        <v>196</v>
      </c>
      <c r="D463" t="s">
        <v>60</v>
      </c>
      <c r="E463" t="s">
        <v>60</v>
      </c>
      <c r="F463" t="s">
        <v>60</v>
      </c>
      <c r="G463" t="s">
        <v>33</v>
      </c>
      <c r="H463" t="s">
        <v>60</v>
      </c>
      <c r="I463" t="s">
        <v>60</v>
      </c>
      <c r="J463" t="s">
        <v>60</v>
      </c>
      <c r="K463" t="s">
        <v>195</v>
      </c>
      <c r="L463" s="10">
        <v>44735</v>
      </c>
      <c r="M463">
        <v>15</v>
      </c>
      <c r="N463">
        <v>18</v>
      </c>
      <c r="O463" t="s">
        <v>245</v>
      </c>
      <c r="P463">
        <v>43</v>
      </c>
      <c r="Q463">
        <v>43</v>
      </c>
      <c r="R463">
        <v>0</v>
      </c>
      <c r="S463">
        <v>1</v>
      </c>
      <c r="T463">
        <v>0</v>
      </c>
      <c r="U463">
        <v>1</v>
      </c>
      <c r="V463">
        <v>1</v>
      </c>
      <c r="AU463">
        <v>69.790698000000006</v>
      </c>
      <c r="AV463">
        <v>67.290698000000006</v>
      </c>
      <c r="AW463">
        <v>66</v>
      </c>
      <c r="AX463">
        <v>65.418604999999999</v>
      </c>
      <c r="AY463">
        <v>64.918604999999999</v>
      </c>
      <c r="AZ463">
        <v>64</v>
      </c>
      <c r="BA463">
        <v>64.209301999999994</v>
      </c>
      <c r="BB463">
        <v>66</v>
      </c>
      <c r="BC463">
        <v>70.209301999999994</v>
      </c>
      <c r="BD463">
        <v>74.918604999999999</v>
      </c>
      <c r="BE463">
        <v>78.837209000000001</v>
      </c>
      <c r="BF463">
        <v>82.5</v>
      </c>
      <c r="BG463">
        <v>84.709301999999994</v>
      </c>
      <c r="BH463">
        <v>86.5</v>
      </c>
      <c r="BI463">
        <v>87.616279000000006</v>
      </c>
      <c r="BJ463">
        <v>88.906976999999998</v>
      </c>
      <c r="BK463">
        <v>87.569766999999999</v>
      </c>
      <c r="BL463">
        <v>85.569766999999999</v>
      </c>
      <c r="BM463">
        <v>84.279070000000004</v>
      </c>
      <c r="BN463">
        <v>79.744185999999999</v>
      </c>
      <c r="BO463">
        <v>73.790698000000006</v>
      </c>
      <c r="BP463">
        <v>71.081395000000001</v>
      </c>
      <c r="BQ463">
        <v>68.5</v>
      </c>
      <c r="BR463">
        <v>67.127906999999993</v>
      </c>
      <c r="DO463">
        <v>15</v>
      </c>
      <c r="DP463">
        <v>18</v>
      </c>
    </row>
    <row r="464" spans="1:120" x14ac:dyDescent="0.3">
      <c r="A464" t="str">
        <f t="shared" si="7"/>
        <v>Industry_Type-5. Offices, Hotels, Finance, Services_Elect DA 1-4 (1PM-9PM)_44735_15-18</v>
      </c>
      <c r="B464" t="s">
        <v>61</v>
      </c>
      <c r="C464" t="s">
        <v>197</v>
      </c>
      <c r="D464" t="s">
        <v>60</v>
      </c>
      <c r="E464" t="s">
        <v>60</v>
      </c>
      <c r="F464" t="s">
        <v>60</v>
      </c>
      <c r="G464" t="s">
        <v>37</v>
      </c>
      <c r="H464" t="s">
        <v>60</v>
      </c>
      <c r="I464" t="s">
        <v>60</v>
      </c>
      <c r="J464" t="s">
        <v>60</v>
      </c>
      <c r="K464" t="s">
        <v>195</v>
      </c>
      <c r="L464" s="10">
        <v>44735</v>
      </c>
      <c r="M464">
        <v>15</v>
      </c>
      <c r="N464">
        <v>18</v>
      </c>
      <c r="O464" t="s">
        <v>245</v>
      </c>
      <c r="P464">
        <v>1</v>
      </c>
      <c r="Q464">
        <v>1</v>
      </c>
      <c r="R464">
        <v>0</v>
      </c>
      <c r="S464">
        <v>0</v>
      </c>
      <c r="T464">
        <v>1</v>
      </c>
      <c r="U464">
        <v>0</v>
      </c>
      <c r="V464">
        <v>1</v>
      </c>
      <c r="AU464">
        <v>70</v>
      </c>
      <c r="AV464">
        <v>67.5</v>
      </c>
      <c r="AW464">
        <v>66</v>
      </c>
      <c r="AX464">
        <v>65</v>
      </c>
      <c r="AY464">
        <v>64.5</v>
      </c>
      <c r="AZ464">
        <v>64</v>
      </c>
      <c r="BA464">
        <v>64</v>
      </c>
      <c r="BB464">
        <v>66</v>
      </c>
      <c r="BC464">
        <v>70</v>
      </c>
      <c r="BD464">
        <v>74.5</v>
      </c>
      <c r="BE464">
        <v>78</v>
      </c>
      <c r="BF464">
        <v>82.5</v>
      </c>
      <c r="BG464">
        <v>84.5</v>
      </c>
      <c r="BH464">
        <v>86.5</v>
      </c>
      <c r="BI464">
        <v>89.5</v>
      </c>
      <c r="BJ464">
        <v>91</v>
      </c>
      <c r="BK464">
        <v>90.5</v>
      </c>
      <c r="BL464">
        <v>88.5</v>
      </c>
      <c r="BM464">
        <v>87</v>
      </c>
      <c r="BN464">
        <v>81</v>
      </c>
      <c r="BO464">
        <v>74</v>
      </c>
      <c r="BP464">
        <v>71.5</v>
      </c>
      <c r="BQ464">
        <v>68.5</v>
      </c>
      <c r="BR464">
        <v>66.5</v>
      </c>
      <c r="DO464">
        <v>15</v>
      </c>
      <c r="DP464">
        <v>18</v>
      </c>
    </row>
    <row r="465" spans="1:120" x14ac:dyDescent="0.3">
      <c r="A465" t="str">
        <f t="shared" si="7"/>
        <v>AutoDR-Yes_Elect DA 1-4 (1PM-9PM)_44735_18-19</v>
      </c>
      <c r="B465" t="s">
        <v>61</v>
      </c>
      <c r="C465" t="s">
        <v>298</v>
      </c>
      <c r="D465" t="s">
        <v>60</v>
      </c>
      <c r="E465" t="s">
        <v>60</v>
      </c>
      <c r="F465" t="s">
        <v>60</v>
      </c>
      <c r="G465" t="s">
        <v>60</v>
      </c>
      <c r="H465" t="s">
        <v>97</v>
      </c>
      <c r="I465" t="s">
        <v>60</v>
      </c>
      <c r="J465" t="s">
        <v>60</v>
      </c>
      <c r="K465" t="s">
        <v>195</v>
      </c>
      <c r="L465" s="10">
        <v>44735</v>
      </c>
      <c r="M465">
        <v>18</v>
      </c>
      <c r="N465">
        <v>19</v>
      </c>
      <c r="O465" t="s">
        <v>245</v>
      </c>
      <c r="P465">
        <v>3</v>
      </c>
      <c r="Q465">
        <v>3</v>
      </c>
      <c r="R465">
        <v>0</v>
      </c>
      <c r="S465">
        <v>0</v>
      </c>
      <c r="T465">
        <v>1</v>
      </c>
      <c r="U465">
        <v>1</v>
      </c>
      <c r="V465">
        <v>1</v>
      </c>
      <c r="AU465">
        <v>68.333332999999996</v>
      </c>
      <c r="AV465">
        <v>66.333332999999996</v>
      </c>
      <c r="AW465">
        <v>65.5</v>
      </c>
      <c r="AX465">
        <v>64.833332999999996</v>
      </c>
      <c r="AY465">
        <v>64.333332999999996</v>
      </c>
      <c r="AZ465">
        <v>63.833333000000003</v>
      </c>
      <c r="BA465">
        <v>63.5</v>
      </c>
      <c r="BB465">
        <v>66.5</v>
      </c>
      <c r="BC465">
        <v>69.5</v>
      </c>
      <c r="BD465">
        <v>74.166667000000004</v>
      </c>
      <c r="BE465">
        <v>78.666667000000004</v>
      </c>
      <c r="BF465">
        <v>83.5</v>
      </c>
      <c r="BG465">
        <v>86.833332999999996</v>
      </c>
      <c r="BH465">
        <v>89.333332999999996</v>
      </c>
      <c r="BI465">
        <v>91.5</v>
      </c>
      <c r="BJ465">
        <v>91.333332999999996</v>
      </c>
      <c r="BK465">
        <v>91.166667000000004</v>
      </c>
      <c r="BL465">
        <v>89.5</v>
      </c>
      <c r="BM465">
        <v>87.166667000000004</v>
      </c>
      <c r="BN465">
        <v>81.833332999999996</v>
      </c>
      <c r="BO465">
        <v>76.166667000000004</v>
      </c>
      <c r="BP465">
        <v>72.666667000000004</v>
      </c>
      <c r="BQ465">
        <v>69.666667000000004</v>
      </c>
      <c r="BR465">
        <v>67.5</v>
      </c>
      <c r="DO465">
        <v>18</v>
      </c>
      <c r="DP465">
        <v>19</v>
      </c>
    </row>
    <row r="466" spans="1:120" x14ac:dyDescent="0.3">
      <c r="A466" t="str">
        <f t="shared" si="7"/>
        <v>Industry_Type-4. Retail stores_Elect DA 1-4 (1PM-9PM)_44735_18-18</v>
      </c>
      <c r="B466" t="s">
        <v>61</v>
      </c>
      <c r="C466" t="s">
        <v>196</v>
      </c>
      <c r="D466" t="s">
        <v>60</v>
      </c>
      <c r="E466" t="s">
        <v>60</v>
      </c>
      <c r="F466" t="s">
        <v>60</v>
      </c>
      <c r="G466" t="s">
        <v>33</v>
      </c>
      <c r="H466" t="s">
        <v>60</v>
      </c>
      <c r="I466" t="s">
        <v>60</v>
      </c>
      <c r="J466" t="s">
        <v>60</v>
      </c>
      <c r="K466" t="s">
        <v>195</v>
      </c>
      <c r="L466" s="10">
        <v>44735</v>
      </c>
      <c r="M466">
        <v>18</v>
      </c>
      <c r="N466">
        <v>18</v>
      </c>
      <c r="O466" t="s">
        <v>245</v>
      </c>
      <c r="P466">
        <v>14</v>
      </c>
      <c r="Q466">
        <v>14</v>
      </c>
      <c r="R466">
        <v>0</v>
      </c>
      <c r="S466">
        <v>0</v>
      </c>
      <c r="T466">
        <v>1</v>
      </c>
      <c r="U466">
        <v>1</v>
      </c>
      <c r="V466">
        <v>1</v>
      </c>
      <c r="AU466">
        <v>64.107142999999994</v>
      </c>
      <c r="AV466">
        <v>63.142856999999999</v>
      </c>
      <c r="AW466">
        <v>61.714286000000001</v>
      </c>
      <c r="AX466">
        <v>61.071429000000002</v>
      </c>
      <c r="AY466">
        <v>59.75</v>
      </c>
      <c r="AZ466">
        <v>59.25</v>
      </c>
      <c r="BA466">
        <v>59.428570999999998</v>
      </c>
      <c r="BB466">
        <v>63.107143000000001</v>
      </c>
      <c r="BC466">
        <v>68.214286000000001</v>
      </c>
      <c r="BD466">
        <v>74</v>
      </c>
      <c r="BE466">
        <v>77.428571000000005</v>
      </c>
      <c r="BF466">
        <v>82.142857000000006</v>
      </c>
      <c r="BG466">
        <v>87.928571000000005</v>
      </c>
      <c r="BH466">
        <v>89.75</v>
      </c>
      <c r="BI466">
        <v>92</v>
      </c>
      <c r="BJ466">
        <v>92.785713999999999</v>
      </c>
      <c r="BK466">
        <v>92.142857000000006</v>
      </c>
      <c r="BL466">
        <v>90.964286000000001</v>
      </c>
      <c r="BM466">
        <v>89.25</v>
      </c>
      <c r="BN466">
        <v>82.928571000000005</v>
      </c>
      <c r="BO466">
        <v>74.357142999999994</v>
      </c>
      <c r="BP466">
        <v>68.892857000000006</v>
      </c>
      <c r="BQ466">
        <v>64.892857000000006</v>
      </c>
      <c r="BR466">
        <v>61.892856999999999</v>
      </c>
      <c r="DO466">
        <v>18</v>
      </c>
      <c r="DP466">
        <v>18</v>
      </c>
    </row>
    <row r="467" spans="1:120" x14ac:dyDescent="0.3">
      <c r="A467" t="str">
        <f t="shared" si="7"/>
        <v>LCA-Greater Bay Area_Elect DA 1-4 (1PM-9PM)_44735_18-19</v>
      </c>
      <c r="B467" t="s">
        <v>61</v>
      </c>
      <c r="C467" t="s">
        <v>201</v>
      </c>
      <c r="D467" t="s">
        <v>36</v>
      </c>
      <c r="E467" t="s">
        <v>60</v>
      </c>
      <c r="F467" t="s">
        <v>60</v>
      </c>
      <c r="G467" t="s">
        <v>60</v>
      </c>
      <c r="H467" t="s">
        <v>60</v>
      </c>
      <c r="I467" t="s">
        <v>60</v>
      </c>
      <c r="J467" t="s">
        <v>60</v>
      </c>
      <c r="K467" t="s">
        <v>195</v>
      </c>
      <c r="L467" s="10">
        <v>44735</v>
      </c>
      <c r="M467">
        <v>18</v>
      </c>
      <c r="N467">
        <v>19</v>
      </c>
      <c r="O467" t="s">
        <v>245</v>
      </c>
      <c r="P467">
        <v>42</v>
      </c>
      <c r="Q467">
        <v>42</v>
      </c>
      <c r="R467">
        <v>0</v>
      </c>
      <c r="S467">
        <v>1</v>
      </c>
      <c r="T467">
        <v>0</v>
      </c>
      <c r="U467">
        <v>1</v>
      </c>
      <c r="V467">
        <v>1</v>
      </c>
      <c r="AU467">
        <v>70.804878000000002</v>
      </c>
      <c r="AV467">
        <v>69.402439000000001</v>
      </c>
      <c r="AW467">
        <v>68.268293</v>
      </c>
      <c r="AX467">
        <v>67.780488000000005</v>
      </c>
      <c r="AY467">
        <v>67.573171000000002</v>
      </c>
      <c r="AZ467">
        <v>66.487804999999994</v>
      </c>
      <c r="BA467">
        <v>65.243902000000006</v>
      </c>
      <c r="BB467">
        <v>67.829267999999999</v>
      </c>
      <c r="BC467">
        <v>71.243902000000006</v>
      </c>
      <c r="BD467">
        <v>75.707317000000003</v>
      </c>
      <c r="BE467">
        <v>79.682927000000007</v>
      </c>
      <c r="BF467">
        <v>84.109756000000004</v>
      </c>
      <c r="BG467">
        <v>86.109756000000004</v>
      </c>
      <c r="BH467">
        <v>88.475610000000003</v>
      </c>
      <c r="BI467">
        <v>90.268293</v>
      </c>
      <c r="BJ467">
        <v>89.317072999999993</v>
      </c>
      <c r="BK467">
        <v>89.329267999999999</v>
      </c>
      <c r="BL467">
        <v>88.060975999999997</v>
      </c>
      <c r="BM467">
        <v>85.939024000000003</v>
      </c>
      <c r="BN467">
        <v>82.390243999999996</v>
      </c>
      <c r="BO467">
        <v>77.548779999999994</v>
      </c>
      <c r="BP467">
        <v>73.512195000000006</v>
      </c>
      <c r="BQ467">
        <v>71.792682999999997</v>
      </c>
      <c r="BR467">
        <v>70.963414999999998</v>
      </c>
      <c r="DO467">
        <v>18</v>
      </c>
      <c r="DP467">
        <v>19</v>
      </c>
    </row>
    <row r="468" spans="1:120" x14ac:dyDescent="0.3">
      <c r="A468" t="str">
        <f t="shared" si="7"/>
        <v>sublap_id-SLAP_PGFG_Elect DA 1-4 (1PM-9PM)_44735_18-19</v>
      </c>
      <c r="B468" t="s">
        <v>61</v>
      </c>
      <c r="C468" t="s">
        <v>274</v>
      </c>
      <c r="D468" t="s">
        <v>60</v>
      </c>
      <c r="E468" t="s">
        <v>275</v>
      </c>
      <c r="F468" t="s">
        <v>60</v>
      </c>
      <c r="G468" t="s">
        <v>60</v>
      </c>
      <c r="H468" t="s">
        <v>60</v>
      </c>
      <c r="I468" t="s">
        <v>60</v>
      </c>
      <c r="J468" t="s">
        <v>60</v>
      </c>
      <c r="K468" t="s">
        <v>195</v>
      </c>
      <c r="L468" s="10">
        <v>44735</v>
      </c>
      <c r="M468">
        <v>18</v>
      </c>
      <c r="N468">
        <v>19</v>
      </c>
      <c r="O468" t="s">
        <v>245</v>
      </c>
      <c r="P468">
        <v>15</v>
      </c>
      <c r="Q468">
        <v>15</v>
      </c>
      <c r="R468">
        <v>0</v>
      </c>
      <c r="S468">
        <v>0</v>
      </c>
      <c r="T468">
        <v>0</v>
      </c>
      <c r="U468">
        <v>1</v>
      </c>
      <c r="V468">
        <v>1</v>
      </c>
      <c r="AU468">
        <v>58</v>
      </c>
      <c r="AV468">
        <v>58</v>
      </c>
      <c r="AW468">
        <v>58.5</v>
      </c>
      <c r="AX468">
        <v>58.5</v>
      </c>
      <c r="AY468">
        <v>57.5</v>
      </c>
      <c r="AZ468">
        <v>57</v>
      </c>
      <c r="BA468">
        <v>57.5</v>
      </c>
      <c r="BB468">
        <v>61.5</v>
      </c>
      <c r="BC468">
        <v>65</v>
      </c>
      <c r="BD468">
        <v>69.5</v>
      </c>
      <c r="BE468">
        <v>75.5</v>
      </c>
      <c r="BF468">
        <v>81.5</v>
      </c>
      <c r="BG468">
        <v>86</v>
      </c>
      <c r="BH468">
        <v>87.5</v>
      </c>
      <c r="BI468">
        <v>87.5</v>
      </c>
      <c r="BJ468">
        <v>87</v>
      </c>
      <c r="BK468">
        <v>87</v>
      </c>
      <c r="BL468">
        <v>85.5</v>
      </c>
      <c r="BM468">
        <v>82.5</v>
      </c>
      <c r="BN468">
        <v>76.5</v>
      </c>
      <c r="BO468">
        <v>70.5</v>
      </c>
      <c r="BP468">
        <v>66</v>
      </c>
      <c r="BQ468">
        <v>62</v>
      </c>
      <c r="BR468">
        <v>59</v>
      </c>
      <c r="DO468">
        <v>18</v>
      </c>
      <c r="DP468">
        <v>19</v>
      </c>
    </row>
    <row r="469" spans="1:120" x14ac:dyDescent="0.3">
      <c r="A469" t="str">
        <f t="shared" si="7"/>
        <v>sublap_id-SLAP_PGSB_Elect DA 1-4 (1PM-9PM)_44735_15-18</v>
      </c>
      <c r="B469" t="s">
        <v>61</v>
      </c>
      <c r="C469" t="s">
        <v>262</v>
      </c>
      <c r="D469" t="s">
        <v>60</v>
      </c>
      <c r="E469" t="s">
        <v>263</v>
      </c>
      <c r="F469" t="s">
        <v>60</v>
      </c>
      <c r="G469" t="s">
        <v>60</v>
      </c>
      <c r="H469" t="s">
        <v>60</v>
      </c>
      <c r="I469" t="s">
        <v>60</v>
      </c>
      <c r="J469" t="s">
        <v>60</v>
      </c>
      <c r="K469" t="s">
        <v>195</v>
      </c>
      <c r="L469" s="10">
        <v>44735</v>
      </c>
      <c r="M469">
        <v>15</v>
      </c>
      <c r="N469">
        <v>18</v>
      </c>
      <c r="O469" t="s">
        <v>245</v>
      </c>
      <c r="P469">
        <v>46</v>
      </c>
      <c r="Q469">
        <v>46</v>
      </c>
      <c r="R469">
        <v>0</v>
      </c>
      <c r="S469">
        <v>1</v>
      </c>
      <c r="T469">
        <v>0</v>
      </c>
      <c r="U469">
        <v>1</v>
      </c>
      <c r="V469">
        <v>1</v>
      </c>
      <c r="AU469">
        <v>69.804348000000005</v>
      </c>
      <c r="AV469">
        <v>67.304348000000005</v>
      </c>
      <c r="AW469">
        <v>66</v>
      </c>
      <c r="AX469">
        <v>65.391304000000005</v>
      </c>
      <c r="AY469">
        <v>64.891304000000005</v>
      </c>
      <c r="AZ469">
        <v>64</v>
      </c>
      <c r="BA469">
        <v>64.195651999999995</v>
      </c>
      <c r="BB469">
        <v>66</v>
      </c>
      <c r="BC469">
        <v>70.195651999999995</v>
      </c>
      <c r="BD469">
        <v>74.891304000000005</v>
      </c>
      <c r="BE469">
        <v>78.782608999999994</v>
      </c>
      <c r="BF469">
        <v>82.5</v>
      </c>
      <c r="BG469">
        <v>84.695651999999995</v>
      </c>
      <c r="BH469">
        <v>86.5</v>
      </c>
      <c r="BI469">
        <v>87.739130000000003</v>
      </c>
      <c r="BJ469">
        <v>89.043477999999993</v>
      </c>
      <c r="BK469">
        <v>87.760869999999997</v>
      </c>
      <c r="BL469">
        <v>85.760869999999997</v>
      </c>
      <c r="BM469">
        <v>84.456522000000007</v>
      </c>
      <c r="BN469">
        <v>79.826087000000001</v>
      </c>
      <c r="BO469">
        <v>73.804348000000005</v>
      </c>
      <c r="BP469">
        <v>71.108695999999995</v>
      </c>
      <c r="BQ469">
        <v>68.5</v>
      </c>
      <c r="BR469">
        <v>67.086956999999998</v>
      </c>
      <c r="DO469">
        <v>15</v>
      </c>
      <c r="DP469">
        <v>18</v>
      </c>
    </row>
    <row r="470" spans="1:120" x14ac:dyDescent="0.3">
      <c r="A470" t="str">
        <f t="shared" si="7"/>
        <v>LCA-Greater Bay Area_Elect DA 1-4 (1PM-9PM)_44735_19-20</v>
      </c>
      <c r="B470" t="s">
        <v>61</v>
      </c>
      <c r="C470" t="s">
        <v>201</v>
      </c>
      <c r="D470" t="s">
        <v>36</v>
      </c>
      <c r="E470" t="s">
        <v>60</v>
      </c>
      <c r="F470" t="s">
        <v>60</v>
      </c>
      <c r="G470" t="s">
        <v>60</v>
      </c>
      <c r="H470" t="s">
        <v>60</v>
      </c>
      <c r="I470" t="s">
        <v>60</v>
      </c>
      <c r="J470" t="s">
        <v>60</v>
      </c>
      <c r="K470" t="s">
        <v>195</v>
      </c>
      <c r="L470" s="10">
        <v>44735</v>
      </c>
      <c r="M470">
        <v>19</v>
      </c>
      <c r="N470">
        <v>20</v>
      </c>
      <c r="O470" t="s">
        <v>245</v>
      </c>
      <c r="P470">
        <v>19</v>
      </c>
      <c r="Q470">
        <v>19</v>
      </c>
      <c r="R470">
        <v>0</v>
      </c>
      <c r="S470">
        <v>0</v>
      </c>
      <c r="T470">
        <v>0</v>
      </c>
      <c r="U470">
        <v>1</v>
      </c>
      <c r="V470">
        <v>1</v>
      </c>
      <c r="AU470">
        <v>68.394737000000006</v>
      </c>
      <c r="AV470">
        <v>66.210526000000002</v>
      </c>
      <c r="AW470">
        <v>65.052632000000003</v>
      </c>
      <c r="AX470">
        <v>64.105262999999994</v>
      </c>
      <c r="AY470">
        <v>63.921053000000001</v>
      </c>
      <c r="AZ470">
        <v>63.052632000000003</v>
      </c>
      <c r="BA470">
        <v>63.394736999999999</v>
      </c>
      <c r="BB470">
        <v>66</v>
      </c>
      <c r="BC470">
        <v>69.394737000000006</v>
      </c>
      <c r="BD470">
        <v>72.342105000000004</v>
      </c>
      <c r="BE470">
        <v>75.578946999999999</v>
      </c>
      <c r="BF470">
        <v>78.710526000000002</v>
      </c>
      <c r="BG470">
        <v>81.052632000000003</v>
      </c>
      <c r="BH470">
        <v>82.078946999999999</v>
      </c>
      <c r="BI470">
        <v>83.894737000000006</v>
      </c>
      <c r="BJ470">
        <v>86</v>
      </c>
      <c r="BK470">
        <v>86.026315999999994</v>
      </c>
      <c r="BL470">
        <v>84.973684000000006</v>
      </c>
      <c r="BM470">
        <v>82.236841999999996</v>
      </c>
      <c r="BN470">
        <v>77.052632000000003</v>
      </c>
      <c r="BO470">
        <v>71.447367999999997</v>
      </c>
      <c r="BP470">
        <v>68.605262999999994</v>
      </c>
      <c r="BQ470">
        <v>66.289473999999998</v>
      </c>
      <c r="BR470">
        <v>65</v>
      </c>
      <c r="DO470">
        <v>19</v>
      </c>
      <c r="DP470">
        <v>20</v>
      </c>
    </row>
    <row r="471" spans="1:120" x14ac:dyDescent="0.3">
      <c r="A471" t="str">
        <f t="shared" si="7"/>
        <v>Size_Grp-20 to 199.99 kW_Elect DA 1-4 (1PM-9PM)_44735_18-19</v>
      </c>
      <c r="B471" t="s">
        <v>61</v>
      </c>
      <c r="C471" t="s">
        <v>193</v>
      </c>
      <c r="D471" t="s">
        <v>60</v>
      </c>
      <c r="E471" t="s">
        <v>60</v>
      </c>
      <c r="F471" t="s">
        <v>60</v>
      </c>
      <c r="G471" t="s">
        <v>60</v>
      </c>
      <c r="H471" t="s">
        <v>60</v>
      </c>
      <c r="I471" t="s">
        <v>60</v>
      </c>
      <c r="J471" t="s">
        <v>100</v>
      </c>
      <c r="K471" t="s">
        <v>195</v>
      </c>
      <c r="L471" s="10">
        <v>44735</v>
      </c>
      <c r="M471">
        <v>18</v>
      </c>
      <c r="N471">
        <v>19</v>
      </c>
      <c r="O471" t="s">
        <v>245</v>
      </c>
      <c r="P471">
        <v>46</v>
      </c>
      <c r="Q471">
        <v>46</v>
      </c>
      <c r="R471">
        <v>0</v>
      </c>
      <c r="S471">
        <v>0</v>
      </c>
      <c r="T471">
        <v>0</v>
      </c>
      <c r="U471">
        <v>1</v>
      </c>
      <c r="V471">
        <v>1</v>
      </c>
      <c r="AU471">
        <v>67.326087000000001</v>
      </c>
      <c r="AV471">
        <v>66.315217000000004</v>
      </c>
      <c r="AW471">
        <v>65.576087000000001</v>
      </c>
      <c r="AX471">
        <v>65.228261000000003</v>
      </c>
      <c r="AY471">
        <v>64.804348000000005</v>
      </c>
      <c r="AZ471">
        <v>63.869565000000001</v>
      </c>
      <c r="BA471">
        <v>63.032609000000001</v>
      </c>
      <c r="BB471">
        <v>65.989130000000003</v>
      </c>
      <c r="BC471">
        <v>69.5</v>
      </c>
      <c r="BD471">
        <v>73.880435000000006</v>
      </c>
      <c r="BE471">
        <v>78.271738999999997</v>
      </c>
      <c r="BF471">
        <v>83.086956999999998</v>
      </c>
      <c r="BG471">
        <v>85.576087000000001</v>
      </c>
      <c r="BH471">
        <v>87.652174000000002</v>
      </c>
      <c r="BI471">
        <v>88.945651999999995</v>
      </c>
      <c r="BJ471">
        <v>88.108695999999995</v>
      </c>
      <c r="BK471">
        <v>88.163043000000002</v>
      </c>
      <c r="BL471">
        <v>86.869564999999994</v>
      </c>
      <c r="BM471">
        <v>84.565217000000004</v>
      </c>
      <c r="BN471">
        <v>80.380435000000006</v>
      </c>
      <c r="BO471">
        <v>75.217391000000006</v>
      </c>
      <c r="BP471">
        <v>71.043477999999993</v>
      </c>
      <c r="BQ471">
        <v>68.793477999999993</v>
      </c>
      <c r="BR471">
        <v>67.532608999999994</v>
      </c>
      <c r="DO471">
        <v>18</v>
      </c>
      <c r="DP471">
        <v>19</v>
      </c>
    </row>
    <row r="472" spans="1:120" x14ac:dyDescent="0.3">
      <c r="A472" t="str">
        <f t="shared" si="7"/>
        <v>AutoDR-No_Elect DA 1-4 (1PM-9PM)_44735_18-18</v>
      </c>
      <c r="B472" t="s">
        <v>61</v>
      </c>
      <c r="C472" t="s">
        <v>297</v>
      </c>
      <c r="D472" t="s">
        <v>60</v>
      </c>
      <c r="E472" t="s">
        <v>60</v>
      </c>
      <c r="F472" t="s">
        <v>60</v>
      </c>
      <c r="G472" t="s">
        <v>60</v>
      </c>
      <c r="H472" t="s">
        <v>96</v>
      </c>
      <c r="I472" t="s">
        <v>60</v>
      </c>
      <c r="J472" t="s">
        <v>60</v>
      </c>
      <c r="K472" t="s">
        <v>195</v>
      </c>
      <c r="L472" s="10">
        <v>44735</v>
      </c>
      <c r="M472">
        <v>18</v>
      </c>
      <c r="N472">
        <v>18</v>
      </c>
      <c r="O472" t="s">
        <v>245</v>
      </c>
      <c r="P472">
        <v>14</v>
      </c>
      <c r="Q472">
        <v>14</v>
      </c>
      <c r="R472">
        <v>0</v>
      </c>
      <c r="S472">
        <v>0</v>
      </c>
      <c r="T472">
        <v>1</v>
      </c>
      <c r="U472">
        <v>1</v>
      </c>
      <c r="V472">
        <v>1</v>
      </c>
      <c r="AU472">
        <v>64.107142999999994</v>
      </c>
      <c r="AV472">
        <v>63.142856999999999</v>
      </c>
      <c r="AW472">
        <v>61.714286000000001</v>
      </c>
      <c r="AX472">
        <v>61.071429000000002</v>
      </c>
      <c r="AY472">
        <v>59.75</v>
      </c>
      <c r="AZ472">
        <v>59.25</v>
      </c>
      <c r="BA472">
        <v>59.428570999999998</v>
      </c>
      <c r="BB472">
        <v>63.107143000000001</v>
      </c>
      <c r="BC472">
        <v>68.214286000000001</v>
      </c>
      <c r="BD472">
        <v>74</v>
      </c>
      <c r="BE472">
        <v>77.428571000000005</v>
      </c>
      <c r="BF472">
        <v>82.142857000000006</v>
      </c>
      <c r="BG472">
        <v>87.928571000000005</v>
      </c>
      <c r="BH472">
        <v>89.75</v>
      </c>
      <c r="BI472">
        <v>92</v>
      </c>
      <c r="BJ472">
        <v>92.785713999999999</v>
      </c>
      <c r="BK472">
        <v>92.142857000000006</v>
      </c>
      <c r="BL472">
        <v>90.964286000000001</v>
      </c>
      <c r="BM472">
        <v>89.25</v>
      </c>
      <c r="BN472">
        <v>82.928571000000005</v>
      </c>
      <c r="BO472">
        <v>74.357142999999994</v>
      </c>
      <c r="BP472">
        <v>68.892857000000006</v>
      </c>
      <c r="BQ472">
        <v>64.892857000000006</v>
      </c>
      <c r="BR472">
        <v>61.892856999999999</v>
      </c>
      <c r="DO472">
        <v>18</v>
      </c>
      <c r="DP472">
        <v>18</v>
      </c>
    </row>
    <row r="473" spans="1:120" x14ac:dyDescent="0.3">
      <c r="A473" t="str">
        <f t="shared" si="7"/>
        <v>All_Elect DA 1-4 (1PM-9PM)_44735_15-18</v>
      </c>
      <c r="B473" t="s">
        <v>61</v>
      </c>
      <c r="C473" t="s">
        <v>60</v>
      </c>
      <c r="D473" t="s">
        <v>60</v>
      </c>
      <c r="E473" t="s">
        <v>60</v>
      </c>
      <c r="F473" t="s">
        <v>60</v>
      </c>
      <c r="G473" t="s">
        <v>60</v>
      </c>
      <c r="H473" t="s">
        <v>60</v>
      </c>
      <c r="I473" t="s">
        <v>60</v>
      </c>
      <c r="J473" t="s">
        <v>60</v>
      </c>
      <c r="K473" t="s">
        <v>195</v>
      </c>
      <c r="L473" s="10">
        <v>44735</v>
      </c>
      <c r="M473">
        <v>15</v>
      </c>
      <c r="N473">
        <v>18</v>
      </c>
      <c r="O473" t="s">
        <v>245</v>
      </c>
      <c r="P473">
        <v>46</v>
      </c>
      <c r="Q473">
        <v>46</v>
      </c>
      <c r="R473">
        <v>0</v>
      </c>
      <c r="S473">
        <v>1</v>
      </c>
      <c r="T473">
        <v>0</v>
      </c>
      <c r="U473">
        <v>1</v>
      </c>
      <c r="V473">
        <v>1</v>
      </c>
      <c r="AU473">
        <v>69.804348000000005</v>
      </c>
      <c r="AV473">
        <v>67.304348000000005</v>
      </c>
      <c r="AW473">
        <v>66</v>
      </c>
      <c r="AX473">
        <v>65.391304000000005</v>
      </c>
      <c r="AY473">
        <v>64.891304000000005</v>
      </c>
      <c r="AZ473">
        <v>64</v>
      </c>
      <c r="BA473">
        <v>64.195651999999995</v>
      </c>
      <c r="BB473">
        <v>66</v>
      </c>
      <c r="BC473">
        <v>70.195651999999995</v>
      </c>
      <c r="BD473">
        <v>74.891304000000005</v>
      </c>
      <c r="BE473">
        <v>78.782608999999994</v>
      </c>
      <c r="BF473">
        <v>82.5</v>
      </c>
      <c r="BG473">
        <v>84.695651999999995</v>
      </c>
      <c r="BH473">
        <v>86.5</v>
      </c>
      <c r="BI473">
        <v>87.739130000000003</v>
      </c>
      <c r="BJ473">
        <v>89.043477999999993</v>
      </c>
      <c r="BK473">
        <v>87.760869999999997</v>
      </c>
      <c r="BL473">
        <v>85.760869999999997</v>
      </c>
      <c r="BM473">
        <v>84.456522000000007</v>
      </c>
      <c r="BN473">
        <v>79.826087000000001</v>
      </c>
      <c r="BO473">
        <v>73.804348000000005</v>
      </c>
      <c r="BP473">
        <v>71.108695999999995</v>
      </c>
      <c r="BQ473">
        <v>68.5</v>
      </c>
      <c r="BR473">
        <v>67.086956999999998</v>
      </c>
      <c r="DO473">
        <v>15</v>
      </c>
      <c r="DP473">
        <v>18</v>
      </c>
    </row>
    <row r="474" spans="1:120" x14ac:dyDescent="0.3">
      <c r="A474" t="str">
        <f t="shared" si="7"/>
        <v>Aggregator-CPower_Elect DA 1-4 (1PM-9PM)_44735_15-18</v>
      </c>
      <c r="B474" t="s">
        <v>61</v>
      </c>
      <c r="C474" t="s">
        <v>207</v>
      </c>
      <c r="D474" t="s">
        <v>60</v>
      </c>
      <c r="E474" t="s">
        <v>60</v>
      </c>
      <c r="F474" t="s">
        <v>41</v>
      </c>
      <c r="G474" t="s">
        <v>60</v>
      </c>
      <c r="H474" t="s">
        <v>60</v>
      </c>
      <c r="I474" t="s">
        <v>60</v>
      </c>
      <c r="J474" t="s">
        <v>60</v>
      </c>
      <c r="K474" t="s">
        <v>195</v>
      </c>
      <c r="L474" s="10">
        <v>44735</v>
      </c>
      <c r="M474">
        <v>15</v>
      </c>
      <c r="N474">
        <v>18</v>
      </c>
      <c r="O474" t="s">
        <v>245</v>
      </c>
      <c r="P474">
        <v>46</v>
      </c>
      <c r="Q474">
        <v>46</v>
      </c>
      <c r="R474">
        <v>0</v>
      </c>
      <c r="S474">
        <v>1</v>
      </c>
      <c r="T474">
        <v>0</v>
      </c>
      <c r="U474">
        <v>1</v>
      </c>
      <c r="V474">
        <v>1</v>
      </c>
      <c r="AU474">
        <v>69.804348000000005</v>
      </c>
      <c r="AV474">
        <v>67.304348000000005</v>
      </c>
      <c r="AW474">
        <v>66</v>
      </c>
      <c r="AX474">
        <v>65.391304000000005</v>
      </c>
      <c r="AY474">
        <v>64.891304000000005</v>
      </c>
      <c r="AZ474">
        <v>64</v>
      </c>
      <c r="BA474">
        <v>64.195651999999995</v>
      </c>
      <c r="BB474">
        <v>66</v>
      </c>
      <c r="BC474">
        <v>70.195651999999995</v>
      </c>
      <c r="BD474">
        <v>74.891304000000005</v>
      </c>
      <c r="BE474">
        <v>78.782608999999994</v>
      </c>
      <c r="BF474">
        <v>82.5</v>
      </c>
      <c r="BG474">
        <v>84.695651999999995</v>
      </c>
      <c r="BH474">
        <v>86.5</v>
      </c>
      <c r="BI474">
        <v>87.739130000000003</v>
      </c>
      <c r="BJ474">
        <v>89.043477999999993</v>
      </c>
      <c r="BK474">
        <v>87.760869999999997</v>
      </c>
      <c r="BL474">
        <v>85.760869999999997</v>
      </c>
      <c r="BM474">
        <v>84.456522000000007</v>
      </c>
      <c r="BN474">
        <v>79.826087000000001</v>
      </c>
      <c r="BO474">
        <v>73.804348000000005</v>
      </c>
      <c r="BP474">
        <v>71.108695999999995</v>
      </c>
      <c r="BQ474">
        <v>68.5</v>
      </c>
      <c r="BR474">
        <v>67.086956999999998</v>
      </c>
      <c r="DO474">
        <v>15</v>
      </c>
      <c r="DP474">
        <v>18</v>
      </c>
    </row>
    <row r="475" spans="1:120" x14ac:dyDescent="0.3">
      <c r="A475" t="str">
        <f t="shared" si="7"/>
        <v>AutoDR-No_Elect DA 1-4 (1PM-9PM)_44735_19-20</v>
      </c>
      <c r="B475" t="s">
        <v>61</v>
      </c>
      <c r="C475" t="s">
        <v>297</v>
      </c>
      <c r="D475" t="s">
        <v>60</v>
      </c>
      <c r="E475" t="s">
        <v>60</v>
      </c>
      <c r="F475" t="s">
        <v>60</v>
      </c>
      <c r="G475" t="s">
        <v>60</v>
      </c>
      <c r="H475" t="s">
        <v>96</v>
      </c>
      <c r="I475" t="s">
        <v>60</v>
      </c>
      <c r="J475" t="s">
        <v>60</v>
      </c>
      <c r="K475" t="s">
        <v>195</v>
      </c>
      <c r="L475" s="10">
        <v>44735</v>
      </c>
      <c r="M475">
        <v>19</v>
      </c>
      <c r="N475">
        <v>20</v>
      </c>
      <c r="O475" t="s">
        <v>245</v>
      </c>
      <c r="P475">
        <v>17</v>
      </c>
      <c r="Q475">
        <v>17</v>
      </c>
      <c r="R475">
        <v>0</v>
      </c>
      <c r="S475">
        <v>0</v>
      </c>
      <c r="T475">
        <v>0</v>
      </c>
      <c r="U475">
        <v>1</v>
      </c>
      <c r="V475">
        <v>1</v>
      </c>
      <c r="AU475">
        <v>68.352941000000001</v>
      </c>
      <c r="AV475">
        <v>66.176471000000006</v>
      </c>
      <c r="AW475">
        <v>65.029411999999994</v>
      </c>
      <c r="AX475">
        <v>64.088234999999997</v>
      </c>
      <c r="AY475">
        <v>63.911765000000003</v>
      </c>
      <c r="AZ475">
        <v>63.029412000000001</v>
      </c>
      <c r="BA475">
        <v>63.382353000000002</v>
      </c>
      <c r="BB475">
        <v>66</v>
      </c>
      <c r="BC475">
        <v>69.382352999999995</v>
      </c>
      <c r="BD475">
        <v>72.294117999999997</v>
      </c>
      <c r="BE475">
        <v>75.529411999999994</v>
      </c>
      <c r="BF475">
        <v>78.617647000000005</v>
      </c>
      <c r="BG475">
        <v>80.970588000000006</v>
      </c>
      <c r="BH475">
        <v>81.970588000000006</v>
      </c>
      <c r="BI475">
        <v>83.735293999999996</v>
      </c>
      <c r="BJ475">
        <v>85.852941000000001</v>
      </c>
      <c r="BK475">
        <v>85.882352999999995</v>
      </c>
      <c r="BL475">
        <v>84.852941000000001</v>
      </c>
      <c r="BM475">
        <v>82.088234999999997</v>
      </c>
      <c r="BN475">
        <v>76.941175999999999</v>
      </c>
      <c r="BO475">
        <v>71.382352999999995</v>
      </c>
      <c r="BP475">
        <v>68.529411999999994</v>
      </c>
      <c r="BQ475">
        <v>66.235293999999996</v>
      </c>
      <c r="BR475">
        <v>64.970588000000006</v>
      </c>
      <c r="CT475" s="11"/>
      <c r="DB475" s="11"/>
      <c r="DL475" s="11"/>
      <c r="DM475" s="11"/>
      <c r="DN475" s="11"/>
      <c r="DO475">
        <v>19</v>
      </c>
      <c r="DP475">
        <v>20</v>
      </c>
    </row>
    <row r="476" spans="1:120" x14ac:dyDescent="0.3">
      <c r="A476" t="str">
        <f t="shared" si="7"/>
        <v>Size_Grp-20 to 199.99 kW_Elect DA 1-4 (1PM-9PM)_44735_18-18</v>
      </c>
      <c r="B476" t="s">
        <v>61</v>
      </c>
      <c r="C476" t="s">
        <v>193</v>
      </c>
      <c r="D476" t="s">
        <v>60</v>
      </c>
      <c r="E476" t="s">
        <v>60</v>
      </c>
      <c r="F476" t="s">
        <v>60</v>
      </c>
      <c r="G476" t="s">
        <v>60</v>
      </c>
      <c r="H476" t="s">
        <v>60</v>
      </c>
      <c r="I476" t="s">
        <v>60</v>
      </c>
      <c r="J476" t="s">
        <v>100</v>
      </c>
      <c r="K476" t="s">
        <v>195</v>
      </c>
      <c r="L476" s="10">
        <v>44735</v>
      </c>
      <c r="M476">
        <v>18</v>
      </c>
      <c r="N476">
        <v>18</v>
      </c>
      <c r="O476" t="s">
        <v>245</v>
      </c>
      <c r="P476">
        <v>11</v>
      </c>
      <c r="Q476">
        <v>11</v>
      </c>
      <c r="R476">
        <v>0</v>
      </c>
      <c r="S476">
        <v>0</v>
      </c>
      <c r="T476">
        <v>1</v>
      </c>
      <c r="U476">
        <v>1</v>
      </c>
      <c r="V476">
        <v>1</v>
      </c>
      <c r="AU476">
        <v>63.181818</v>
      </c>
      <c r="AV476">
        <v>62.363636</v>
      </c>
      <c r="AW476">
        <v>61.227272999999997</v>
      </c>
      <c r="AX476">
        <v>60.681818</v>
      </c>
      <c r="AY476">
        <v>59.409090999999997</v>
      </c>
      <c r="AZ476">
        <v>58.909090999999997</v>
      </c>
      <c r="BA476">
        <v>59.136364</v>
      </c>
      <c r="BB476">
        <v>62.863636</v>
      </c>
      <c r="BC476">
        <v>67.727272999999997</v>
      </c>
      <c r="BD476">
        <v>73.318181999999993</v>
      </c>
      <c r="BE476">
        <v>77.136364</v>
      </c>
      <c r="BF476">
        <v>82.045455000000004</v>
      </c>
      <c r="BG476">
        <v>87.636364</v>
      </c>
      <c r="BH476">
        <v>89.409091000000004</v>
      </c>
      <c r="BI476">
        <v>91.318181999999993</v>
      </c>
      <c r="BJ476">
        <v>91.909091000000004</v>
      </c>
      <c r="BK476">
        <v>91.363636</v>
      </c>
      <c r="BL476">
        <v>90.136364</v>
      </c>
      <c r="BM476">
        <v>88.227272999999997</v>
      </c>
      <c r="BN476">
        <v>81.954544999999996</v>
      </c>
      <c r="BO476">
        <v>73.772727000000003</v>
      </c>
      <c r="BP476">
        <v>68.454544999999996</v>
      </c>
      <c r="BQ476">
        <v>64.454544999999996</v>
      </c>
      <c r="BR476">
        <v>61.454545000000003</v>
      </c>
      <c r="DO476">
        <v>18</v>
      </c>
      <c r="DP476">
        <v>18</v>
      </c>
    </row>
    <row r="477" spans="1:120" x14ac:dyDescent="0.3">
      <c r="A477" t="str">
        <f t="shared" si="7"/>
        <v>Size_Grp-20 to 199.99 kW_Elect DA 1-4 (1PM-9PM)_44735_15-18</v>
      </c>
      <c r="B477" t="s">
        <v>61</v>
      </c>
      <c r="C477" t="s">
        <v>193</v>
      </c>
      <c r="D477" t="s">
        <v>60</v>
      </c>
      <c r="E477" t="s">
        <v>60</v>
      </c>
      <c r="F477" t="s">
        <v>60</v>
      </c>
      <c r="G477" t="s">
        <v>60</v>
      </c>
      <c r="H477" t="s">
        <v>60</v>
      </c>
      <c r="I477" t="s">
        <v>60</v>
      </c>
      <c r="J477" t="s">
        <v>100</v>
      </c>
      <c r="K477" t="s">
        <v>195</v>
      </c>
      <c r="L477" s="10">
        <v>44735</v>
      </c>
      <c r="M477">
        <v>15</v>
      </c>
      <c r="N477">
        <v>18</v>
      </c>
      <c r="O477" t="s">
        <v>245</v>
      </c>
      <c r="P477">
        <v>38</v>
      </c>
      <c r="Q477">
        <v>38</v>
      </c>
      <c r="R477">
        <v>0</v>
      </c>
      <c r="S477">
        <v>0</v>
      </c>
      <c r="T477">
        <v>0</v>
      </c>
      <c r="U477">
        <v>1</v>
      </c>
      <c r="V477">
        <v>1</v>
      </c>
      <c r="AU477">
        <v>69.776315999999994</v>
      </c>
      <c r="AV477">
        <v>67.276315999999994</v>
      </c>
      <c r="AW477">
        <v>66</v>
      </c>
      <c r="AX477">
        <v>65.447367999999997</v>
      </c>
      <c r="AY477">
        <v>64.947367999999997</v>
      </c>
      <c r="AZ477">
        <v>64</v>
      </c>
      <c r="BA477">
        <v>64.223684000000006</v>
      </c>
      <c r="BB477">
        <v>66</v>
      </c>
      <c r="BC477">
        <v>70.223684000000006</v>
      </c>
      <c r="BD477">
        <v>74.947367999999997</v>
      </c>
      <c r="BE477">
        <v>78.894737000000006</v>
      </c>
      <c r="BF477">
        <v>82.5</v>
      </c>
      <c r="BG477">
        <v>84.723684000000006</v>
      </c>
      <c r="BH477">
        <v>86.5</v>
      </c>
      <c r="BI477">
        <v>87.486841999999996</v>
      </c>
      <c r="BJ477">
        <v>88.763158000000004</v>
      </c>
      <c r="BK477">
        <v>87.368420999999998</v>
      </c>
      <c r="BL477">
        <v>85.368420999999998</v>
      </c>
      <c r="BM477">
        <v>84.092105000000004</v>
      </c>
      <c r="BN477">
        <v>79.657894999999996</v>
      </c>
      <c r="BO477">
        <v>73.776315999999994</v>
      </c>
      <c r="BP477">
        <v>71.052632000000003</v>
      </c>
      <c r="BQ477">
        <v>68.5</v>
      </c>
      <c r="BR477">
        <v>67.171053000000001</v>
      </c>
      <c r="DO477">
        <v>15</v>
      </c>
      <c r="DP477">
        <v>18</v>
      </c>
    </row>
    <row r="478" spans="1:120" x14ac:dyDescent="0.3">
      <c r="A478" t="str">
        <f t="shared" si="7"/>
        <v>Industry_Type-5. Offices, Hotels, Finance, Services_Elect DA 1-4 (1PM-9PM)_44735_19-20</v>
      </c>
      <c r="B478" t="s">
        <v>61</v>
      </c>
      <c r="C478" t="s">
        <v>197</v>
      </c>
      <c r="D478" t="s">
        <v>60</v>
      </c>
      <c r="E478" t="s">
        <v>60</v>
      </c>
      <c r="F478" t="s">
        <v>60</v>
      </c>
      <c r="G478" t="s">
        <v>37</v>
      </c>
      <c r="H478" t="s">
        <v>60</v>
      </c>
      <c r="I478" t="s">
        <v>60</v>
      </c>
      <c r="J478" t="s">
        <v>60</v>
      </c>
      <c r="K478" t="s">
        <v>195</v>
      </c>
      <c r="L478" s="10">
        <v>44735</v>
      </c>
      <c r="M478">
        <v>19</v>
      </c>
      <c r="N478">
        <v>20</v>
      </c>
      <c r="O478" t="s">
        <v>245</v>
      </c>
      <c r="P478">
        <v>1</v>
      </c>
      <c r="Q478">
        <v>1</v>
      </c>
      <c r="R478">
        <v>0</v>
      </c>
      <c r="S478">
        <v>0</v>
      </c>
      <c r="T478">
        <v>1</v>
      </c>
      <c r="U478">
        <v>0</v>
      </c>
      <c r="V478">
        <v>1</v>
      </c>
      <c r="AU478">
        <v>67.5</v>
      </c>
      <c r="AV478">
        <v>65.5</v>
      </c>
      <c r="AW478">
        <v>64.5</v>
      </c>
      <c r="AX478">
        <v>63.5</v>
      </c>
      <c r="AY478">
        <v>63.5</v>
      </c>
      <c r="AZ478">
        <v>62.5</v>
      </c>
      <c r="BA478">
        <v>63</v>
      </c>
      <c r="BB478">
        <v>66</v>
      </c>
      <c r="BC478">
        <v>69</v>
      </c>
      <c r="BD478">
        <v>71</v>
      </c>
      <c r="BE478">
        <v>74</v>
      </c>
      <c r="BF478">
        <v>76.5</v>
      </c>
      <c r="BG478">
        <v>79</v>
      </c>
      <c r="BH478">
        <v>79.5</v>
      </c>
      <c r="BI478">
        <v>81</v>
      </c>
      <c r="BJ478">
        <v>83.5</v>
      </c>
      <c r="BK478">
        <v>84</v>
      </c>
      <c r="BL478">
        <v>83.5</v>
      </c>
      <c r="BM478">
        <v>80</v>
      </c>
      <c r="BN478">
        <v>75</v>
      </c>
      <c r="BO478">
        <v>70</v>
      </c>
      <c r="BP478">
        <v>67</v>
      </c>
      <c r="BQ478">
        <v>65</v>
      </c>
      <c r="BR478">
        <v>64</v>
      </c>
      <c r="DO478">
        <v>19</v>
      </c>
      <c r="DP478">
        <v>20</v>
      </c>
    </row>
    <row r="479" spans="1:120" x14ac:dyDescent="0.3">
      <c r="A479" t="str">
        <f t="shared" si="7"/>
        <v>LCA-Northern Coast_Elect DA 1-4 (1PM-9PM)_44735_18-19</v>
      </c>
      <c r="B479" t="s">
        <v>61</v>
      </c>
      <c r="C479" t="s">
        <v>212</v>
      </c>
      <c r="D479" t="s">
        <v>103</v>
      </c>
      <c r="E479" t="s">
        <v>60</v>
      </c>
      <c r="F479" t="s">
        <v>60</v>
      </c>
      <c r="G479" t="s">
        <v>60</v>
      </c>
      <c r="H479" t="s">
        <v>60</v>
      </c>
      <c r="I479" t="s">
        <v>60</v>
      </c>
      <c r="J479" t="s">
        <v>60</v>
      </c>
      <c r="K479" t="s">
        <v>195</v>
      </c>
      <c r="L479" s="10">
        <v>44735</v>
      </c>
      <c r="M479">
        <v>18</v>
      </c>
      <c r="N479">
        <v>19</v>
      </c>
      <c r="O479" t="s">
        <v>245</v>
      </c>
      <c r="P479">
        <v>15</v>
      </c>
      <c r="Q479">
        <v>15</v>
      </c>
      <c r="R479">
        <v>0</v>
      </c>
      <c r="S479">
        <v>0</v>
      </c>
      <c r="T479">
        <v>0</v>
      </c>
      <c r="U479">
        <v>1</v>
      </c>
      <c r="V479">
        <v>1</v>
      </c>
      <c r="AU479">
        <v>58</v>
      </c>
      <c r="AV479">
        <v>58</v>
      </c>
      <c r="AW479">
        <v>58.5</v>
      </c>
      <c r="AX479">
        <v>58.5</v>
      </c>
      <c r="AY479">
        <v>57.5</v>
      </c>
      <c r="AZ479">
        <v>57</v>
      </c>
      <c r="BA479">
        <v>57.5</v>
      </c>
      <c r="BB479">
        <v>61.5</v>
      </c>
      <c r="BC479">
        <v>65</v>
      </c>
      <c r="BD479">
        <v>69.5</v>
      </c>
      <c r="BE479">
        <v>75.5</v>
      </c>
      <c r="BF479">
        <v>81.5</v>
      </c>
      <c r="BG479">
        <v>86</v>
      </c>
      <c r="BH479">
        <v>87.5</v>
      </c>
      <c r="BI479">
        <v>87.5</v>
      </c>
      <c r="BJ479">
        <v>87</v>
      </c>
      <c r="BK479">
        <v>87</v>
      </c>
      <c r="BL479">
        <v>85.5</v>
      </c>
      <c r="BM479">
        <v>82.5</v>
      </c>
      <c r="BN479">
        <v>76.5</v>
      </c>
      <c r="BO479">
        <v>70.5</v>
      </c>
      <c r="BP479">
        <v>66</v>
      </c>
      <c r="BQ479">
        <v>62</v>
      </c>
      <c r="BR479">
        <v>59</v>
      </c>
      <c r="DO479">
        <v>18</v>
      </c>
      <c r="DP479">
        <v>19</v>
      </c>
    </row>
    <row r="480" spans="1:120" x14ac:dyDescent="0.3">
      <c r="A480" t="str">
        <f t="shared" si="7"/>
        <v>Size_Grp-Below 20 kW_Elect DA 1-4 (1PM-9PM)_44735_18-19</v>
      </c>
      <c r="B480" t="s">
        <v>61</v>
      </c>
      <c r="C480" t="s">
        <v>246</v>
      </c>
      <c r="D480" t="s">
        <v>60</v>
      </c>
      <c r="E480" t="s">
        <v>60</v>
      </c>
      <c r="F480" t="s">
        <v>60</v>
      </c>
      <c r="G480" t="s">
        <v>60</v>
      </c>
      <c r="H480" t="s">
        <v>60</v>
      </c>
      <c r="I480" t="s">
        <v>60</v>
      </c>
      <c r="J480" t="s">
        <v>247</v>
      </c>
      <c r="K480" t="s">
        <v>195</v>
      </c>
      <c r="L480" s="10">
        <v>44735</v>
      </c>
      <c r="M480">
        <v>18</v>
      </c>
      <c r="N480">
        <v>19</v>
      </c>
      <c r="O480" t="s">
        <v>245</v>
      </c>
      <c r="P480">
        <v>2</v>
      </c>
      <c r="Q480">
        <v>2</v>
      </c>
      <c r="R480">
        <v>0</v>
      </c>
      <c r="S480">
        <v>0</v>
      </c>
      <c r="T480">
        <v>1</v>
      </c>
      <c r="U480">
        <v>0</v>
      </c>
      <c r="V480">
        <v>1</v>
      </c>
      <c r="AU480">
        <v>68</v>
      </c>
      <c r="AV480">
        <v>69.5</v>
      </c>
      <c r="AW480">
        <v>69</v>
      </c>
      <c r="AX480">
        <v>69</v>
      </c>
      <c r="AY480">
        <v>69</v>
      </c>
      <c r="AZ480">
        <v>66.5</v>
      </c>
      <c r="BA480">
        <v>66</v>
      </c>
      <c r="BB480">
        <v>67</v>
      </c>
      <c r="BC480">
        <v>72.5</v>
      </c>
      <c r="BD480">
        <v>78</v>
      </c>
      <c r="BE480">
        <v>83.5</v>
      </c>
      <c r="BF480">
        <v>88.5</v>
      </c>
      <c r="BG480">
        <v>90</v>
      </c>
      <c r="BH480">
        <v>91</v>
      </c>
      <c r="BI480">
        <v>91</v>
      </c>
      <c r="BJ480">
        <v>91</v>
      </c>
      <c r="BK480">
        <v>90</v>
      </c>
      <c r="BL480">
        <v>88.5</v>
      </c>
      <c r="BM480">
        <v>86.5</v>
      </c>
      <c r="BN480">
        <v>85</v>
      </c>
      <c r="BO480">
        <v>79.5</v>
      </c>
      <c r="BP480">
        <v>75</v>
      </c>
      <c r="BQ480">
        <v>73.5</v>
      </c>
      <c r="BR480">
        <v>72</v>
      </c>
      <c r="DO480">
        <v>18</v>
      </c>
      <c r="DP480">
        <v>19</v>
      </c>
    </row>
    <row r="481" spans="1:121" x14ac:dyDescent="0.3">
      <c r="A481" t="str">
        <f t="shared" si="7"/>
        <v>Size_Grp-200 kW and above_Elect DA 1-4 (1PM-9PM)_44735_19-20</v>
      </c>
      <c r="B481" t="s">
        <v>61</v>
      </c>
      <c r="C481" t="s">
        <v>199</v>
      </c>
      <c r="D481" t="s">
        <v>60</v>
      </c>
      <c r="E481" t="s">
        <v>60</v>
      </c>
      <c r="F481" t="s">
        <v>60</v>
      </c>
      <c r="G481" t="s">
        <v>60</v>
      </c>
      <c r="H481" t="s">
        <v>60</v>
      </c>
      <c r="I481" t="s">
        <v>60</v>
      </c>
      <c r="J481" t="s">
        <v>101</v>
      </c>
      <c r="K481" t="s">
        <v>195</v>
      </c>
      <c r="L481" s="10">
        <v>44735</v>
      </c>
      <c r="M481">
        <v>19</v>
      </c>
      <c r="N481">
        <v>20</v>
      </c>
      <c r="O481" t="s">
        <v>245</v>
      </c>
      <c r="P481">
        <v>2</v>
      </c>
      <c r="Q481">
        <v>2</v>
      </c>
      <c r="R481">
        <v>0</v>
      </c>
      <c r="S481">
        <v>0</v>
      </c>
      <c r="T481">
        <v>1</v>
      </c>
      <c r="U481">
        <v>1</v>
      </c>
      <c r="V481">
        <v>1</v>
      </c>
      <c r="AU481">
        <v>68.75</v>
      </c>
      <c r="AV481">
        <v>66.5</v>
      </c>
      <c r="AW481">
        <v>65.25</v>
      </c>
      <c r="AX481">
        <v>64.25</v>
      </c>
      <c r="AY481">
        <v>64</v>
      </c>
      <c r="AZ481">
        <v>63.25</v>
      </c>
      <c r="BA481">
        <v>63.5</v>
      </c>
      <c r="BB481">
        <v>66</v>
      </c>
      <c r="BC481">
        <v>69.5</v>
      </c>
      <c r="BD481">
        <v>72.75</v>
      </c>
      <c r="BE481">
        <v>76</v>
      </c>
      <c r="BF481">
        <v>79.5</v>
      </c>
      <c r="BG481">
        <v>81.75</v>
      </c>
      <c r="BH481">
        <v>83</v>
      </c>
      <c r="BI481">
        <v>85.25</v>
      </c>
      <c r="BJ481">
        <v>87.25</v>
      </c>
      <c r="BK481">
        <v>87.25</v>
      </c>
      <c r="BL481">
        <v>86</v>
      </c>
      <c r="BM481">
        <v>83.5</v>
      </c>
      <c r="BN481">
        <v>78</v>
      </c>
      <c r="BO481">
        <v>72</v>
      </c>
      <c r="BP481">
        <v>69.25</v>
      </c>
      <c r="BQ481">
        <v>66.75</v>
      </c>
      <c r="BR481">
        <v>65.25</v>
      </c>
      <c r="CT481" s="11"/>
      <c r="DB481" s="11"/>
      <c r="DL481" s="11"/>
      <c r="DM481" s="11"/>
      <c r="DN481" s="11"/>
      <c r="DO481">
        <v>19</v>
      </c>
      <c r="DP481">
        <v>20</v>
      </c>
    </row>
    <row r="482" spans="1:121" x14ac:dyDescent="0.3">
      <c r="A482" t="str">
        <f t="shared" si="7"/>
        <v>Industry_Type-7. Institutional/Government_Elect DA 1-4 (1PM-9PM)_44735_15-18</v>
      </c>
      <c r="B482" t="s">
        <v>61</v>
      </c>
      <c r="C482" t="s">
        <v>200</v>
      </c>
      <c r="D482" t="s">
        <v>60</v>
      </c>
      <c r="E482" t="s">
        <v>60</v>
      </c>
      <c r="F482" t="s">
        <v>60</v>
      </c>
      <c r="G482" t="s">
        <v>35</v>
      </c>
      <c r="H482" t="s">
        <v>60</v>
      </c>
      <c r="I482" t="s">
        <v>60</v>
      </c>
      <c r="J482" t="s">
        <v>60</v>
      </c>
      <c r="K482" t="s">
        <v>195</v>
      </c>
      <c r="L482" s="10">
        <v>44735</v>
      </c>
      <c r="M482">
        <v>15</v>
      </c>
      <c r="N482">
        <v>18</v>
      </c>
      <c r="O482" t="s">
        <v>245</v>
      </c>
      <c r="P482">
        <v>2</v>
      </c>
      <c r="Q482">
        <v>2</v>
      </c>
      <c r="R482">
        <v>0</v>
      </c>
      <c r="S482">
        <v>1</v>
      </c>
      <c r="T482">
        <v>1</v>
      </c>
      <c r="U482">
        <v>1</v>
      </c>
      <c r="V482">
        <v>1</v>
      </c>
      <c r="AU482">
        <v>70</v>
      </c>
      <c r="AV482">
        <v>67.5</v>
      </c>
      <c r="AW482">
        <v>66</v>
      </c>
      <c r="AX482">
        <v>65</v>
      </c>
      <c r="AY482">
        <v>64.5</v>
      </c>
      <c r="AZ482">
        <v>64</v>
      </c>
      <c r="BA482">
        <v>64</v>
      </c>
      <c r="BB482">
        <v>66</v>
      </c>
      <c r="BC482">
        <v>70</v>
      </c>
      <c r="BD482">
        <v>74.5</v>
      </c>
      <c r="BE482">
        <v>78</v>
      </c>
      <c r="BF482">
        <v>82.5</v>
      </c>
      <c r="BG482">
        <v>84.5</v>
      </c>
      <c r="BH482">
        <v>86.5</v>
      </c>
      <c r="BI482">
        <v>89.5</v>
      </c>
      <c r="BJ482">
        <v>91</v>
      </c>
      <c r="BK482">
        <v>90.5</v>
      </c>
      <c r="BL482">
        <v>88.5</v>
      </c>
      <c r="BM482">
        <v>87</v>
      </c>
      <c r="BN482">
        <v>81</v>
      </c>
      <c r="BO482">
        <v>74</v>
      </c>
      <c r="BP482">
        <v>71.5</v>
      </c>
      <c r="BQ482">
        <v>68.5</v>
      </c>
      <c r="BR482">
        <v>66.5</v>
      </c>
      <c r="DO482">
        <v>15</v>
      </c>
      <c r="DP482">
        <v>18</v>
      </c>
    </row>
    <row r="483" spans="1:121" x14ac:dyDescent="0.3">
      <c r="A483" t="str">
        <f t="shared" si="7"/>
        <v>sublap_id-SLAP_PGNB_Elect DA 1-4 (1PM-9PM)_44735_18-18</v>
      </c>
      <c r="B483" t="s">
        <v>61</v>
      </c>
      <c r="C483" t="s">
        <v>276</v>
      </c>
      <c r="D483" t="s">
        <v>60</v>
      </c>
      <c r="E483" t="s">
        <v>277</v>
      </c>
      <c r="F483" t="s">
        <v>60</v>
      </c>
      <c r="G483" t="s">
        <v>60</v>
      </c>
      <c r="H483" t="s">
        <v>60</v>
      </c>
      <c r="I483" t="s">
        <v>60</v>
      </c>
      <c r="J483" t="s">
        <v>60</v>
      </c>
      <c r="K483" t="s">
        <v>195</v>
      </c>
      <c r="L483" s="10">
        <v>44735</v>
      </c>
      <c r="M483">
        <v>18</v>
      </c>
      <c r="N483">
        <v>18</v>
      </c>
      <c r="O483" t="s">
        <v>245</v>
      </c>
      <c r="P483">
        <v>14</v>
      </c>
      <c r="Q483">
        <v>14</v>
      </c>
      <c r="R483">
        <v>0</v>
      </c>
      <c r="S483">
        <v>0</v>
      </c>
      <c r="T483">
        <v>1</v>
      </c>
      <c r="U483">
        <v>1</v>
      </c>
      <c r="V483">
        <v>1</v>
      </c>
      <c r="AU483">
        <v>64.107142999999994</v>
      </c>
      <c r="AV483">
        <v>63.142856999999999</v>
      </c>
      <c r="AW483">
        <v>61.714286000000001</v>
      </c>
      <c r="AX483">
        <v>61.071429000000002</v>
      </c>
      <c r="AY483">
        <v>59.75</v>
      </c>
      <c r="AZ483">
        <v>59.25</v>
      </c>
      <c r="BA483">
        <v>59.428570999999998</v>
      </c>
      <c r="BB483">
        <v>63.107143000000001</v>
      </c>
      <c r="BC483">
        <v>68.214286000000001</v>
      </c>
      <c r="BD483">
        <v>74</v>
      </c>
      <c r="BE483">
        <v>77.428571000000005</v>
      </c>
      <c r="BF483">
        <v>82.142857000000006</v>
      </c>
      <c r="BG483">
        <v>87.928571000000005</v>
      </c>
      <c r="BH483">
        <v>89.75</v>
      </c>
      <c r="BI483">
        <v>92</v>
      </c>
      <c r="BJ483">
        <v>92.785713999999999</v>
      </c>
      <c r="BK483">
        <v>92.142857000000006</v>
      </c>
      <c r="BL483">
        <v>90.964286000000001</v>
      </c>
      <c r="BM483">
        <v>89.25</v>
      </c>
      <c r="BN483">
        <v>82.928571000000005</v>
      </c>
      <c r="BO483">
        <v>74.357142999999994</v>
      </c>
      <c r="BP483">
        <v>68.892857000000006</v>
      </c>
      <c r="BQ483">
        <v>64.892857000000006</v>
      </c>
      <c r="BR483">
        <v>61.892856999999999</v>
      </c>
      <c r="DO483">
        <v>18</v>
      </c>
      <c r="DP483">
        <v>18</v>
      </c>
    </row>
    <row r="484" spans="1:121" x14ac:dyDescent="0.3">
      <c r="A484" t="str">
        <f t="shared" si="7"/>
        <v>AutoDR-No_Elect DA 1-4 (1PM-9PM)_44735_18-19</v>
      </c>
      <c r="B484" t="s">
        <v>61</v>
      </c>
      <c r="C484" t="s">
        <v>297</v>
      </c>
      <c r="D484" t="s">
        <v>60</v>
      </c>
      <c r="E484" t="s">
        <v>60</v>
      </c>
      <c r="F484" t="s">
        <v>60</v>
      </c>
      <c r="G484" t="s">
        <v>60</v>
      </c>
      <c r="H484" t="s">
        <v>96</v>
      </c>
      <c r="I484" t="s">
        <v>60</v>
      </c>
      <c r="J484" t="s">
        <v>60</v>
      </c>
      <c r="K484" t="s">
        <v>195</v>
      </c>
      <c r="L484" s="10">
        <v>44735</v>
      </c>
      <c r="M484">
        <v>18</v>
      </c>
      <c r="N484">
        <v>19</v>
      </c>
      <c r="O484" t="s">
        <v>245</v>
      </c>
      <c r="P484">
        <v>54</v>
      </c>
      <c r="Q484">
        <v>54</v>
      </c>
      <c r="R484">
        <v>0</v>
      </c>
      <c r="S484">
        <v>0</v>
      </c>
      <c r="T484">
        <v>0</v>
      </c>
      <c r="U484">
        <v>1</v>
      </c>
      <c r="V484">
        <v>1</v>
      </c>
      <c r="AU484">
        <v>67.320755000000005</v>
      </c>
      <c r="AV484">
        <v>66.349057000000002</v>
      </c>
      <c r="AW484">
        <v>65.660376999999997</v>
      </c>
      <c r="AX484">
        <v>65.320755000000005</v>
      </c>
      <c r="AY484">
        <v>64.905659999999997</v>
      </c>
      <c r="AZ484">
        <v>63.952829999999999</v>
      </c>
      <c r="BA484">
        <v>63.150942999999998</v>
      </c>
      <c r="BB484">
        <v>66.113208</v>
      </c>
      <c r="BC484">
        <v>69.575472000000005</v>
      </c>
      <c r="BD484">
        <v>74.037735999999995</v>
      </c>
      <c r="BE484">
        <v>78.556603999999993</v>
      </c>
      <c r="BF484">
        <v>83.405659999999997</v>
      </c>
      <c r="BG484">
        <v>86.037735999999995</v>
      </c>
      <c r="BH484">
        <v>88.150942999999998</v>
      </c>
      <c r="BI484">
        <v>89.415093999999996</v>
      </c>
      <c r="BJ484">
        <v>88.547169999999994</v>
      </c>
      <c r="BK484">
        <v>88.566038000000006</v>
      </c>
      <c r="BL484">
        <v>87.254716999999999</v>
      </c>
      <c r="BM484">
        <v>84.896225999999999</v>
      </c>
      <c r="BN484">
        <v>80.754716999999999</v>
      </c>
      <c r="BO484">
        <v>75.632075</v>
      </c>
      <c r="BP484">
        <v>71.433961999999994</v>
      </c>
      <c r="BQ484">
        <v>69.141508999999999</v>
      </c>
      <c r="BR484">
        <v>67.773584999999997</v>
      </c>
      <c r="DO484">
        <v>18</v>
      </c>
      <c r="DP484">
        <v>19</v>
      </c>
    </row>
    <row r="485" spans="1:121" x14ac:dyDescent="0.3">
      <c r="A485" t="str">
        <f t="shared" si="7"/>
        <v>LCA-Northern Coast_Elect DA 1-4 (1PM-9PM)_44735_18-18</v>
      </c>
      <c r="B485" t="s">
        <v>61</v>
      </c>
      <c r="C485" t="s">
        <v>212</v>
      </c>
      <c r="D485" t="s">
        <v>103</v>
      </c>
      <c r="E485" t="s">
        <v>60</v>
      </c>
      <c r="F485" t="s">
        <v>60</v>
      </c>
      <c r="G485" t="s">
        <v>60</v>
      </c>
      <c r="H485" t="s">
        <v>60</v>
      </c>
      <c r="I485" t="s">
        <v>60</v>
      </c>
      <c r="J485" t="s">
        <v>60</v>
      </c>
      <c r="K485" t="s">
        <v>195</v>
      </c>
      <c r="L485" s="10">
        <v>44735</v>
      </c>
      <c r="M485">
        <v>18</v>
      </c>
      <c r="N485">
        <v>18</v>
      </c>
      <c r="O485" t="s">
        <v>245</v>
      </c>
      <c r="P485">
        <v>14</v>
      </c>
      <c r="Q485">
        <v>14</v>
      </c>
      <c r="R485">
        <v>0</v>
      </c>
      <c r="S485">
        <v>0</v>
      </c>
      <c r="T485">
        <v>1</v>
      </c>
      <c r="U485">
        <v>1</v>
      </c>
      <c r="V485">
        <v>1</v>
      </c>
      <c r="AU485">
        <v>64.107142999999994</v>
      </c>
      <c r="AV485">
        <v>63.142856999999999</v>
      </c>
      <c r="AW485">
        <v>61.714286000000001</v>
      </c>
      <c r="AX485">
        <v>61.071429000000002</v>
      </c>
      <c r="AY485">
        <v>59.75</v>
      </c>
      <c r="AZ485">
        <v>59.25</v>
      </c>
      <c r="BA485">
        <v>59.428570999999998</v>
      </c>
      <c r="BB485">
        <v>63.107143000000001</v>
      </c>
      <c r="BC485">
        <v>68.214286000000001</v>
      </c>
      <c r="BD485">
        <v>74</v>
      </c>
      <c r="BE485">
        <v>77.428571000000005</v>
      </c>
      <c r="BF485">
        <v>82.142857000000006</v>
      </c>
      <c r="BG485">
        <v>87.928571000000005</v>
      </c>
      <c r="BH485">
        <v>89.75</v>
      </c>
      <c r="BI485">
        <v>92</v>
      </c>
      <c r="BJ485">
        <v>92.785713999999999</v>
      </c>
      <c r="BK485">
        <v>92.142857000000006</v>
      </c>
      <c r="BL485">
        <v>90.964286000000001</v>
      </c>
      <c r="BM485">
        <v>89.25</v>
      </c>
      <c r="BN485">
        <v>82.928571000000005</v>
      </c>
      <c r="BO485">
        <v>74.357142999999994</v>
      </c>
      <c r="BP485">
        <v>68.892857000000006</v>
      </c>
      <c r="BQ485">
        <v>64.892857000000006</v>
      </c>
      <c r="BR485">
        <v>61.892856999999999</v>
      </c>
      <c r="DO485">
        <v>18</v>
      </c>
      <c r="DP485">
        <v>18</v>
      </c>
    </row>
    <row r="486" spans="1:121" x14ac:dyDescent="0.3">
      <c r="A486" t="str">
        <f t="shared" si="7"/>
        <v>AutoDR-No_Elect DA 1-4 (1PM-9PM)_44735_15-18</v>
      </c>
      <c r="B486" t="s">
        <v>61</v>
      </c>
      <c r="C486" t="s">
        <v>297</v>
      </c>
      <c r="D486" t="s">
        <v>60</v>
      </c>
      <c r="E486" t="s">
        <v>60</v>
      </c>
      <c r="F486" t="s">
        <v>60</v>
      </c>
      <c r="G486" t="s">
        <v>60</v>
      </c>
      <c r="H486" t="s">
        <v>96</v>
      </c>
      <c r="I486" t="s">
        <v>60</v>
      </c>
      <c r="J486" t="s">
        <v>60</v>
      </c>
      <c r="K486" t="s">
        <v>195</v>
      </c>
      <c r="L486" s="10">
        <v>44735</v>
      </c>
      <c r="M486">
        <v>15</v>
      </c>
      <c r="N486">
        <v>18</v>
      </c>
      <c r="O486" t="s">
        <v>245</v>
      </c>
      <c r="P486">
        <v>40</v>
      </c>
      <c r="Q486">
        <v>40</v>
      </c>
      <c r="R486">
        <v>0</v>
      </c>
      <c r="S486">
        <v>1</v>
      </c>
      <c r="T486">
        <v>0</v>
      </c>
      <c r="U486">
        <v>1</v>
      </c>
      <c r="V486">
        <v>1</v>
      </c>
      <c r="AU486">
        <v>69.8125</v>
      </c>
      <c r="AV486">
        <v>67.3125</v>
      </c>
      <c r="AW486">
        <v>66</v>
      </c>
      <c r="AX486">
        <v>65.375</v>
      </c>
      <c r="AY486">
        <v>64.875</v>
      </c>
      <c r="AZ486">
        <v>64</v>
      </c>
      <c r="BA486">
        <v>64.1875</v>
      </c>
      <c r="BB486">
        <v>66</v>
      </c>
      <c r="BC486">
        <v>70.1875</v>
      </c>
      <c r="BD486">
        <v>74.875</v>
      </c>
      <c r="BE486">
        <v>78.75</v>
      </c>
      <c r="BF486">
        <v>82.5</v>
      </c>
      <c r="BG486">
        <v>84.6875</v>
      </c>
      <c r="BH486">
        <v>86.5</v>
      </c>
      <c r="BI486">
        <v>87.8125</v>
      </c>
      <c r="BJ486">
        <v>89.125</v>
      </c>
      <c r="BK486">
        <v>87.875</v>
      </c>
      <c r="BL486">
        <v>85.875</v>
      </c>
      <c r="BM486">
        <v>84.5625</v>
      </c>
      <c r="BN486">
        <v>79.875</v>
      </c>
      <c r="BO486">
        <v>73.8125</v>
      </c>
      <c r="BP486">
        <v>71.125</v>
      </c>
      <c r="BQ486">
        <v>68.5</v>
      </c>
      <c r="BR486">
        <v>67.0625</v>
      </c>
      <c r="CT486" s="11"/>
      <c r="DB486" s="11"/>
      <c r="DL486" s="11"/>
      <c r="DM486" s="11"/>
      <c r="DN486" s="11"/>
      <c r="DO486">
        <v>15</v>
      </c>
      <c r="DP486">
        <v>18</v>
      </c>
    </row>
    <row r="487" spans="1:121" x14ac:dyDescent="0.3">
      <c r="A487" t="str">
        <f t="shared" si="7"/>
        <v>Size_Grp-Below 20 kW_Elect DA 1-4 (1PM-9PM)_44735_15-18</v>
      </c>
      <c r="B487" t="s">
        <v>61</v>
      </c>
      <c r="C487" t="s">
        <v>246</v>
      </c>
      <c r="D487" t="s">
        <v>60</v>
      </c>
      <c r="E487" t="s">
        <v>60</v>
      </c>
      <c r="F487" t="s">
        <v>60</v>
      </c>
      <c r="G487" t="s">
        <v>60</v>
      </c>
      <c r="H487" t="s">
        <v>60</v>
      </c>
      <c r="I487" t="s">
        <v>60</v>
      </c>
      <c r="J487" t="s">
        <v>247</v>
      </c>
      <c r="K487" t="s">
        <v>195</v>
      </c>
      <c r="L487" s="10">
        <v>44735</v>
      </c>
      <c r="M487">
        <v>15</v>
      </c>
      <c r="N487">
        <v>18</v>
      </c>
      <c r="O487" t="s">
        <v>245</v>
      </c>
      <c r="P487">
        <v>2</v>
      </c>
      <c r="Q487">
        <v>2</v>
      </c>
      <c r="R487">
        <v>0</v>
      </c>
      <c r="S487">
        <v>0</v>
      </c>
      <c r="T487">
        <v>1</v>
      </c>
      <c r="U487">
        <v>1</v>
      </c>
      <c r="V487">
        <v>1</v>
      </c>
      <c r="AU487">
        <v>69.75</v>
      </c>
      <c r="AV487">
        <v>67.25</v>
      </c>
      <c r="AW487">
        <v>66</v>
      </c>
      <c r="AX487">
        <v>65.5</v>
      </c>
      <c r="AY487">
        <v>65</v>
      </c>
      <c r="AZ487">
        <v>64</v>
      </c>
      <c r="BA487">
        <v>64.25</v>
      </c>
      <c r="BB487">
        <v>66</v>
      </c>
      <c r="BC487">
        <v>70.25</v>
      </c>
      <c r="BD487">
        <v>75</v>
      </c>
      <c r="BE487">
        <v>79</v>
      </c>
      <c r="BF487">
        <v>82.5</v>
      </c>
      <c r="BG487">
        <v>84.75</v>
      </c>
      <c r="BH487">
        <v>86.5</v>
      </c>
      <c r="BI487">
        <v>87.25</v>
      </c>
      <c r="BJ487">
        <v>88.5</v>
      </c>
      <c r="BK487">
        <v>87</v>
      </c>
      <c r="BL487">
        <v>85</v>
      </c>
      <c r="BM487">
        <v>83.75</v>
      </c>
      <c r="BN487">
        <v>79.5</v>
      </c>
      <c r="BO487">
        <v>73.75</v>
      </c>
      <c r="BP487">
        <v>71</v>
      </c>
      <c r="BQ487">
        <v>68.5</v>
      </c>
      <c r="BR487">
        <v>67.25</v>
      </c>
      <c r="DO487">
        <v>15</v>
      </c>
      <c r="DP487">
        <v>18</v>
      </c>
    </row>
    <row r="488" spans="1:121" x14ac:dyDescent="0.3">
      <c r="A488" t="str">
        <f t="shared" si="7"/>
        <v>sublap_id-SLAP_PGEB_Elect DA 1-4 (1PM-9PM)_44735_18-19</v>
      </c>
      <c r="B488" t="s">
        <v>61</v>
      </c>
      <c r="C488" t="s">
        <v>268</v>
      </c>
      <c r="D488" t="s">
        <v>60</v>
      </c>
      <c r="E488" t="s">
        <v>269</v>
      </c>
      <c r="F488" t="s">
        <v>60</v>
      </c>
      <c r="G488" t="s">
        <v>60</v>
      </c>
      <c r="H488" t="s">
        <v>60</v>
      </c>
      <c r="I488" t="s">
        <v>60</v>
      </c>
      <c r="J488" t="s">
        <v>60</v>
      </c>
      <c r="K488" t="s">
        <v>195</v>
      </c>
      <c r="L488" s="10">
        <v>44735</v>
      </c>
      <c r="M488">
        <v>18</v>
      </c>
      <c r="N488">
        <v>19</v>
      </c>
      <c r="O488" t="s">
        <v>245</v>
      </c>
      <c r="P488">
        <v>42</v>
      </c>
      <c r="Q488">
        <v>42</v>
      </c>
      <c r="R488">
        <v>0</v>
      </c>
      <c r="S488">
        <v>1</v>
      </c>
      <c r="T488">
        <v>0</v>
      </c>
      <c r="U488">
        <v>1</v>
      </c>
      <c r="V488">
        <v>1</v>
      </c>
      <c r="AU488">
        <v>70.804878000000002</v>
      </c>
      <c r="AV488">
        <v>69.402439000000001</v>
      </c>
      <c r="AW488">
        <v>68.268293</v>
      </c>
      <c r="AX488">
        <v>67.780488000000005</v>
      </c>
      <c r="AY488">
        <v>67.573171000000002</v>
      </c>
      <c r="AZ488">
        <v>66.487804999999994</v>
      </c>
      <c r="BA488">
        <v>65.243902000000006</v>
      </c>
      <c r="BB488">
        <v>67.829267999999999</v>
      </c>
      <c r="BC488">
        <v>71.243902000000006</v>
      </c>
      <c r="BD488">
        <v>75.707317000000003</v>
      </c>
      <c r="BE488">
        <v>79.682927000000007</v>
      </c>
      <c r="BF488">
        <v>84.109756000000004</v>
      </c>
      <c r="BG488">
        <v>86.109756000000004</v>
      </c>
      <c r="BH488">
        <v>88.475610000000003</v>
      </c>
      <c r="BI488">
        <v>90.268293</v>
      </c>
      <c r="BJ488">
        <v>89.317072999999993</v>
      </c>
      <c r="BK488">
        <v>89.329267999999999</v>
      </c>
      <c r="BL488">
        <v>88.060975999999997</v>
      </c>
      <c r="BM488">
        <v>85.939024000000003</v>
      </c>
      <c r="BN488">
        <v>82.390243999999996</v>
      </c>
      <c r="BO488">
        <v>77.548779999999994</v>
      </c>
      <c r="BP488">
        <v>73.512195000000006</v>
      </c>
      <c r="BQ488">
        <v>71.792682999999997</v>
      </c>
      <c r="BR488">
        <v>70.963414999999998</v>
      </c>
      <c r="DO488">
        <v>18</v>
      </c>
      <c r="DP488">
        <v>19</v>
      </c>
    </row>
    <row r="489" spans="1:121" x14ac:dyDescent="0.3">
      <c r="A489" t="str">
        <f t="shared" si="7"/>
        <v>Size_Grp-Below 20 kW_Elect DA 1-4 (1PM-9PM)_44735_18-18</v>
      </c>
      <c r="B489" t="s">
        <v>61</v>
      </c>
      <c r="C489" t="s">
        <v>246</v>
      </c>
      <c r="D489" t="s">
        <v>60</v>
      </c>
      <c r="E489" t="s">
        <v>60</v>
      </c>
      <c r="F489" t="s">
        <v>60</v>
      </c>
      <c r="G489" t="s">
        <v>60</v>
      </c>
      <c r="H489" t="s">
        <v>60</v>
      </c>
      <c r="I489" t="s">
        <v>60</v>
      </c>
      <c r="J489" t="s">
        <v>247</v>
      </c>
      <c r="K489" t="s">
        <v>195</v>
      </c>
      <c r="L489" s="10">
        <v>44735</v>
      </c>
      <c r="M489">
        <v>18</v>
      </c>
      <c r="N489">
        <v>18</v>
      </c>
      <c r="O489" t="s">
        <v>245</v>
      </c>
      <c r="P489">
        <v>1</v>
      </c>
      <c r="Q489">
        <v>1</v>
      </c>
      <c r="R489">
        <v>0</v>
      </c>
      <c r="S489">
        <v>0</v>
      </c>
      <c r="T489">
        <v>1</v>
      </c>
      <c r="U489">
        <v>0</v>
      </c>
      <c r="V489">
        <v>1</v>
      </c>
      <c r="AU489">
        <v>67.5</v>
      </c>
      <c r="AV489">
        <v>66</v>
      </c>
      <c r="AW489">
        <v>63.5</v>
      </c>
      <c r="AX489">
        <v>62.5</v>
      </c>
      <c r="AY489">
        <v>61</v>
      </c>
      <c r="AZ489">
        <v>60.5</v>
      </c>
      <c r="BA489">
        <v>60.5</v>
      </c>
      <c r="BB489">
        <v>64</v>
      </c>
      <c r="BC489">
        <v>70</v>
      </c>
      <c r="BD489">
        <v>76.5</v>
      </c>
      <c r="BE489">
        <v>78.5</v>
      </c>
      <c r="BF489">
        <v>82.5</v>
      </c>
      <c r="BG489">
        <v>89</v>
      </c>
      <c r="BH489">
        <v>91</v>
      </c>
      <c r="BI489">
        <v>94.5</v>
      </c>
      <c r="BJ489">
        <v>96</v>
      </c>
      <c r="BK489">
        <v>95</v>
      </c>
      <c r="BL489">
        <v>94</v>
      </c>
      <c r="BM489">
        <v>93</v>
      </c>
      <c r="BN489">
        <v>86.5</v>
      </c>
      <c r="BO489">
        <v>76.5</v>
      </c>
      <c r="BP489">
        <v>70.5</v>
      </c>
      <c r="BQ489">
        <v>66.5</v>
      </c>
      <c r="BR489">
        <v>63.5</v>
      </c>
      <c r="CT489" s="11"/>
      <c r="DB489" s="11"/>
      <c r="DL489" s="11"/>
      <c r="DM489" s="11"/>
      <c r="DN489" s="11"/>
      <c r="DO489">
        <v>18</v>
      </c>
      <c r="DP489">
        <v>18</v>
      </c>
    </row>
    <row r="490" spans="1:121" x14ac:dyDescent="0.3">
      <c r="A490" t="str">
        <f t="shared" si="7"/>
        <v>AutoDR-Yes_Elect DA 1-4 (1PM-9PM)_44735_Combined</v>
      </c>
      <c r="B490" t="s">
        <v>61</v>
      </c>
      <c r="C490" t="s">
        <v>298</v>
      </c>
      <c r="D490" t="s">
        <v>60</v>
      </c>
      <c r="E490" t="s">
        <v>60</v>
      </c>
      <c r="F490" t="s">
        <v>60</v>
      </c>
      <c r="G490" t="s">
        <v>60</v>
      </c>
      <c r="H490" t="s">
        <v>97</v>
      </c>
      <c r="I490" t="s">
        <v>60</v>
      </c>
      <c r="J490" t="s">
        <v>60</v>
      </c>
      <c r="K490" t="s">
        <v>195</v>
      </c>
      <c r="L490" s="10">
        <v>44735</v>
      </c>
      <c r="M490">
        <v>15</v>
      </c>
      <c r="N490">
        <v>20</v>
      </c>
      <c r="O490" t="s">
        <v>245</v>
      </c>
      <c r="P490">
        <v>11</v>
      </c>
      <c r="Q490">
        <v>11</v>
      </c>
      <c r="R490">
        <v>1</v>
      </c>
      <c r="S490">
        <v>0</v>
      </c>
      <c r="T490">
        <v>1</v>
      </c>
      <c r="U490">
        <v>0</v>
      </c>
      <c r="V490">
        <v>1</v>
      </c>
      <c r="AU490">
        <v>69.181818000000007</v>
      </c>
      <c r="AV490">
        <v>66.863636</v>
      </c>
      <c r="AW490">
        <v>65.727272999999997</v>
      </c>
      <c r="AX490">
        <v>65.090908999999996</v>
      </c>
      <c r="AY490">
        <v>64.636364</v>
      </c>
      <c r="AZ490">
        <v>63.818182</v>
      </c>
      <c r="BA490">
        <v>63.909090999999997</v>
      </c>
      <c r="BB490">
        <v>66.136364</v>
      </c>
      <c r="BC490">
        <v>69.909091000000004</v>
      </c>
      <c r="BD490">
        <v>74.363636</v>
      </c>
      <c r="BE490">
        <v>78.363636</v>
      </c>
      <c r="BF490">
        <v>82.227272999999997</v>
      </c>
      <c r="BG490">
        <v>84.772727000000003</v>
      </c>
      <c r="BH490">
        <v>86.636364</v>
      </c>
      <c r="BI490">
        <v>88.045455000000004</v>
      </c>
      <c r="BJ490">
        <v>89.045455000000004</v>
      </c>
      <c r="BK490">
        <v>88.181818000000007</v>
      </c>
      <c r="BL490">
        <v>86.409091000000004</v>
      </c>
      <c r="BM490">
        <v>84.636364</v>
      </c>
      <c r="BN490">
        <v>79.863636</v>
      </c>
      <c r="BO490">
        <v>74.090908999999996</v>
      </c>
      <c r="BP490">
        <v>71.136364</v>
      </c>
      <c r="BQ490">
        <v>68.5</v>
      </c>
      <c r="BR490">
        <v>66.954544999999996</v>
      </c>
      <c r="DO490">
        <v>15</v>
      </c>
      <c r="DP490">
        <v>20</v>
      </c>
    </row>
    <row r="491" spans="1:121" x14ac:dyDescent="0.3">
      <c r="A491" t="str">
        <f t="shared" si="7"/>
        <v>AutoDR-No_Elect DA 1-4 (1PM-9PM)_44735_Combined</v>
      </c>
      <c r="B491" t="s">
        <v>61</v>
      </c>
      <c r="C491" t="s">
        <v>297</v>
      </c>
      <c r="D491" t="s">
        <v>60</v>
      </c>
      <c r="E491" t="s">
        <v>60</v>
      </c>
      <c r="F491" t="s">
        <v>60</v>
      </c>
      <c r="G491" t="s">
        <v>60</v>
      </c>
      <c r="H491" t="s">
        <v>96</v>
      </c>
      <c r="I491" t="s">
        <v>60</v>
      </c>
      <c r="J491" t="s">
        <v>60</v>
      </c>
      <c r="K491" t="s">
        <v>195</v>
      </c>
      <c r="L491" s="10">
        <v>44735</v>
      </c>
      <c r="M491">
        <v>15</v>
      </c>
      <c r="N491">
        <v>20</v>
      </c>
      <c r="O491" t="s">
        <v>245</v>
      </c>
      <c r="P491">
        <v>125</v>
      </c>
      <c r="Q491">
        <v>125</v>
      </c>
      <c r="R491">
        <v>1</v>
      </c>
      <c r="S491">
        <v>0</v>
      </c>
      <c r="T491">
        <v>0</v>
      </c>
      <c r="U491">
        <v>0</v>
      </c>
      <c r="V491">
        <v>0</v>
      </c>
      <c r="W491">
        <v>3760.0275000000001</v>
      </c>
      <c r="X491">
        <v>3567.3870000000002</v>
      </c>
      <c r="Y491">
        <v>3493.0965000000001</v>
      </c>
      <c r="Z491">
        <v>3498.3789999999999</v>
      </c>
      <c r="AA491">
        <v>3491.0735</v>
      </c>
      <c r="AB491">
        <v>4485.7060000000001</v>
      </c>
      <c r="AC491">
        <v>5783.3424999999997</v>
      </c>
      <c r="AD491">
        <v>6231.7245000000003</v>
      </c>
      <c r="AE491">
        <v>7000.8344999999999</v>
      </c>
      <c r="AF491">
        <v>7916.9404999999997</v>
      </c>
      <c r="AG491">
        <v>9996.5640000000003</v>
      </c>
      <c r="AH491">
        <v>10612.608</v>
      </c>
      <c r="AI491">
        <v>11360.964</v>
      </c>
      <c r="AJ491">
        <v>11794.672</v>
      </c>
      <c r="AK491">
        <v>11173.328</v>
      </c>
      <c r="AL491">
        <v>11299.65</v>
      </c>
      <c r="AM491">
        <v>11056.361999999999</v>
      </c>
      <c r="AN491">
        <v>10104.834000000001</v>
      </c>
      <c r="AO491">
        <v>11228.63</v>
      </c>
      <c r="AP491">
        <v>11536.706</v>
      </c>
      <c r="AQ491">
        <v>9783.6589999999997</v>
      </c>
      <c r="AR491">
        <v>6678.3410000000003</v>
      </c>
      <c r="AS491">
        <v>4630.8100000000004</v>
      </c>
      <c r="AT491">
        <v>3792.511</v>
      </c>
      <c r="AU491">
        <v>67.898566000000002</v>
      </c>
      <c r="AV491">
        <v>66.274792000000005</v>
      </c>
      <c r="AW491">
        <v>65.241282999999996</v>
      </c>
      <c r="AX491">
        <v>64.694565999999995</v>
      </c>
      <c r="AY491">
        <v>64.183244999999999</v>
      </c>
      <c r="AZ491">
        <v>63.315623000000002</v>
      </c>
      <c r="BA491">
        <v>63.097208000000002</v>
      </c>
      <c r="BB491">
        <v>65.724906000000004</v>
      </c>
      <c r="BC491">
        <v>69.592603999999994</v>
      </c>
      <c r="BD491">
        <v>74.064301999999998</v>
      </c>
      <c r="BE491">
        <v>78.080453000000006</v>
      </c>
      <c r="BF491">
        <v>82.323245</v>
      </c>
      <c r="BG491">
        <v>85.128302000000005</v>
      </c>
      <c r="BH491">
        <v>86.961207999999999</v>
      </c>
      <c r="BI491">
        <v>88.419320999999997</v>
      </c>
      <c r="BJ491">
        <v>88.840377000000004</v>
      </c>
      <c r="BK491">
        <v>88.380527999999998</v>
      </c>
      <c r="BL491">
        <v>86.902038000000005</v>
      </c>
      <c r="BM491">
        <v>84.895169999999993</v>
      </c>
      <c r="BN491">
        <v>80.198037999999997</v>
      </c>
      <c r="BO491">
        <v>74.329057000000006</v>
      </c>
      <c r="BP491">
        <v>70.655472000000003</v>
      </c>
      <c r="BQ491">
        <v>68.065132000000006</v>
      </c>
      <c r="BR491">
        <v>66.506189000000006</v>
      </c>
      <c r="BS491">
        <v>-219.55350000000001</v>
      </c>
      <c r="BT491">
        <v>-136.69909999999999</v>
      </c>
      <c r="BU491">
        <v>-174.12610000000001</v>
      </c>
      <c r="BV491">
        <v>-178.85429999999999</v>
      </c>
      <c r="BW491">
        <v>202.423</v>
      </c>
      <c r="BX491">
        <v>114.73399999999999</v>
      </c>
      <c r="BY491">
        <v>-43.068089999999998</v>
      </c>
      <c r="BZ491">
        <v>114.5085</v>
      </c>
      <c r="CA491">
        <v>-275.39150000000001</v>
      </c>
      <c r="CB491">
        <v>-46.531309999999998</v>
      </c>
      <c r="CC491">
        <v>-67.907960000000003</v>
      </c>
      <c r="CD491">
        <v>55.826219999999999</v>
      </c>
      <c r="CE491">
        <v>-305.80009999999999</v>
      </c>
      <c r="CF491">
        <v>-316.52339999999998</v>
      </c>
      <c r="CG491">
        <v>537.57650000000001</v>
      </c>
      <c r="CH491">
        <v>413.7903</v>
      </c>
      <c r="CI491">
        <v>610.90300000000002</v>
      </c>
      <c r="CJ491">
        <v>1692.732</v>
      </c>
      <c r="CK491">
        <v>798.54300000000001</v>
      </c>
      <c r="CL491">
        <v>460.00299999999999</v>
      </c>
      <c r="CM491">
        <v>30.824100000000001</v>
      </c>
      <c r="CN491">
        <v>-170.3366</v>
      </c>
      <c r="CO491">
        <v>-289.15179999999998</v>
      </c>
      <c r="CP491">
        <v>-181.29089999999999</v>
      </c>
      <c r="CQ491">
        <v>2133.6329999999998</v>
      </c>
      <c r="CR491">
        <v>1781.95</v>
      </c>
      <c r="CS491">
        <v>2326.3719999999998</v>
      </c>
      <c r="CT491">
        <v>1747.056</v>
      </c>
      <c r="CU491">
        <v>1572.5630000000001</v>
      </c>
      <c r="CV491">
        <v>1133.0319999999999</v>
      </c>
      <c r="CW491">
        <v>1131.759</v>
      </c>
      <c r="CX491">
        <v>1242.652</v>
      </c>
      <c r="CY491">
        <v>1071.0229999999999</v>
      </c>
      <c r="CZ491">
        <v>1966.5329999999999</v>
      </c>
      <c r="DA491">
        <v>2938.6779999999999</v>
      </c>
      <c r="DB491">
        <v>3037.4229999999998</v>
      </c>
      <c r="DC491">
        <v>4085.5509999999999</v>
      </c>
      <c r="DD491">
        <v>4005.2669999999998</v>
      </c>
      <c r="DE491">
        <v>4236.4110000000001</v>
      </c>
      <c r="DF491">
        <v>4546.4970000000003</v>
      </c>
      <c r="DG491">
        <v>5240.0330000000004</v>
      </c>
      <c r="DH491">
        <v>4269.924</v>
      </c>
      <c r="DI491">
        <v>5540.5590000000002</v>
      </c>
      <c r="DJ491">
        <v>8249.2929999999997</v>
      </c>
      <c r="DK491">
        <v>8403.6090000000004</v>
      </c>
      <c r="DL491">
        <v>3659.1840000000002</v>
      </c>
      <c r="DM491">
        <v>2117.4989999999998</v>
      </c>
      <c r="DN491">
        <v>1611.2190000000001</v>
      </c>
      <c r="DO491">
        <v>15</v>
      </c>
      <c r="DP491">
        <v>20</v>
      </c>
      <c r="DQ491">
        <v>1.216208</v>
      </c>
    </row>
    <row r="492" spans="1:121" x14ac:dyDescent="0.3">
      <c r="A492" t="str">
        <f t="shared" si="7"/>
        <v>LCA-Greater Bay Area_Elect DA 1-4 (1PM-9PM)_44735_Combined</v>
      </c>
      <c r="B492" t="s">
        <v>61</v>
      </c>
      <c r="C492" t="s">
        <v>201</v>
      </c>
      <c r="D492" t="s">
        <v>36</v>
      </c>
      <c r="E492" t="s">
        <v>60</v>
      </c>
      <c r="F492" t="s">
        <v>60</v>
      </c>
      <c r="G492" t="s">
        <v>60</v>
      </c>
      <c r="H492" t="s">
        <v>60</v>
      </c>
      <c r="I492" t="s">
        <v>60</v>
      </c>
      <c r="J492" t="s">
        <v>60</v>
      </c>
      <c r="K492" t="s">
        <v>195</v>
      </c>
      <c r="L492" s="10">
        <v>44735</v>
      </c>
      <c r="M492">
        <v>15</v>
      </c>
      <c r="N492">
        <v>20</v>
      </c>
      <c r="O492" t="s">
        <v>245</v>
      </c>
      <c r="P492">
        <v>107</v>
      </c>
      <c r="Q492">
        <v>107</v>
      </c>
      <c r="R492">
        <v>1</v>
      </c>
      <c r="S492">
        <v>0</v>
      </c>
      <c r="T492">
        <v>0</v>
      </c>
      <c r="U492">
        <v>0</v>
      </c>
      <c r="V492">
        <v>0</v>
      </c>
      <c r="W492">
        <v>2633.1705000000002</v>
      </c>
      <c r="X492">
        <v>2466.6410000000001</v>
      </c>
      <c r="Y492">
        <v>2369.5385000000001</v>
      </c>
      <c r="Z492">
        <v>2332.2514999999999</v>
      </c>
      <c r="AA492">
        <v>2320.2114999999999</v>
      </c>
      <c r="AB492">
        <v>2914.4389999999999</v>
      </c>
      <c r="AC492">
        <v>3687.924</v>
      </c>
      <c r="AD492">
        <v>4120.058</v>
      </c>
      <c r="AE492">
        <v>4907.9049999999997</v>
      </c>
      <c r="AF492">
        <v>5836.9205000000002</v>
      </c>
      <c r="AG492">
        <v>7400.3914999999997</v>
      </c>
      <c r="AH492">
        <v>7940.8519999999999</v>
      </c>
      <c r="AI492">
        <v>8527.2814999999991</v>
      </c>
      <c r="AJ492">
        <v>8854.4179999999997</v>
      </c>
      <c r="AK492">
        <v>8146.8819999999996</v>
      </c>
      <c r="AL492">
        <v>8427.3785000000007</v>
      </c>
      <c r="AM492">
        <v>8533.2055</v>
      </c>
      <c r="AN492">
        <v>8387.5555000000004</v>
      </c>
      <c r="AO492">
        <v>8869.7649999999994</v>
      </c>
      <c r="AP492">
        <v>8871.1455000000005</v>
      </c>
      <c r="AQ492">
        <v>7376.0039999999999</v>
      </c>
      <c r="AR492">
        <v>4908.1819999999998</v>
      </c>
      <c r="AS492">
        <v>3162.8690000000001</v>
      </c>
      <c r="AT492">
        <v>2525.9115000000002</v>
      </c>
      <c r="AU492">
        <v>69.946775000000002</v>
      </c>
      <c r="AV492">
        <v>67.933667999999997</v>
      </c>
      <c r="AW492">
        <v>66.722133999999997</v>
      </c>
      <c r="AX492">
        <v>66.100752</v>
      </c>
      <c r="AY492">
        <v>65.771711999999994</v>
      </c>
      <c r="AZ492">
        <v>64.808296999999996</v>
      </c>
      <c r="BA492">
        <v>64.464895999999996</v>
      </c>
      <c r="BB492">
        <v>66.718030999999996</v>
      </c>
      <c r="BC492">
        <v>70.464895999999996</v>
      </c>
      <c r="BD492">
        <v>74.758947000000006</v>
      </c>
      <c r="BE492">
        <v>78.567130000000006</v>
      </c>
      <c r="BF492">
        <v>82.458969999999994</v>
      </c>
      <c r="BG492">
        <v>84.603829000000005</v>
      </c>
      <c r="BH492">
        <v>86.490425999999999</v>
      </c>
      <c r="BI492">
        <v>88.049235999999993</v>
      </c>
      <c r="BJ492">
        <v>88.610439999999997</v>
      </c>
      <c r="BK492">
        <v>88.068498000000005</v>
      </c>
      <c r="BL492">
        <v>86.523933999999997</v>
      </c>
      <c r="BM492">
        <v>84.644289999999998</v>
      </c>
      <c r="BN492">
        <v>80.340096000000003</v>
      </c>
      <c r="BO492">
        <v>74.855596000000006</v>
      </c>
      <c r="BP492">
        <v>71.607590999999999</v>
      </c>
      <c r="BQ492">
        <v>69.399932000000007</v>
      </c>
      <c r="BR492">
        <v>68.237976000000003</v>
      </c>
      <c r="BS492">
        <v>-247.0538</v>
      </c>
      <c r="BT492">
        <v>-242.2003</v>
      </c>
      <c r="BU492">
        <v>-159.06739999999999</v>
      </c>
      <c r="BV492">
        <v>-156.79050000000001</v>
      </c>
      <c r="BW492">
        <v>171.14590000000001</v>
      </c>
      <c r="BX492">
        <v>186.61879999999999</v>
      </c>
      <c r="BY492">
        <v>83.985709999999997</v>
      </c>
      <c r="BZ492">
        <v>54.49015</v>
      </c>
      <c r="CA492">
        <v>-240.44589999999999</v>
      </c>
      <c r="CB492">
        <v>-102.5667</v>
      </c>
      <c r="CC492">
        <v>-95.900729999999996</v>
      </c>
      <c r="CD492">
        <v>-66.850449999999995</v>
      </c>
      <c r="CE492">
        <v>-313.43579999999997</v>
      </c>
      <c r="CF492">
        <v>-295.4409</v>
      </c>
      <c r="CG492">
        <v>708.47969999999998</v>
      </c>
      <c r="CH492">
        <v>498.21249999999998</v>
      </c>
      <c r="CI492">
        <v>461.22800000000001</v>
      </c>
      <c r="CJ492">
        <v>658.45119999999997</v>
      </c>
      <c r="CK492">
        <v>282.4348</v>
      </c>
      <c r="CL492">
        <v>357.49799999999999</v>
      </c>
      <c r="CM492">
        <v>72.11439</v>
      </c>
      <c r="CN492">
        <v>-129.322</v>
      </c>
      <c r="CO492">
        <v>-138.67959999999999</v>
      </c>
      <c r="CP492">
        <v>-102.94029999999999</v>
      </c>
      <c r="CQ492">
        <v>1150.25</v>
      </c>
      <c r="CR492">
        <v>559.29269999999997</v>
      </c>
      <c r="CS492">
        <v>837.26790000000005</v>
      </c>
      <c r="CT492">
        <v>698.79229999999995</v>
      </c>
      <c r="CU492">
        <v>1136.8219999999999</v>
      </c>
      <c r="CV492">
        <v>849.10929999999996</v>
      </c>
      <c r="CW492">
        <v>880.2645</v>
      </c>
      <c r="CX492">
        <v>767.93849999999998</v>
      </c>
      <c r="CY492">
        <v>751.548</v>
      </c>
      <c r="CZ492">
        <v>1525.9939999999999</v>
      </c>
      <c r="DA492">
        <v>2114.7979999999998</v>
      </c>
      <c r="DB492">
        <v>2317.7800000000002</v>
      </c>
      <c r="DC492">
        <v>3197.2579999999998</v>
      </c>
      <c r="DD492">
        <v>2974.2570000000001</v>
      </c>
      <c r="DE492">
        <v>3167.4749999999999</v>
      </c>
      <c r="DF492">
        <v>3122.0160000000001</v>
      </c>
      <c r="DG492">
        <v>3385.585</v>
      </c>
      <c r="DH492">
        <v>2946.37</v>
      </c>
      <c r="DI492">
        <v>4221.0169999999998</v>
      </c>
      <c r="DJ492">
        <v>6752.7259999999997</v>
      </c>
      <c r="DK492">
        <v>6586.848</v>
      </c>
      <c r="DL492">
        <v>2800.0450000000001</v>
      </c>
      <c r="DM492">
        <v>1355.692</v>
      </c>
      <c r="DN492">
        <v>763.07219999999995</v>
      </c>
      <c r="DO492">
        <v>15</v>
      </c>
      <c r="DP492">
        <v>20</v>
      </c>
      <c r="DQ492">
        <v>0.998</v>
      </c>
    </row>
    <row r="493" spans="1:121" x14ac:dyDescent="0.3">
      <c r="A493" t="str">
        <f t="shared" si="7"/>
        <v>Size_Grp-20 to 199.99 kW_Elect DA 1-4 (1PM-9PM)_44735_Combined</v>
      </c>
      <c r="B493" t="s">
        <v>61</v>
      </c>
      <c r="C493" t="s">
        <v>193</v>
      </c>
      <c r="D493" t="s">
        <v>60</v>
      </c>
      <c r="E493" t="s">
        <v>60</v>
      </c>
      <c r="F493" t="s">
        <v>60</v>
      </c>
      <c r="G493" t="s">
        <v>60</v>
      </c>
      <c r="H493" t="s">
        <v>60</v>
      </c>
      <c r="I493" t="s">
        <v>60</v>
      </c>
      <c r="J493" t="s">
        <v>100</v>
      </c>
      <c r="K493" t="s">
        <v>195</v>
      </c>
      <c r="L493" s="10">
        <v>44735</v>
      </c>
      <c r="M493">
        <v>15</v>
      </c>
      <c r="N493">
        <v>20</v>
      </c>
      <c r="O493" t="s">
        <v>245</v>
      </c>
      <c r="P493">
        <v>110</v>
      </c>
      <c r="Q493">
        <v>110</v>
      </c>
      <c r="R493">
        <v>1</v>
      </c>
      <c r="S493">
        <v>0</v>
      </c>
      <c r="T493">
        <v>0</v>
      </c>
      <c r="U493">
        <v>0</v>
      </c>
      <c r="V493">
        <v>0</v>
      </c>
      <c r="W493">
        <v>1712.5070000000001</v>
      </c>
      <c r="X493">
        <v>1661.0540000000001</v>
      </c>
      <c r="Y493">
        <v>1617.4870000000001</v>
      </c>
      <c r="Z493">
        <v>1613.9059999999999</v>
      </c>
      <c r="AA493">
        <v>1643.672</v>
      </c>
      <c r="AB493">
        <v>1742.566</v>
      </c>
      <c r="AC493">
        <v>1928.8585</v>
      </c>
      <c r="AD493">
        <v>2470.402</v>
      </c>
      <c r="AE493">
        <v>3266.1015000000002</v>
      </c>
      <c r="AF493">
        <v>4509.7695000000003</v>
      </c>
      <c r="AG493">
        <v>5263.835</v>
      </c>
      <c r="AH493">
        <v>5659.1959999999999</v>
      </c>
      <c r="AI493">
        <v>6087.7579999999998</v>
      </c>
      <c r="AJ493">
        <v>6266.7055</v>
      </c>
      <c r="AK493">
        <v>5801.8055000000004</v>
      </c>
      <c r="AL493">
        <v>6169.5870000000004</v>
      </c>
      <c r="AM493">
        <v>6185.6244999999999</v>
      </c>
      <c r="AN493">
        <v>5513.3950000000004</v>
      </c>
      <c r="AO493">
        <v>5832.6620000000003</v>
      </c>
      <c r="AP493">
        <v>5841.0334999999995</v>
      </c>
      <c r="AQ493">
        <v>5377.5140000000001</v>
      </c>
      <c r="AR493">
        <v>3951.5320000000002</v>
      </c>
      <c r="AS493">
        <v>2591.1660000000002</v>
      </c>
      <c r="AT493">
        <v>1829.1010000000001</v>
      </c>
      <c r="AU493">
        <v>67.913635999999997</v>
      </c>
      <c r="AV493">
        <v>66.245455000000007</v>
      </c>
      <c r="AW493">
        <v>65.222727000000006</v>
      </c>
      <c r="AX493">
        <v>64.704544999999996</v>
      </c>
      <c r="AY493">
        <v>64.2</v>
      </c>
      <c r="AZ493">
        <v>63.313636000000002</v>
      </c>
      <c r="BA493">
        <v>63.109090999999999</v>
      </c>
      <c r="BB493">
        <v>65.681818000000007</v>
      </c>
      <c r="BC493">
        <v>69.563636000000002</v>
      </c>
      <c r="BD493">
        <v>74</v>
      </c>
      <c r="BE493">
        <v>78.027272999999994</v>
      </c>
      <c r="BF493">
        <v>82.209091000000001</v>
      </c>
      <c r="BG493">
        <v>84.895454999999998</v>
      </c>
      <c r="BH493">
        <v>86.7</v>
      </c>
      <c r="BI493">
        <v>88.018181999999996</v>
      </c>
      <c r="BJ493">
        <v>88.45</v>
      </c>
      <c r="BK493">
        <v>87.931818000000007</v>
      </c>
      <c r="BL493">
        <v>86.427273</v>
      </c>
      <c r="BM493">
        <v>84.468181999999999</v>
      </c>
      <c r="BN493">
        <v>79.854545000000002</v>
      </c>
      <c r="BO493">
        <v>74.077273000000005</v>
      </c>
      <c r="BP493">
        <v>70.472727000000006</v>
      </c>
      <c r="BQ493">
        <v>67.931818000000007</v>
      </c>
      <c r="BR493">
        <v>66.468181999999999</v>
      </c>
      <c r="BS493">
        <v>12.319100000000001</v>
      </c>
      <c r="BT493">
        <v>7.8494890000000002</v>
      </c>
      <c r="BU493">
        <v>44.191330000000001</v>
      </c>
      <c r="BV493">
        <v>63.703490000000002</v>
      </c>
      <c r="BW493">
        <v>92.504840000000002</v>
      </c>
      <c r="BX493">
        <v>95.438940000000002</v>
      </c>
      <c r="BY493">
        <v>127.06489999999999</v>
      </c>
      <c r="BZ493">
        <v>59.047060000000002</v>
      </c>
      <c r="CA493">
        <v>-51.321890000000003</v>
      </c>
      <c r="CB493">
        <v>-217.10890000000001</v>
      </c>
      <c r="CC493">
        <v>-238.0772</v>
      </c>
      <c r="CD493">
        <v>-118.7581</v>
      </c>
      <c r="CE493">
        <v>-202.14699999999999</v>
      </c>
      <c r="CF493">
        <v>-62.54909</v>
      </c>
      <c r="CG493">
        <v>584.47450000000003</v>
      </c>
      <c r="CH493">
        <v>274.99029999999999</v>
      </c>
      <c r="CI493">
        <v>226.39080000000001</v>
      </c>
      <c r="CJ493">
        <v>729.13969999999995</v>
      </c>
      <c r="CK493">
        <v>192.52869999999999</v>
      </c>
      <c r="CL493">
        <v>-82.310540000000003</v>
      </c>
      <c r="CM493">
        <v>-206.6677</v>
      </c>
      <c r="CN493">
        <v>-109.9931</v>
      </c>
      <c r="CO493">
        <v>-41.931539999999998</v>
      </c>
      <c r="CP493">
        <v>-18.354099999999999</v>
      </c>
      <c r="CQ493">
        <v>249.8271</v>
      </c>
      <c r="CR493">
        <v>114.5622</v>
      </c>
      <c r="CS493">
        <v>85.028660000000002</v>
      </c>
      <c r="CT493">
        <v>81.918660000000003</v>
      </c>
      <c r="CU493">
        <v>58.627769999999998</v>
      </c>
      <c r="CV493">
        <v>58.218409999999999</v>
      </c>
      <c r="CW493">
        <v>67.445549999999997</v>
      </c>
      <c r="CX493">
        <v>69.854749999999996</v>
      </c>
      <c r="CY493">
        <v>103.5138</v>
      </c>
      <c r="CZ493">
        <v>350.65899999999999</v>
      </c>
      <c r="DA493">
        <v>208.52539999999999</v>
      </c>
      <c r="DB493">
        <v>207.2004</v>
      </c>
      <c r="DC493">
        <v>209.89920000000001</v>
      </c>
      <c r="DD493">
        <v>217.6865</v>
      </c>
      <c r="DE493">
        <v>227.57159999999999</v>
      </c>
      <c r="DF493">
        <v>233.8999</v>
      </c>
      <c r="DG493">
        <v>205.48009999999999</v>
      </c>
      <c r="DH493">
        <v>229.70060000000001</v>
      </c>
      <c r="DI493">
        <v>327.28649999999999</v>
      </c>
      <c r="DJ493">
        <v>473.91449999999998</v>
      </c>
      <c r="DK493">
        <v>505.85480000000001</v>
      </c>
      <c r="DL493">
        <v>274.9699</v>
      </c>
      <c r="DM493">
        <v>309.1678</v>
      </c>
      <c r="DN493">
        <v>157.7054</v>
      </c>
      <c r="DO493">
        <v>15</v>
      </c>
      <c r="DP493">
        <v>20</v>
      </c>
      <c r="DQ493">
        <v>1.2070000000000001</v>
      </c>
    </row>
    <row r="494" spans="1:121" x14ac:dyDescent="0.3">
      <c r="A494" t="str">
        <f t="shared" si="7"/>
        <v>Industry_Type-5. Offices, Hotels, Finance, Services_Elect DA 1-4 (1PM-9PM)_44735_Combined</v>
      </c>
      <c r="B494" t="s">
        <v>61</v>
      </c>
      <c r="C494" t="s">
        <v>197</v>
      </c>
      <c r="D494" t="s">
        <v>60</v>
      </c>
      <c r="E494" t="s">
        <v>60</v>
      </c>
      <c r="F494" t="s">
        <v>60</v>
      </c>
      <c r="G494" t="s">
        <v>37</v>
      </c>
      <c r="H494" t="s">
        <v>60</v>
      </c>
      <c r="I494" t="s">
        <v>60</v>
      </c>
      <c r="J494" t="s">
        <v>60</v>
      </c>
      <c r="K494" t="s">
        <v>195</v>
      </c>
      <c r="L494" s="10">
        <v>44735</v>
      </c>
      <c r="M494">
        <v>15</v>
      </c>
      <c r="N494">
        <v>20</v>
      </c>
      <c r="O494" t="s">
        <v>245</v>
      </c>
      <c r="P494">
        <v>2</v>
      </c>
      <c r="Q494">
        <v>2</v>
      </c>
      <c r="R494">
        <v>1</v>
      </c>
      <c r="S494">
        <v>0</v>
      </c>
      <c r="T494">
        <v>1</v>
      </c>
      <c r="U494">
        <v>0</v>
      </c>
      <c r="V494">
        <v>1</v>
      </c>
      <c r="AU494">
        <v>68.75</v>
      </c>
      <c r="AV494">
        <v>66.5</v>
      </c>
      <c r="AW494">
        <v>65.25</v>
      </c>
      <c r="AX494">
        <v>64.25</v>
      </c>
      <c r="AY494">
        <v>64</v>
      </c>
      <c r="AZ494">
        <v>63.25</v>
      </c>
      <c r="BA494">
        <v>63.5</v>
      </c>
      <c r="BB494">
        <v>66</v>
      </c>
      <c r="BC494">
        <v>69.5</v>
      </c>
      <c r="BD494">
        <v>72.75</v>
      </c>
      <c r="BE494">
        <v>76</v>
      </c>
      <c r="BF494">
        <v>79.5</v>
      </c>
      <c r="BG494">
        <v>81.75</v>
      </c>
      <c r="BH494">
        <v>83</v>
      </c>
      <c r="BI494">
        <v>85.25</v>
      </c>
      <c r="BJ494">
        <v>87.25</v>
      </c>
      <c r="BK494">
        <v>87.25</v>
      </c>
      <c r="BL494">
        <v>86</v>
      </c>
      <c r="BM494">
        <v>83.5</v>
      </c>
      <c r="BN494">
        <v>78</v>
      </c>
      <c r="BO494">
        <v>72</v>
      </c>
      <c r="BP494">
        <v>69.25</v>
      </c>
      <c r="BQ494">
        <v>66.75</v>
      </c>
      <c r="BR494">
        <v>65.25</v>
      </c>
      <c r="DO494">
        <v>15</v>
      </c>
      <c r="DP494">
        <v>20</v>
      </c>
    </row>
    <row r="495" spans="1:121" x14ac:dyDescent="0.3">
      <c r="A495" t="str">
        <f t="shared" si="7"/>
        <v>Industry_Type-4. Retail stores_Elect DA 1-4 (1PM-9PM)_44735_Combined</v>
      </c>
      <c r="B495" t="s">
        <v>61</v>
      </c>
      <c r="C495" t="s">
        <v>196</v>
      </c>
      <c r="D495" t="s">
        <v>60</v>
      </c>
      <c r="E495" t="s">
        <v>60</v>
      </c>
      <c r="F495" t="s">
        <v>60</v>
      </c>
      <c r="G495" t="s">
        <v>33</v>
      </c>
      <c r="H495" t="s">
        <v>60</v>
      </c>
      <c r="I495" t="s">
        <v>60</v>
      </c>
      <c r="J495" t="s">
        <v>60</v>
      </c>
      <c r="K495" t="s">
        <v>195</v>
      </c>
      <c r="L495" s="10">
        <v>44735</v>
      </c>
      <c r="M495">
        <v>15</v>
      </c>
      <c r="N495">
        <v>20</v>
      </c>
      <c r="O495" t="s">
        <v>245</v>
      </c>
      <c r="P495">
        <v>130</v>
      </c>
      <c r="Q495">
        <v>130</v>
      </c>
      <c r="R495">
        <v>1</v>
      </c>
      <c r="S495">
        <v>0</v>
      </c>
      <c r="T495">
        <v>0</v>
      </c>
      <c r="U495">
        <v>0</v>
      </c>
      <c r="V495">
        <v>0</v>
      </c>
      <c r="W495">
        <v>2760.1320000000001</v>
      </c>
      <c r="X495">
        <v>2691.9520000000002</v>
      </c>
      <c r="Y495">
        <v>2645.59</v>
      </c>
      <c r="Z495">
        <v>2631.0419999999999</v>
      </c>
      <c r="AA495">
        <v>2686.7215000000001</v>
      </c>
      <c r="AB495">
        <v>3550.8325</v>
      </c>
      <c r="AC495">
        <v>4733.7169999999996</v>
      </c>
      <c r="AD495">
        <v>5159.2529999999997</v>
      </c>
      <c r="AE495">
        <v>5974.9110000000001</v>
      </c>
      <c r="AF495">
        <v>7010.3055000000004</v>
      </c>
      <c r="AG495">
        <v>9137.8884999999991</v>
      </c>
      <c r="AH495">
        <v>9787.9570000000003</v>
      </c>
      <c r="AI495">
        <v>10483.413</v>
      </c>
      <c r="AJ495">
        <v>10808.267</v>
      </c>
      <c r="AK495">
        <v>10230.739</v>
      </c>
      <c r="AL495">
        <v>10344.373</v>
      </c>
      <c r="AM495">
        <v>10505.804</v>
      </c>
      <c r="AN495">
        <v>9880.6530000000002</v>
      </c>
      <c r="AO495">
        <v>10524.477000000001</v>
      </c>
      <c r="AP495">
        <v>10777.189</v>
      </c>
      <c r="AQ495">
        <v>8924.4534999999996</v>
      </c>
      <c r="AR495">
        <v>5676.7439999999997</v>
      </c>
      <c r="AS495">
        <v>3479.4634999999998</v>
      </c>
      <c r="AT495">
        <v>2683.3775000000001</v>
      </c>
      <c r="AU495">
        <v>68.117093999999994</v>
      </c>
      <c r="AV495">
        <v>66.431979999999996</v>
      </c>
      <c r="AW495">
        <v>65.376282000000003</v>
      </c>
      <c r="AX495">
        <v>64.827279000000004</v>
      </c>
      <c r="AY495">
        <v>64.324217000000004</v>
      </c>
      <c r="AZ495">
        <v>63.447721000000001</v>
      </c>
      <c r="BA495">
        <v>63.233688999999998</v>
      </c>
      <c r="BB495">
        <v>65.817734999999999</v>
      </c>
      <c r="BC495">
        <v>69.686466999999993</v>
      </c>
      <c r="BD495">
        <v>74.174715000000006</v>
      </c>
      <c r="BE495">
        <v>78.178275999999997</v>
      </c>
      <c r="BF495">
        <v>82.369088000000005</v>
      </c>
      <c r="BG495">
        <v>85.146794999999997</v>
      </c>
      <c r="BH495">
        <v>86.994159999999994</v>
      </c>
      <c r="BI495">
        <v>88.435399000000004</v>
      </c>
      <c r="BJ495">
        <v>88.878917000000001</v>
      </c>
      <c r="BK495">
        <v>88.371296000000001</v>
      </c>
      <c r="BL495">
        <v>86.872649999999993</v>
      </c>
      <c r="BM495">
        <v>84.900855000000007</v>
      </c>
      <c r="BN495">
        <v>80.249786</v>
      </c>
      <c r="BO495">
        <v>74.410398999999998</v>
      </c>
      <c r="BP495">
        <v>70.778490000000005</v>
      </c>
      <c r="BQ495">
        <v>68.211039999999997</v>
      </c>
      <c r="BR495">
        <v>66.68141</v>
      </c>
      <c r="BS495">
        <v>-173.52809999999999</v>
      </c>
      <c r="BT495">
        <v>-182.05969999999999</v>
      </c>
      <c r="BU495">
        <v>-102.8501</v>
      </c>
      <c r="BV495">
        <v>-95.536090000000002</v>
      </c>
      <c r="BW495">
        <v>213.10149999999999</v>
      </c>
      <c r="BX495">
        <v>84.157579999999996</v>
      </c>
      <c r="BY495">
        <v>-56.274059999999999</v>
      </c>
      <c r="BZ495">
        <v>106.27460000000001</v>
      </c>
      <c r="CA495">
        <v>-232.12200000000001</v>
      </c>
      <c r="CB495">
        <v>-36.278449999999999</v>
      </c>
      <c r="CC495">
        <v>-56.515120000000003</v>
      </c>
      <c r="CD495">
        <v>63.107280000000003</v>
      </c>
      <c r="CE495">
        <v>-217.46100000000001</v>
      </c>
      <c r="CF495">
        <v>-146.08969999999999</v>
      </c>
      <c r="CG495">
        <v>677.04470000000003</v>
      </c>
      <c r="CH495">
        <v>662.77880000000005</v>
      </c>
      <c r="CI495">
        <v>523.42380000000003</v>
      </c>
      <c r="CJ495">
        <v>1170.402</v>
      </c>
      <c r="CK495">
        <v>544.70630000000006</v>
      </c>
      <c r="CL495">
        <v>189.78</v>
      </c>
      <c r="CM495">
        <v>-35.30057</v>
      </c>
      <c r="CN495">
        <v>-80.66225</v>
      </c>
      <c r="CO495">
        <v>-114.15349999999999</v>
      </c>
      <c r="CP495">
        <v>-59.305729999999997</v>
      </c>
      <c r="CQ495">
        <v>1339.443</v>
      </c>
      <c r="CR495">
        <v>758.06799999999998</v>
      </c>
      <c r="CS495">
        <v>1047.7639999999999</v>
      </c>
      <c r="CT495">
        <v>886.00549999999998</v>
      </c>
      <c r="CU495">
        <v>1306.1510000000001</v>
      </c>
      <c r="CV495">
        <v>1015.182</v>
      </c>
      <c r="CW495">
        <v>1093.9949999999999</v>
      </c>
      <c r="CX495">
        <v>1204.0509999999999</v>
      </c>
      <c r="CY495">
        <v>988.50229999999999</v>
      </c>
      <c r="CZ495">
        <v>1880.4079999999999</v>
      </c>
      <c r="DA495">
        <v>2806.3130000000001</v>
      </c>
      <c r="DB495">
        <v>2885.3870000000002</v>
      </c>
      <c r="DC495">
        <v>3643.2739999999999</v>
      </c>
      <c r="DD495">
        <v>3445.9569999999999</v>
      </c>
      <c r="DE495">
        <v>3741.828</v>
      </c>
      <c r="DF495">
        <v>3687.6480000000001</v>
      </c>
      <c r="DG495">
        <v>3441.069</v>
      </c>
      <c r="DH495">
        <v>3271.3560000000002</v>
      </c>
      <c r="DI495">
        <v>4849.1940000000004</v>
      </c>
      <c r="DJ495">
        <v>6869.6859999999997</v>
      </c>
      <c r="DK495">
        <v>7263.1790000000001</v>
      </c>
      <c r="DL495">
        <v>3304.1959999999999</v>
      </c>
      <c r="DM495">
        <v>1557.537</v>
      </c>
      <c r="DN495">
        <v>949.45370000000003</v>
      </c>
      <c r="DO495">
        <v>15</v>
      </c>
      <c r="DP495">
        <v>20</v>
      </c>
      <c r="DQ495">
        <v>1.2075929999999999</v>
      </c>
    </row>
    <row r="496" spans="1:121" x14ac:dyDescent="0.3">
      <c r="A496" t="str">
        <f t="shared" si="7"/>
        <v>Size_Grp-Below 20 kW_Elect DA 1-4 (1PM-9PM)_44735_Combined</v>
      </c>
      <c r="B496" t="s">
        <v>61</v>
      </c>
      <c r="C496" t="s">
        <v>246</v>
      </c>
      <c r="D496" t="s">
        <v>60</v>
      </c>
      <c r="E496" t="s">
        <v>60</v>
      </c>
      <c r="F496" t="s">
        <v>60</v>
      </c>
      <c r="G496" t="s">
        <v>60</v>
      </c>
      <c r="H496" t="s">
        <v>60</v>
      </c>
      <c r="I496" t="s">
        <v>60</v>
      </c>
      <c r="J496" t="s">
        <v>247</v>
      </c>
      <c r="K496" t="s">
        <v>195</v>
      </c>
      <c r="L496" s="10">
        <v>44735</v>
      </c>
      <c r="M496">
        <v>15</v>
      </c>
      <c r="N496">
        <v>20</v>
      </c>
      <c r="O496" t="s">
        <v>245</v>
      </c>
      <c r="P496">
        <v>7</v>
      </c>
      <c r="Q496">
        <v>7</v>
      </c>
      <c r="R496">
        <v>1</v>
      </c>
      <c r="S496">
        <v>0</v>
      </c>
      <c r="T496">
        <v>1</v>
      </c>
      <c r="U496">
        <v>0</v>
      </c>
      <c r="V496">
        <v>1</v>
      </c>
      <c r="AU496">
        <v>68.285713999999999</v>
      </c>
      <c r="AV496">
        <v>67.214286000000001</v>
      </c>
      <c r="AW496">
        <v>66.071428999999995</v>
      </c>
      <c r="AX496">
        <v>65.5</v>
      </c>
      <c r="AY496">
        <v>65.142857000000006</v>
      </c>
      <c r="AZ496">
        <v>63.785713999999999</v>
      </c>
      <c r="BA496">
        <v>63.857143000000001</v>
      </c>
      <c r="BB496">
        <v>66</v>
      </c>
      <c r="BC496">
        <v>70.5</v>
      </c>
      <c r="BD496">
        <v>74.928571000000005</v>
      </c>
      <c r="BE496">
        <v>78.785713999999999</v>
      </c>
      <c r="BF496">
        <v>82.5</v>
      </c>
      <c r="BG496">
        <v>85.214286000000001</v>
      </c>
      <c r="BH496">
        <v>86.428571000000005</v>
      </c>
      <c r="BI496">
        <v>87.571428999999995</v>
      </c>
      <c r="BJ496">
        <v>88.857142999999994</v>
      </c>
      <c r="BK496">
        <v>88.142857000000006</v>
      </c>
      <c r="BL496">
        <v>86.857142999999994</v>
      </c>
      <c r="BM496">
        <v>84.785713999999999</v>
      </c>
      <c r="BN496">
        <v>80.785713999999999</v>
      </c>
      <c r="BO496">
        <v>74.714286000000001</v>
      </c>
      <c r="BP496">
        <v>70.928571000000005</v>
      </c>
      <c r="BQ496">
        <v>68.642857000000006</v>
      </c>
      <c r="BR496">
        <v>67.142857000000006</v>
      </c>
      <c r="DO496">
        <v>15</v>
      </c>
      <c r="DP496">
        <v>20</v>
      </c>
    </row>
    <row r="497" spans="1:121" x14ac:dyDescent="0.3">
      <c r="A497" t="str">
        <f t="shared" si="7"/>
        <v>All_Elect DA 1-4 (1PM-9PM)_44735_Combined</v>
      </c>
      <c r="B497" t="s">
        <v>61</v>
      </c>
      <c r="C497" t="s">
        <v>60</v>
      </c>
      <c r="D497" t="s">
        <v>60</v>
      </c>
      <c r="E497" t="s">
        <v>60</v>
      </c>
      <c r="F497" t="s">
        <v>60</v>
      </c>
      <c r="G497" t="s">
        <v>60</v>
      </c>
      <c r="H497" t="s">
        <v>60</v>
      </c>
      <c r="I497" t="s">
        <v>60</v>
      </c>
      <c r="J497" t="s">
        <v>60</v>
      </c>
      <c r="K497" t="s">
        <v>195</v>
      </c>
      <c r="L497" s="10">
        <v>44735</v>
      </c>
      <c r="M497">
        <v>15</v>
      </c>
      <c r="N497">
        <v>20</v>
      </c>
      <c r="O497" t="s">
        <v>245</v>
      </c>
      <c r="P497">
        <v>136</v>
      </c>
      <c r="Q497">
        <v>136</v>
      </c>
      <c r="R497">
        <v>1</v>
      </c>
      <c r="S497">
        <v>0</v>
      </c>
      <c r="T497">
        <v>0</v>
      </c>
      <c r="U497">
        <v>0</v>
      </c>
      <c r="V497">
        <v>0</v>
      </c>
      <c r="W497">
        <v>4357.2075000000004</v>
      </c>
      <c r="X497">
        <v>4033.7269999999999</v>
      </c>
      <c r="Y497">
        <v>3901.8164999999999</v>
      </c>
      <c r="Z497">
        <v>3877.6590000000001</v>
      </c>
      <c r="AA497">
        <v>3860.6334999999999</v>
      </c>
      <c r="AB497">
        <v>4853.0860000000002</v>
      </c>
      <c r="AC497">
        <v>6149.2025000000003</v>
      </c>
      <c r="AD497">
        <v>6669.5245000000004</v>
      </c>
      <c r="AE497">
        <v>7553.9144999999999</v>
      </c>
      <c r="AF497">
        <v>8672.9804999999997</v>
      </c>
      <c r="AG497">
        <v>10855.523999999999</v>
      </c>
      <c r="AH497">
        <v>11572.188</v>
      </c>
      <c r="AI497">
        <v>12337.924000000001</v>
      </c>
      <c r="AJ497">
        <v>12789.512000000001</v>
      </c>
      <c r="AK497">
        <v>12095.428</v>
      </c>
      <c r="AL497">
        <v>12261.07</v>
      </c>
      <c r="AM497">
        <v>11999.842000000001</v>
      </c>
      <c r="AN497">
        <v>11048.534</v>
      </c>
      <c r="AO497">
        <v>12192.43</v>
      </c>
      <c r="AP497">
        <v>12464.805</v>
      </c>
      <c r="AQ497">
        <v>10629.199000000001</v>
      </c>
      <c r="AR497">
        <v>7400.241</v>
      </c>
      <c r="AS497">
        <v>5269.79</v>
      </c>
      <c r="AT497">
        <v>4403.6310000000003</v>
      </c>
      <c r="AU497">
        <v>68.002757000000003</v>
      </c>
      <c r="AV497">
        <v>66.322412999999997</v>
      </c>
      <c r="AW497">
        <v>65.280528000000004</v>
      </c>
      <c r="AX497">
        <v>64.726431000000005</v>
      </c>
      <c r="AY497">
        <v>64.219668999999996</v>
      </c>
      <c r="AZ497">
        <v>63.356223999999997</v>
      </c>
      <c r="BA497">
        <v>63.163012000000002</v>
      </c>
      <c r="BB497">
        <v>65.758337999999995</v>
      </c>
      <c r="BC497">
        <v>69.618172000000001</v>
      </c>
      <c r="BD497">
        <v>74.088564000000005</v>
      </c>
      <c r="BE497">
        <v>78.103401000000005</v>
      </c>
      <c r="BF497">
        <v>82.315520000000006</v>
      </c>
      <c r="BG497">
        <v>85.099856000000003</v>
      </c>
      <c r="BH497">
        <v>86.935399000000004</v>
      </c>
      <c r="BI497">
        <v>88.389903000000004</v>
      </c>
      <c r="BJ497">
        <v>88.858062000000004</v>
      </c>
      <c r="BK497">
        <v>88.365481000000003</v>
      </c>
      <c r="BL497">
        <v>86.863050999999999</v>
      </c>
      <c r="BM497">
        <v>84.875130999999996</v>
      </c>
      <c r="BN497">
        <v>80.171414999999996</v>
      </c>
      <c r="BO497">
        <v>74.310005000000004</v>
      </c>
      <c r="BP497">
        <v>70.694852999999995</v>
      </c>
      <c r="BQ497">
        <v>68.100511999999995</v>
      </c>
      <c r="BR497">
        <v>66.542344999999997</v>
      </c>
      <c r="BS497">
        <v>-224.62870000000001</v>
      </c>
      <c r="BT497">
        <v>-137.84559999999999</v>
      </c>
      <c r="BU497">
        <v>-173.02260000000001</v>
      </c>
      <c r="BV497">
        <v>-177.6925</v>
      </c>
      <c r="BW497">
        <v>210.33799999999999</v>
      </c>
      <c r="BX497">
        <v>118.3809</v>
      </c>
      <c r="BY497">
        <v>-33.009300000000003</v>
      </c>
      <c r="BZ497">
        <v>105.3017</v>
      </c>
      <c r="CA497">
        <v>-255.0189</v>
      </c>
      <c r="CB497">
        <v>-72.904780000000002</v>
      </c>
      <c r="CC497">
        <v>-92.757320000000007</v>
      </c>
      <c r="CD497">
        <v>18.887699999999999</v>
      </c>
      <c r="CE497">
        <v>-319.12849999999997</v>
      </c>
      <c r="CF497">
        <v>-300.16829999999999</v>
      </c>
      <c r="CG497">
        <v>649.40840000000003</v>
      </c>
      <c r="CH497">
        <v>489.63569999999999</v>
      </c>
      <c r="CI497">
        <v>678.11360000000002</v>
      </c>
      <c r="CJ497">
        <v>1733.114</v>
      </c>
      <c r="CK497">
        <v>783.61440000000005</v>
      </c>
      <c r="CL497">
        <v>427.36189999999999</v>
      </c>
      <c r="CM497">
        <v>-8.3563349999999996</v>
      </c>
      <c r="CN497">
        <v>-209.88069999999999</v>
      </c>
      <c r="CO497">
        <v>-314.95010000000002</v>
      </c>
      <c r="CP497">
        <v>-224.17760000000001</v>
      </c>
      <c r="CQ497">
        <v>2207.2510000000002</v>
      </c>
      <c r="CR497">
        <v>1813.213</v>
      </c>
      <c r="CS497">
        <v>2335.3850000000002</v>
      </c>
      <c r="CT497">
        <v>1754.7829999999999</v>
      </c>
      <c r="CU497">
        <v>1578.4059999999999</v>
      </c>
      <c r="CV497">
        <v>1140.4079999999999</v>
      </c>
      <c r="CW497">
        <v>1140.425</v>
      </c>
      <c r="CX497">
        <v>1262.4110000000001</v>
      </c>
      <c r="CY497">
        <v>1092.7619999999999</v>
      </c>
      <c r="CZ497">
        <v>2008.183</v>
      </c>
      <c r="DA497">
        <v>2977.7829999999999</v>
      </c>
      <c r="DB497">
        <v>3082.39</v>
      </c>
      <c r="DC497">
        <v>4128.9970000000003</v>
      </c>
      <c r="DD497">
        <v>4049.3310000000001</v>
      </c>
      <c r="DE497">
        <v>4292.0969999999998</v>
      </c>
      <c r="DF497">
        <v>4602.3670000000002</v>
      </c>
      <c r="DG497">
        <v>5295.8050000000003</v>
      </c>
      <c r="DH497">
        <v>4322.0810000000001</v>
      </c>
      <c r="DI497">
        <v>5596.8620000000001</v>
      </c>
      <c r="DJ497">
        <v>8301.0499999999993</v>
      </c>
      <c r="DK497">
        <v>8475.0990000000002</v>
      </c>
      <c r="DL497">
        <v>3709.7040000000002</v>
      </c>
      <c r="DM497">
        <v>2155.7829999999999</v>
      </c>
      <c r="DN497">
        <v>1647.34</v>
      </c>
      <c r="DO497">
        <v>15</v>
      </c>
      <c r="DP497">
        <v>20</v>
      </c>
      <c r="DQ497">
        <v>1.217571</v>
      </c>
    </row>
    <row r="498" spans="1:121" x14ac:dyDescent="0.3">
      <c r="A498" t="str">
        <f t="shared" si="7"/>
        <v>Size_Grp-200 kW and above_Elect DA 1-4 (1PM-9PM)_44735_Combined</v>
      </c>
      <c r="B498" t="s">
        <v>61</v>
      </c>
      <c r="C498" t="s">
        <v>199</v>
      </c>
      <c r="D498" t="s">
        <v>60</v>
      </c>
      <c r="E498" t="s">
        <v>60</v>
      </c>
      <c r="F498" t="s">
        <v>60</v>
      </c>
      <c r="G498" t="s">
        <v>60</v>
      </c>
      <c r="H498" t="s">
        <v>60</v>
      </c>
      <c r="I498" t="s">
        <v>60</v>
      </c>
      <c r="J498" t="s">
        <v>101</v>
      </c>
      <c r="K498" t="s">
        <v>195</v>
      </c>
      <c r="L498" s="10">
        <v>44735</v>
      </c>
      <c r="M498">
        <v>15</v>
      </c>
      <c r="N498">
        <v>20</v>
      </c>
      <c r="O498" t="s">
        <v>245</v>
      </c>
      <c r="P498">
        <v>19</v>
      </c>
      <c r="Q498">
        <v>19</v>
      </c>
      <c r="R498">
        <v>1</v>
      </c>
      <c r="S498">
        <v>0</v>
      </c>
      <c r="T498">
        <v>0</v>
      </c>
      <c r="U498">
        <v>0</v>
      </c>
      <c r="V498">
        <v>0</v>
      </c>
      <c r="W498">
        <v>2637.9245000000001</v>
      </c>
      <c r="X498">
        <v>2366.098</v>
      </c>
      <c r="Y498">
        <v>2277.7114999999999</v>
      </c>
      <c r="Z498">
        <v>2257.087</v>
      </c>
      <c r="AA498">
        <v>2210.2184999999999</v>
      </c>
      <c r="AB498">
        <v>3104.3319999999999</v>
      </c>
      <c r="AC498">
        <v>4216.54</v>
      </c>
      <c r="AD498">
        <v>4195.6824999999999</v>
      </c>
      <c r="AE498">
        <v>4283.3680000000004</v>
      </c>
      <c r="AF498">
        <v>4155.4250000000002</v>
      </c>
      <c r="AG498">
        <v>5577.308</v>
      </c>
      <c r="AH498">
        <v>5892.6</v>
      </c>
      <c r="AI498">
        <v>6229.2039999999997</v>
      </c>
      <c r="AJ498">
        <v>6500.9094999999998</v>
      </c>
      <c r="AK498">
        <v>6269.8590000000004</v>
      </c>
      <c r="AL498">
        <v>6070.93</v>
      </c>
      <c r="AM498">
        <v>5788.1234999999997</v>
      </c>
      <c r="AN498">
        <v>5504.7004999999999</v>
      </c>
      <c r="AO498">
        <v>6341.3149999999996</v>
      </c>
      <c r="AP498">
        <v>6608.8819999999996</v>
      </c>
      <c r="AQ498">
        <v>5242.5590000000002</v>
      </c>
      <c r="AR498">
        <v>3438.511</v>
      </c>
      <c r="AS498">
        <v>2669.7359999999999</v>
      </c>
      <c r="AT498">
        <v>2567.549</v>
      </c>
      <c r="AU498">
        <v>68.447367999999997</v>
      </c>
      <c r="AV498">
        <v>66.605262999999994</v>
      </c>
      <c r="AW498">
        <v>65.5</v>
      </c>
      <c r="AX498">
        <v>64.763158000000004</v>
      </c>
      <c r="AY498">
        <v>64.210526000000002</v>
      </c>
      <c r="AZ498">
        <v>63.578946999999999</v>
      </c>
      <c r="BA498">
        <v>63.368420999999998</v>
      </c>
      <c r="BB498">
        <v>66.157894999999996</v>
      </c>
      <c r="BC498">
        <v>69.763158000000004</v>
      </c>
      <c r="BD498">
        <v>74.5</v>
      </c>
      <c r="BE498">
        <v>78.552632000000003</v>
      </c>
      <c r="BF498">
        <v>83.131579000000002</v>
      </c>
      <c r="BG498">
        <v>86.447367999999997</v>
      </c>
      <c r="BH498">
        <v>88.631579000000002</v>
      </c>
      <c r="BI498">
        <v>90.921053000000001</v>
      </c>
      <c r="BJ498">
        <v>91.342105000000004</v>
      </c>
      <c r="BK498">
        <v>91.026315999999994</v>
      </c>
      <c r="BL498">
        <v>89.447367999999997</v>
      </c>
      <c r="BM498">
        <v>87.342105000000004</v>
      </c>
      <c r="BN498">
        <v>82</v>
      </c>
      <c r="BO498">
        <v>75.710526000000002</v>
      </c>
      <c r="BP498">
        <v>72.078946999999999</v>
      </c>
      <c r="BQ498">
        <v>69.105262999999994</v>
      </c>
      <c r="BR498">
        <v>66.973684000000006</v>
      </c>
      <c r="BS498">
        <v>-235.96879999999999</v>
      </c>
      <c r="BT498">
        <v>-144.71850000000001</v>
      </c>
      <c r="BU498">
        <v>-216.25210000000001</v>
      </c>
      <c r="BV498">
        <v>-240.41540000000001</v>
      </c>
      <c r="BW498">
        <v>118.15430000000001</v>
      </c>
      <c r="BX498">
        <v>22.300450000000001</v>
      </c>
      <c r="BY498">
        <v>-160.42619999999999</v>
      </c>
      <c r="BZ498">
        <v>47.138739999999999</v>
      </c>
      <c r="CA498">
        <v>-203.125</v>
      </c>
      <c r="CB498">
        <v>143.8853</v>
      </c>
      <c r="CC498">
        <v>147.7594</v>
      </c>
      <c r="CD498">
        <v>143.62430000000001</v>
      </c>
      <c r="CE498">
        <v>-110.3462</v>
      </c>
      <c r="CF498">
        <v>-230.99189999999999</v>
      </c>
      <c r="CG498">
        <v>73.987669999999994</v>
      </c>
      <c r="CH498">
        <v>218.54179999999999</v>
      </c>
      <c r="CI498">
        <v>459.41399999999999</v>
      </c>
      <c r="CJ498">
        <v>1016.346</v>
      </c>
      <c r="CK498">
        <v>593.72990000000004</v>
      </c>
      <c r="CL498">
        <v>511.67590000000001</v>
      </c>
      <c r="CM498">
        <v>198.28880000000001</v>
      </c>
      <c r="CN498">
        <v>-97.926029999999997</v>
      </c>
      <c r="CO498">
        <v>-270.62990000000002</v>
      </c>
      <c r="CP498">
        <v>-204.9169</v>
      </c>
      <c r="CQ498">
        <v>1957.3630000000001</v>
      </c>
      <c r="CR498">
        <v>1698.597</v>
      </c>
      <c r="CS498">
        <v>2250.3029999999999</v>
      </c>
      <c r="CT498">
        <v>1672.8119999999999</v>
      </c>
      <c r="CU498">
        <v>1519.732</v>
      </c>
      <c r="CV498">
        <v>1082.155</v>
      </c>
      <c r="CW498">
        <v>1072.92</v>
      </c>
      <c r="CX498">
        <v>1192.537</v>
      </c>
      <c r="CY498">
        <v>989.18309999999997</v>
      </c>
      <c r="CZ498">
        <v>1657.347</v>
      </c>
      <c r="DA498">
        <v>2768.8679999999999</v>
      </c>
      <c r="DB498">
        <v>2874.5650000000001</v>
      </c>
      <c r="DC498">
        <v>3918.2640000000001</v>
      </c>
      <c r="DD498">
        <v>3830.7170000000001</v>
      </c>
      <c r="DE498">
        <v>4063.6729999999998</v>
      </c>
      <c r="DF498">
        <v>4367.7190000000001</v>
      </c>
      <c r="DG498">
        <v>5089.4340000000002</v>
      </c>
      <c r="DH498">
        <v>4091.6129999999998</v>
      </c>
      <c r="DI498">
        <v>5268.9690000000001</v>
      </c>
      <c r="DJ498">
        <v>7826.6750000000002</v>
      </c>
      <c r="DK498">
        <v>7968.7950000000001</v>
      </c>
      <c r="DL498">
        <v>3434.5630000000001</v>
      </c>
      <c r="DM498">
        <v>1846.4929999999999</v>
      </c>
      <c r="DN498">
        <v>1489.5139999999999</v>
      </c>
      <c r="DO498">
        <v>15</v>
      </c>
      <c r="DP498">
        <v>20</v>
      </c>
      <c r="DQ498">
        <v>1.282556</v>
      </c>
    </row>
    <row r="499" spans="1:121" x14ac:dyDescent="0.3">
      <c r="A499" t="str">
        <f t="shared" si="7"/>
        <v>OtherDR-No_Elect DA 1-4 (1PM-9PM)_44735_Combined</v>
      </c>
      <c r="B499" t="s">
        <v>61</v>
      </c>
      <c r="C499" t="s">
        <v>299</v>
      </c>
      <c r="D499" t="s">
        <v>60</v>
      </c>
      <c r="E499" t="s">
        <v>60</v>
      </c>
      <c r="F499" t="s">
        <v>60</v>
      </c>
      <c r="G499" t="s">
        <v>60</v>
      </c>
      <c r="H499" t="s">
        <v>60</v>
      </c>
      <c r="I499" t="s">
        <v>96</v>
      </c>
      <c r="J499" t="s">
        <v>60</v>
      </c>
      <c r="K499" t="s">
        <v>195</v>
      </c>
      <c r="L499" s="10">
        <v>44735</v>
      </c>
      <c r="M499">
        <v>15</v>
      </c>
      <c r="N499">
        <v>20</v>
      </c>
      <c r="O499" t="s">
        <v>245</v>
      </c>
      <c r="P499">
        <v>136</v>
      </c>
      <c r="Q499">
        <v>136</v>
      </c>
      <c r="R499">
        <v>1</v>
      </c>
      <c r="S499">
        <v>0</v>
      </c>
      <c r="T499">
        <v>0</v>
      </c>
      <c r="U499">
        <v>0</v>
      </c>
      <c r="V499">
        <v>0</v>
      </c>
      <c r="W499">
        <v>4357.2075000000004</v>
      </c>
      <c r="X499">
        <v>4033.7269999999999</v>
      </c>
      <c r="Y499">
        <v>3901.8164999999999</v>
      </c>
      <c r="Z499">
        <v>3877.6590000000001</v>
      </c>
      <c r="AA499">
        <v>3860.6334999999999</v>
      </c>
      <c r="AB499">
        <v>4853.0860000000002</v>
      </c>
      <c r="AC499">
        <v>6149.2025000000003</v>
      </c>
      <c r="AD499">
        <v>6669.5245000000004</v>
      </c>
      <c r="AE499">
        <v>7553.9144999999999</v>
      </c>
      <c r="AF499">
        <v>8672.9804999999997</v>
      </c>
      <c r="AG499">
        <v>10855.523999999999</v>
      </c>
      <c r="AH499">
        <v>11572.188</v>
      </c>
      <c r="AI499">
        <v>12337.924000000001</v>
      </c>
      <c r="AJ499">
        <v>12789.512000000001</v>
      </c>
      <c r="AK499">
        <v>12095.428</v>
      </c>
      <c r="AL499">
        <v>12261.07</v>
      </c>
      <c r="AM499">
        <v>11999.842000000001</v>
      </c>
      <c r="AN499">
        <v>11048.534</v>
      </c>
      <c r="AO499">
        <v>12192.43</v>
      </c>
      <c r="AP499">
        <v>12464.806</v>
      </c>
      <c r="AQ499">
        <v>10629.199000000001</v>
      </c>
      <c r="AR499">
        <v>7400.241</v>
      </c>
      <c r="AS499">
        <v>5269.79</v>
      </c>
      <c r="AT499">
        <v>4403.6310000000003</v>
      </c>
      <c r="AU499">
        <v>68.002757000000003</v>
      </c>
      <c r="AV499">
        <v>66.322412999999997</v>
      </c>
      <c r="AW499">
        <v>65.280528000000004</v>
      </c>
      <c r="AX499">
        <v>64.726431000000005</v>
      </c>
      <c r="AY499">
        <v>64.219668999999996</v>
      </c>
      <c r="AZ499">
        <v>63.356223999999997</v>
      </c>
      <c r="BA499">
        <v>63.163012000000002</v>
      </c>
      <c r="BB499">
        <v>65.758337999999995</v>
      </c>
      <c r="BC499">
        <v>69.618172000000001</v>
      </c>
      <c r="BD499">
        <v>74.088564000000005</v>
      </c>
      <c r="BE499">
        <v>78.103401000000005</v>
      </c>
      <c r="BF499">
        <v>82.315520000000006</v>
      </c>
      <c r="BG499">
        <v>85.099856000000003</v>
      </c>
      <c r="BH499">
        <v>86.935399000000004</v>
      </c>
      <c r="BI499">
        <v>88.389903000000004</v>
      </c>
      <c r="BJ499">
        <v>88.858062000000004</v>
      </c>
      <c r="BK499">
        <v>88.365481000000003</v>
      </c>
      <c r="BL499">
        <v>86.863050999999999</v>
      </c>
      <c r="BM499">
        <v>84.875130999999996</v>
      </c>
      <c r="BN499">
        <v>80.171414999999996</v>
      </c>
      <c r="BO499">
        <v>74.310005000000004</v>
      </c>
      <c r="BP499">
        <v>70.694852999999995</v>
      </c>
      <c r="BQ499">
        <v>68.100511999999995</v>
      </c>
      <c r="BR499">
        <v>66.542344999999997</v>
      </c>
      <c r="BS499">
        <v>-224.62870000000001</v>
      </c>
      <c r="BT499">
        <v>-137.84559999999999</v>
      </c>
      <c r="BU499">
        <v>-173.02260000000001</v>
      </c>
      <c r="BV499">
        <v>-177.6925</v>
      </c>
      <c r="BW499">
        <v>210.33799999999999</v>
      </c>
      <c r="BX499">
        <v>118.3809</v>
      </c>
      <c r="BY499">
        <v>-33.009300000000003</v>
      </c>
      <c r="BZ499">
        <v>105.3017</v>
      </c>
      <c r="CA499">
        <v>-255.0189</v>
      </c>
      <c r="CB499">
        <v>-72.904780000000002</v>
      </c>
      <c r="CC499">
        <v>-92.757320000000007</v>
      </c>
      <c r="CD499">
        <v>18.887699999999999</v>
      </c>
      <c r="CE499">
        <v>-319.12849999999997</v>
      </c>
      <c r="CF499">
        <v>-300.16829999999999</v>
      </c>
      <c r="CG499">
        <v>649.40840000000003</v>
      </c>
      <c r="CH499">
        <v>489.63569999999999</v>
      </c>
      <c r="CI499">
        <v>678.11360000000002</v>
      </c>
      <c r="CJ499">
        <v>1733.114</v>
      </c>
      <c r="CK499">
        <v>783.61440000000005</v>
      </c>
      <c r="CL499">
        <v>427.36189999999999</v>
      </c>
      <c r="CM499">
        <v>-8.3563349999999996</v>
      </c>
      <c r="CN499">
        <v>-209.88069999999999</v>
      </c>
      <c r="CO499">
        <v>-314.95010000000002</v>
      </c>
      <c r="CP499">
        <v>-224.17760000000001</v>
      </c>
      <c r="CQ499">
        <v>2207.2510000000002</v>
      </c>
      <c r="CR499">
        <v>1813.213</v>
      </c>
      <c r="CS499">
        <v>2335.3850000000002</v>
      </c>
      <c r="CT499">
        <v>1754.7829999999999</v>
      </c>
      <c r="CU499">
        <v>1578.4059999999999</v>
      </c>
      <c r="CV499">
        <v>1140.4079999999999</v>
      </c>
      <c r="CW499">
        <v>1140.425</v>
      </c>
      <c r="CX499">
        <v>1262.4110000000001</v>
      </c>
      <c r="CY499">
        <v>1092.7619999999999</v>
      </c>
      <c r="CZ499">
        <v>2008.183</v>
      </c>
      <c r="DA499">
        <v>2977.7829999999999</v>
      </c>
      <c r="DB499">
        <v>3082.39</v>
      </c>
      <c r="DC499">
        <v>4128.9970000000003</v>
      </c>
      <c r="DD499">
        <v>4049.3310000000001</v>
      </c>
      <c r="DE499">
        <v>4292.0969999999998</v>
      </c>
      <c r="DF499">
        <v>4602.3670000000002</v>
      </c>
      <c r="DG499">
        <v>5295.8050000000003</v>
      </c>
      <c r="DH499">
        <v>4322.0810000000001</v>
      </c>
      <c r="DI499">
        <v>5596.8620000000001</v>
      </c>
      <c r="DJ499">
        <v>8301.0499999999993</v>
      </c>
      <c r="DK499">
        <v>8475.0990000000002</v>
      </c>
      <c r="DL499">
        <v>3709.7040000000002</v>
      </c>
      <c r="DM499">
        <v>2155.7829999999999</v>
      </c>
      <c r="DN499">
        <v>1647.34</v>
      </c>
      <c r="DO499">
        <v>15</v>
      </c>
      <c r="DP499">
        <v>20</v>
      </c>
      <c r="DQ499">
        <v>1.217571</v>
      </c>
    </row>
    <row r="500" spans="1:121" x14ac:dyDescent="0.3">
      <c r="A500" t="str">
        <f t="shared" si="7"/>
        <v>Aggregator-CPower_Elect DA 1-4 (1PM-9PM)_44735_Combined</v>
      </c>
      <c r="B500" t="s">
        <v>61</v>
      </c>
      <c r="C500" t="s">
        <v>207</v>
      </c>
      <c r="D500" t="s">
        <v>60</v>
      </c>
      <c r="E500" t="s">
        <v>60</v>
      </c>
      <c r="F500" t="s">
        <v>41</v>
      </c>
      <c r="G500" t="s">
        <v>60</v>
      </c>
      <c r="H500" t="s">
        <v>60</v>
      </c>
      <c r="I500" t="s">
        <v>60</v>
      </c>
      <c r="J500" t="s">
        <v>60</v>
      </c>
      <c r="K500" t="s">
        <v>195</v>
      </c>
      <c r="L500" s="10">
        <v>44735</v>
      </c>
      <c r="M500">
        <v>15</v>
      </c>
      <c r="N500">
        <v>20</v>
      </c>
      <c r="O500" t="s">
        <v>245</v>
      </c>
      <c r="P500">
        <v>136</v>
      </c>
      <c r="Q500">
        <v>136</v>
      </c>
      <c r="R500">
        <v>1</v>
      </c>
      <c r="S500">
        <v>0</v>
      </c>
      <c r="T500">
        <v>0</v>
      </c>
      <c r="U500">
        <v>0</v>
      </c>
      <c r="V500">
        <v>0</v>
      </c>
      <c r="W500">
        <v>4357.2075000000004</v>
      </c>
      <c r="X500">
        <v>4033.7269999999999</v>
      </c>
      <c r="Y500">
        <v>3901.8164999999999</v>
      </c>
      <c r="Z500">
        <v>3877.6590000000001</v>
      </c>
      <c r="AA500">
        <v>3860.6334999999999</v>
      </c>
      <c r="AB500">
        <v>4853.0860000000002</v>
      </c>
      <c r="AC500">
        <v>6149.2025000000003</v>
      </c>
      <c r="AD500">
        <v>6669.5245000000004</v>
      </c>
      <c r="AE500">
        <v>7553.9144999999999</v>
      </c>
      <c r="AF500">
        <v>8672.9804999999997</v>
      </c>
      <c r="AG500">
        <v>10855.523999999999</v>
      </c>
      <c r="AH500">
        <v>11572.188</v>
      </c>
      <c r="AI500">
        <v>12337.924000000001</v>
      </c>
      <c r="AJ500">
        <v>12789.512000000001</v>
      </c>
      <c r="AK500">
        <v>12095.428</v>
      </c>
      <c r="AL500">
        <v>12261.07</v>
      </c>
      <c r="AM500">
        <v>11999.842000000001</v>
      </c>
      <c r="AN500">
        <v>11048.534</v>
      </c>
      <c r="AO500">
        <v>12192.43</v>
      </c>
      <c r="AP500">
        <v>12464.805</v>
      </c>
      <c r="AQ500">
        <v>10629.199000000001</v>
      </c>
      <c r="AR500">
        <v>7400.241</v>
      </c>
      <c r="AS500">
        <v>5269.79</v>
      </c>
      <c r="AT500">
        <v>4403.6310000000003</v>
      </c>
      <c r="AU500">
        <v>68.002757000000003</v>
      </c>
      <c r="AV500">
        <v>66.322412999999997</v>
      </c>
      <c r="AW500">
        <v>65.280528000000004</v>
      </c>
      <c r="AX500">
        <v>64.726431000000005</v>
      </c>
      <c r="AY500">
        <v>64.219668999999996</v>
      </c>
      <c r="AZ500">
        <v>63.356223999999997</v>
      </c>
      <c r="BA500">
        <v>63.163012000000002</v>
      </c>
      <c r="BB500">
        <v>65.758337999999995</v>
      </c>
      <c r="BC500">
        <v>69.618172000000001</v>
      </c>
      <c r="BD500">
        <v>74.088564000000005</v>
      </c>
      <c r="BE500">
        <v>78.103401000000005</v>
      </c>
      <c r="BF500">
        <v>82.315520000000006</v>
      </c>
      <c r="BG500">
        <v>85.099856000000003</v>
      </c>
      <c r="BH500">
        <v>86.935399000000004</v>
      </c>
      <c r="BI500">
        <v>88.389903000000004</v>
      </c>
      <c r="BJ500">
        <v>88.858062000000004</v>
      </c>
      <c r="BK500">
        <v>88.365481000000003</v>
      </c>
      <c r="BL500">
        <v>86.863050999999999</v>
      </c>
      <c r="BM500">
        <v>84.875130999999996</v>
      </c>
      <c r="BN500">
        <v>80.171414999999996</v>
      </c>
      <c r="BO500">
        <v>74.310005000000004</v>
      </c>
      <c r="BP500">
        <v>70.694852999999995</v>
      </c>
      <c r="BQ500">
        <v>68.100511999999995</v>
      </c>
      <c r="BR500">
        <v>66.542344999999997</v>
      </c>
      <c r="BS500">
        <v>-224.62870000000001</v>
      </c>
      <c r="BT500">
        <v>-137.84559999999999</v>
      </c>
      <c r="BU500">
        <v>-173.02260000000001</v>
      </c>
      <c r="BV500">
        <v>-177.6925</v>
      </c>
      <c r="BW500">
        <v>210.33799999999999</v>
      </c>
      <c r="BX500">
        <v>118.3809</v>
      </c>
      <c r="BY500">
        <v>-33.009300000000003</v>
      </c>
      <c r="BZ500">
        <v>105.3017</v>
      </c>
      <c r="CA500">
        <v>-255.0189</v>
      </c>
      <c r="CB500">
        <v>-72.904780000000002</v>
      </c>
      <c r="CC500">
        <v>-92.757320000000007</v>
      </c>
      <c r="CD500">
        <v>18.887699999999999</v>
      </c>
      <c r="CE500">
        <v>-319.12849999999997</v>
      </c>
      <c r="CF500">
        <v>-300.16829999999999</v>
      </c>
      <c r="CG500">
        <v>649.40840000000003</v>
      </c>
      <c r="CH500">
        <v>489.63569999999999</v>
      </c>
      <c r="CI500">
        <v>678.11360000000002</v>
      </c>
      <c r="CJ500">
        <v>1733.114</v>
      </c>
      <c r="CK500">
        <v>783.61440000000005</v>
      </c>
      <c r="CL500">
        <v>427.36189999999999</v>
      </c>
      <c r="CM500">
        <v>-8.3563349999999996</v>
      </c>
      <c r="CN500">
        <v>-209.88069999999999</v>
      </c>
      <c r="CO500">
        <v>-314.95010000000002</v>
      </c>
      <c r="CP500">
        <v>-224.17760000000001</v>
      </c>
      <c r="CQ500">
        <v>2207.2510000000002</v>
      </c>
      <c r="CR500">
        <v>1813.213</v>
      </c>
      <c r="CS500">
        <v>2335.3850000000002</v>
      </c>
      <c r="CT500">
        <v>1754.7829999999999</v>
      </c>
      <c r="CU500">
        <v>1578.4059999999999</v>
      </c>
      <c r="CV500">
        <v>1140.4079999999999</v>
      </c>
      <c r="CW500">
        <v>1140.425</v>
      </c>
      <c r="CX500">
        <v>1262.4110000000001</v>
      </c>
      <c r="CY500">
        <v>1092.7619999999999</v>
      </c>
      <c r="CZ500">
        <v>2008.183</v>
      </c>
      <c r="DA500">
        <v>2977.7829999999999</v>
      </c>
      <c r="DB500">
        <v>3082.39</v>
      </c>
      <c r="DC500">
        <v>4128.9970000000003</v>
      </c>
      <c r="DD500">
        <v>4049.3310000000001</v>
      </c>
      <c r="DE500">
        <v>4292.0969999999998</v>
      </c>
      <c r="DF500">
        <v>4602.3670000000002</v>
      </c>
      <c r="DG500">
        <v>5295.8050000000003</v>
      </c>
      <c r="DH500">
        <v>4322.0810000000001</v>
      </c>
      <c r="DI500">
        <v>5596.8620000000001</v>
      </c>
      <c r="DJ500">
        <v>8301.0499999999993</v>
      </c>
      <c r="DK500">
        <v>8475.0990000000002</v>
      </c>
      <c r="DL500">
        <v>3709.7040000000002</v>
      </c>
      <c r="DM500">
        <v>2155.7829999999999</v>
      </c>
      <c r="DN500">
        <v>1647.34</v>
      </c>
      <c r="DO500">
        <v>15</v>
      </c>
      <c r="DP500">
        <v>20</v>
      </c>
      <c r="DQ500">
        <v>1.217571</v>
      </c>
    </row>
    <row r="501" spans="1:121" x14ac:dyDescent="0.3">
      <c r="A501" t="str">
        <f t="shared" si="7"/>
        <v>Size_Grp-20 to 199.99 kW_All CBP_44736</v>
      </c>
      <c r="B501" t="s">
        <v>61</v>
      </c>
      <c r="C501" t="s">
        <v>193</v>
      </c>
      <c r="D501" t="s">
        <v>60</v>
      </c>
      <c r="E501" t="s">
        <v>60</v>
      </c>
      <c r="F501" t="s">
        <v>60</v>
      </c>
      <c r="G501" t="s">
        <v>60</v>
      </c>
      <c r="H501" t="s">
        <v>60</v>
      </c>
      <c r="I501" t="s">
        <v>60</v>
      </c>
      <c r="J501" t="s">
        <v>100</v>
      </c>
      <c r="K501" t="s">
        <v>190</v>
      </c>
      <c r="L501" s="10">
        <v>44736</v>
      </c>
      <c r="M501">
        <v>16</v>
      </c>
      <c r="N501">
        <v>17</v>
      </c>
      <c r="O501" t="s">
        <v>245</v>
      </c>
      <c r="P501">
        <v>13</v>
      </c>
      <c r="Q501">
        <v>13</v>
      </c>
      <c r="R501">
        <v>0</v>
      </c>
      <c r="S501">
        <v>0</v>
      </c>
      <c r="T501">
        <v>1</v>
      </c>
      <c r="U501">
        <v>0</v>
      </c>
      <c r="V501">
        <v>1</v>
      </c>
      <c r="AU501">
        <v>50.769230999999998</v>
      </c>
      <c r="AV501">
        <v>50.269230999999998</v>
      </c>
      <c r="AW501">
        <v>50.153846000000001</v>
      </c>
      <c r="AX501">
        <v>50.038462000000003</v>
      </c>
      <c r="AY501">
        <v>50.153846000000001</v>
      </c>
      <c r="AZ501">
        <v>49.653846000000001</v>
      </c>
      <c r="BA501">
        <v>49.153846000000001</v>
      </c>
      <c r="BB501">
        <v>51</v>
      </c>
      <c r="BC501">
        <v>53.5</v>
      </c>
      <c r="BD501">
        <v>57.269230999999998</v>
      </c>
      <c r="BE501">
        <v>59.884614999999997</v>
      </c>
      <c r="BF501">
        <v>60.269230999999998</v>
      </c>
      <c r="BG501">
        <v>59.769230999999998</v>
      </c>
      <c r="BH501">
        <v>61.153846000000001</v>
      </c>
      <c r="BI501">
        <v>62.153846000000001</v>
      </c>
      <c r="BJ501">
        <v>61.153846000000001</v>
      </c>
      <c r="BK501">
        <v>58.153846000000001</v>
      </c>
      <c r="BL501">
        <v>56.115385000000003</v>
      </c>
      <c r="BM501">
        <v>54.346153999999999</v>
      </c>
      <c r="BN501">
        <v>53.961537999999997</v>
      </c>
      <c r="BO501">
        <v>53.5</v>
      </c>
      <c r="BP501">
        <v>53.538462000000003</v>
      </c>
      <c r="BQ501">
        <v>52.923076999999999</v>
      </c>
      <c r="BR501">
        <v>52.692307999999997</v>
      </c>
      <c r="DO501">
        <v>16</v>
      </c>
      <c r="DP501">
        <v>17</v>
      </c>
    </row>
    <row r="502" spans="1:121" x14ac:dyDescent="0.3">
      <c r="A502" t="str">
        <f t="shared" si="7"/>
        <v>Size_Grp-Below 20 kW_All CBP_44736</v>
      </c>
      <c r="B502" t="s">
        <v>61</v>
      </c>
      <c r="C502" t="s">
        <v>246</v>
      </c>
      <c r="D502" t="s">
        <v>60</v>
      </c>
      <c r="E502" t="s">
        <v>60</v>
      </c>
      <c r="F502" t="s">
        <v>60</v>
      </c>
      <c r="G502" t="s">
        <v>60</v>
      </c>
      <c r="H502" t="s">
        <v>60</v>
      </c>
      <c r="I502" t="s">
        <v>60</v>
      </c>
      <c r="J502" t="s">
        <v>247</v>
      </c>
      <c r="K502" t="s">
        <v>190</v>
      </c>
      <c r="L502" s="10">
        <v>44736</v>
      </c>
      <c r="M502">
        <v>16</v>
      </c>
      <c r="N502">
        <v>17</v>
      </c>
      <c r="O502" t="s">
        <v>245</v>
      </c>
      <c r="P502">
        <v>1</v>
      </c>
      <c r="Q502">
        <v>1</v>
      </c>
      <c r="R502">
        <v>0</v>
      </c>
      <c r="S502">
        <v>0</v>
      </c>
      <c r="T502">
        <v>1</v>
      </c>
      <c r="U502">
        <v>0</v>
      </c>
      <c r="V502">
        <v>1</v>
      </c>
      <c r="AU502">
        <v>55</v>
      </c>
      <c r="AV502">
        <v>54.5</v>
      </c>
      <c r="AW502">
        <v>54</v>
      </c>
      <c r="AX502">
        <v>53.5</v>
      </c>
      <c r="AY502">
        <v>54</v>
      </c>
      <c r="AZ502">
        <v>53.5</v>
      </c>
      <c r="BA502">
        <v>53</v>
      </c>
      <c r="BB502">
        <v>56</v>
      </c>
      <c r="BC502">
        <v>58.5</v>
      </c>
      <c r="BD502">
        <v>61.5</v>
      </c>
      <c r="BE502">
        <v>64.5</v>
      </c>
      <c r="BF502">
        <v>64.5</v>
      </c>
      <c r="BG502">
        <v>64</v>
      </c>
      <c r="BH502">
        <v>65</v>
      </c>
      <c r="BI502">
        <v>66</v>
      </c>
      <c r="BJ502">
        <v>65</v>
      </c>
      <c r="BK502">
        <v>62</v>
      </c>
      <c r="BL502">
        <v>61.5</v>
      </c>
      <c r="BM502">
        <v>60.5</v>
      </c>
      <c r="BN502">
        <v>60.5</v>
      </c>
      <c r="BO502">
        <v>58.5</v>
      </c>
      <c r="BP502">
        <v>57</v>
      </c>
      <c r="BQ502">
        <v>56</v>
      </c>
      <c r="BR502">
        <v>55</v>
      </c>
      <c r="DO502">
        <v>16</v>
      </c>
      <c r="DP502">
        <v>17</v>
      </c>
    </row>
    <row r="503" spans="1:121" x14ac:dyDescent="0.3">
      <c r="A503" t="str">
        <f t="shared" si="7"/>
        <v>AutoDR-Yes_All CBP_44736</v>
      </c>
      <c r="B503" t="s">
        <v>61</v>
      </c>
      <c r="C503" t="s">
        <v>298</v>
      </c>
      <c r="D503" t="s">
        <v>60</v>
      </c>
      <c r="E503" t="s">
        <v>60</v>
      </c>
      <c r="F503" t="s">
        <v>60</v>
      </c>
      <c r="G503" t="s">
        <v>60</v>
      </c>
      <c r="H503" t="s">
        <v>97</v>
      </c>
      <c r="I503" t="s">
        <v>60</v>
      </c>
      <c r="J503" t="s">
        <v>60</v>
      </c>
      <c r="K503" t="s">
        <v>190</v>
      </c>
      <c r="L503" s="10">
        <v>44736</v>
      </c>
      <c r="M503">
        <v>16</v>
      </c>
      <c r="N503">
        <v>17</v>
      </c>
      <c r="O503" t="s">
        <v>245</v>
      </c>
      <c r="P503">
        <v>2</v>
      </c>
      <c r="Q503">
        <v>2</v>
      </c>
      <c r="R503">
        <v>0</v>
      </c>
      <c r="S503">
        <v>0</v>
      </c>
      <c r="T503">
        <v>1</v>
      </c>
      <c r="U503">
        <v>0</v>
      </c>
      <c r="V503">
        <v>1</v>
      </c>
      <c r="AU503">
        <v>49.5</v>
      </c>
      <c r="AV503">
        <v>49</v>
      </c>
      <c r="AW503">
        <v>49</v>
      </c>
      <c r="AX503">
        <v>49</v>
      </c>
      <c r="AY503">
        <v>49</v>
      </c>
      <c r="AZ503">
        <v>48.5</v>
      </c>
      <c r="BA503">
        <v>48</v>
      </c>
      <c r="BB503">
        <v>49.5</v>
      </c>
      <c r="BC503">
        <v>52</v>
      </c>
      <c r="BD503">
        <v>56</v>
      </c>
      <c r="BE503">
        <v>58.5</v>
      </c>
      <c r="BF503">
        <v>59</v>
      </c>
      <c r="BG503">
        <v>58.5</v>
      </c>
      <c r="BH503">
        <v>60</v>
      </c>
      <c r="BI503">
        <v>61</v>
      </c>
      <c r="BJ503">
        <v>60</v>
      </c>
      <c r="BK503">
        <v>57</v>
      </c>
      <c r="BL503">
        <v>54.5</v>
      </c>
      <c r="BM503">
        <v>52.5</v>
      </c>
      <c r="BN503">
        <v>52</v>
      </c>
      <c r="BO503">
        <v>52</v>
      </c>
      <c r="BP503">
        <v>52.5</v>
      </c>
      <c r="BQ503">
        <v>52</v>
      </c>
      <c r="BR503">
        <v>52</v>
      </c>
      <c r="DO503">
        <v>16</v>
      </c>
      <c r="DP503">
        <v>17</v>
      </c>
    </row>
    <row r="504" spans="1:121" x14ac:dyDescent="0.3">
      <c r="A504" t="str">
        <f t="shared" si="7"/>
        <v>All_All CBP_44736</v>
      </c>
      <c r="B504" t="s">
        <v>61</v>
      </c>
      <c r="C504" t="s">
        <v>60</v>
      </c>
      <c r="D504" t="s">
        <v>60</v>
      </c>
      <c r="E504" t="s">
        <v>60</v>
      </c>
      <c r="F504" t="s">
        <v>60</v>
      </c>
      <c r="G504" t="s">
        <v>60</v>
      </c>
      <c r="H504" t="s">
        <v>60</v>
      </c>
      <c r="I504" t="s">
        <v>60</v>
      </c>
      <c r="J504" t="s">
        <v>60</v>
      </c>
      <c r="K504" t="s">
        <v>190</v>
      </c>
      <c r="L504" s="10">
        <v>44736</v>
      </c>
      <c r="M504">
        <v>16</v>
      </c>
      <c r="N504">
        <v>17</v>
      </c>
      <c r="O504" t="s">
        <v>245</v>
      </c>
      <c r="P504">
        <v>19</v>
      </c>
      <c r="Q504">
        <v>19</v>
      </c>
      <c r="R504">
        <v>0</v>
      </c>
      <c r="S504">
        <v>0</v>
      </c>
      <c r="T504">
        <v>0</v>
      </c>
      <c r="U504">
        <v>0</v>
      </c>
      <c r="V504">
        <v>0</v>
      </c>
      <c r="W504">
        <v>3144.0230000000001</v>
      </c>
      <c r="X504">
        <v>3019.1239999999998</v>
      </c>
      <c r="Y504">
        <v>3010.5529999999999</v>
      </c>
      <c r="Z504">
        <v>2976.1880000000001</v>
      </c>
      <c r="AA504">
        <v>3049.1469999999999</v>
      </c>
      <c r="AB504">
        <v>3043.1860000000001</v>
      </c>
      <c r="AC504">
        <v>3170.8870000000002</v>
      </c>
      <c r="AD504">
        <v>3855.8670000000002</v>
      </c>
      <c r="AE504">
        <v>4227.5280000000002</v>
      </c>
      <c r="AF504">
        <v>4585.0140000000001</v>
      </c>
      <c r="AG504">
        <v>5199.2520000000004</v>
      </c>
      <c r="AH504">
        <v>5504.357</v>
      </c>
      <c r="AI504">
        <v>5699.8109999999997</v>
      </c>
      <c r="AJ504">
        <v>5715.3069999999998</v>
      </c>
      <c r="AK504">
        <v>5706.1970000000001</v>
      </c>
      <c r="AL504">
        <v>5606.527</v>
      </c>
      <c r="AM504">
        <v>5536.2579999999998</v>
      </c>
      <c r="AN504">
        <v>5446.558</v>
      </c>
      <c r="AO504">
        <v>5272.8220000000001</v>
      </c>
      <c r="AP504">
        <v>5088.0730000000003</v>
      </c>
      <c r="AQ504">
        <v>4855.5839999999998</v>
      </c>
      <c r="AR504">
        <v>4169.723</v>
      </c>
      <c r="AS504">
        <v>3796.058</v>
      </c>
      <c r="AT504">
        <v>3432.6770000000001</v>
      </c>
      <c r="AU504">
        <v>51.236842000000003</v>
      </c>
      <c r="AV504">
        <v>50.736842000000003</v>
      </c>
      <c r="AW504">
        <v>50.578946999999999</v>
      </c>
      <c r="AX504">
        <v>50.421053000000001</v>
      </c>
      <c r="AY504">
        <v>50.578946999999999</v>
      </c>
      <c r="AZ504">
        <v>50.078946999999999</v>
      </c>
      <c r="BA504">
        <v>49.578946999999999</v>
      </c>
      <c r="BB504">
        <v>51.552632000000003</v>
      </c>
      <c r="BC504">
        <v>54.052632000000003</v>
      </c>
      <c r="BD504">
        <v>57.736842000000003</v>
      </c>
      <c r="BE504">
        <v>60.394736999999999</v>
      </c>
      <c r="BF504">
        <v>60.736842000000003</v>
      </c>
      <c r="BG504">
        <v>60.236842000000003</v>
      </c>
      <c r="BH504">
        <v>61.578946999999999</v>
      </c>
      <c r="BI504">
        <v>62.578946999999999</v>
      </c>
      <c r="BJ504">
        <v>61.578946999999999</v>
      </c>
      <c r="BK504">
        <v>58.578946999999999</v>
      </c>
      <c r="BL504">
        <v>56.710526000000002</v>
      </c>
      <c r="BM504">
        <v>55.026316000000001</v>
      </c>
      <c r="BN504">
        <v>54.684210999999998</v>
      </c>
      <c r="BO504">
        <v>54.052632000000003</v>
      </c>
      <c r="BP504">
        <v>53.921053000000001</v>
      </c>
      <c r="BQ504">
        <v>53.263157999999997</v>
      </c>
      <c r="BR504">
        <v>52.947367999999997</v>
      </c>
      <c r="BS504">
        <v>-3.5458859999999999</v>
      </c>
      <c r="BT504">
        <v>-13.11829</v>
      </c>
      <c r="BU504">
        <v>-21.51905</v>
      </c>
      <c r="BV504">
        <v>-8.8423750000000005</v>
      </c>
      <c r="BW504">
        <v>-1.1535839999999999</v>
      </c>
      <c r="BX504">
        <v>17.038730000000001</v>
      </c>
      <c r="BY504">
        <v>-6.9374500000000001</v>
      </c>
      <c r="BZ504">
        <v>-12.68018</v>
      </c>
      <c r="CA504">
        <v>33.05997</v>
      </c>
      <c r="CB504">
        <v>-36.819949999999999</v>
      </c>
      <c r="CC504">
        <v>-99.043229999999994</v>
      </c>
      <c r="CD504">
        <v>-83.757829999999998</v>
      </c>
      <c r="CE504">
        <v>-91.737819999999999</v>
      </c>
      <c r="CF504">
        <v>-51.956969999999998</v>
      </c>
      <c r="CG504">
        <v>-101.4238</v>
      </c>
      <c r="CH504">
        <v>-29.19171</v>
      </c>
      <c r="CI504">
        <v>-24.256799999999998</v>
      </c>
      <c r="CJ504">
        <v>-60.113770000000002</v>
      </c>
      <c r="CK504">
        <v>-24.66413</v>
      </c>
      <c r="CL504">
        <v>-30.64772</v>
      </c>
      <c r="CM504">
        <v>-63.205449999999999</v>
      </c>
      <c r="CN504">
        <v>-54.859760000000001</v>
      </c>
      <c r="CO504">
        <v>-60.786239999999999</v>
      </c>
      <c r="CP504">
        <v>-95.349270000000004</v>
      </c>
      <c r="CQ504">
        <v>4644.3590000000004</v>
      </c>
      <c r="CR504">
        <v>3733.1779999999999</v>
      </c>
      <c r="CS504">
        <v>3062.0509999999999</v>
      </c>
      <c r="CT504">
        <v>2420.1210000000001</v>
      </c>
      <c r="CU504">
        <v>2255.5920000000001</v>
      </c>
      <c r="CV504">
        <v>2106.9810000000002</v>
      </c>
      <c r="CW504">
        <v>1530.1279999999999</v>
      </c>
      <c r="CX504">
        <v>1471.501</v>
      </c>
      <c r="CY504">
        <v>2565.616</v>
      </c>
      <c r="CZ504">
        <v>4670.2860000000001</v>
      </c>
      <c r="DA504">
        <v>5952.2089999999998</v>
      </c>
      <c r="DB504">
        <v>7681.5659999999998</v>
      </c>
      <c r="DC504">
        <v>9289.9210000000003</v>
      </c>
      <c r="DD504">
        <v>12240.84</v>
      </c>
      <c r="DE504">
        <v>16429.61</v>
      </c>
      <c r="DF504">
        <v>22395.81</v>
      </c>
      <c r="DG504">
        <v>25123.29</v>
      </c>
      <c r="DH504">
        <v>28018.98</v>
      </c>
      <c r="DI504">
        <v>32052.74</v>
      </c>
      <c r="DJ504">
        <v>36347.43</v>
      </c>
      <c r="DK504">
        <v>35264.660000000003</v>
      </c>
      <c r="DL504">
        <v>27096.58</v>
      </c>
      <c r="DM504">
        <v>22460.83</v>
      </c>
      <c r="DN504">
        <v>17637.13</v>
      </c>
      <c r="DO504">
        <v>16</v>
      </c>
      <c r="DP504">
        <v>17</v>
      </c>
      <c r="DQ504">
        <v>0.14699999999999999</v>
      </c>
    </row>
    <row r="505" spans="1:121" x14ac:dyDescent="0.3">
      <c r="A505" t="str">
        <f t="shared" si="7"/>
        <v>Size_Grp-200 kW and above_All CBP_44736</v>
      </c>
      <c r="B505" t="s">
        <v>61</v>
      </c>
      <c r="C505" t="s">
        <v>199</v>
      </c>
      <c r="D505" t="s">
        <v>60</v>
      </c>
      <c r="E505" t="s">
        <v>60</v>
      </c>
      <c r="F505" t="s">
        <v>60</v>
      </c>
      <c r="G505" t="s">
        <v>60</v>
      </c>
      <c r="H505" t="s">
        <v>60</v>
      </c>
      <c r="I505" t="s">
        <v>60</v>
      </c>
      <c r="J505" t="s">
        <v>101</v>
      </c>
      <c r="K505" t="s">
        <v>190</v>
      </c>
      <c r="L505" s="10">
        <v>44736</v>
      </c>
      <c r="M505">
        <v>16</v>
      </c>
      <c r="N505">
        <v>17</v>
      </c>
      <c r="O505" t="s">
        <v>245</v>
      </c>
      <c r="P505">
        <v>5</v>
      </c>
      <c r="Q505">
        <v>5</v>
      </c>
      <c r="R505">
        <v>0</v>
      </c>
      <c r="S505">
        <v>0</v>
      </c>
      <c r="T505">
        <v>1</v>
      </c>
      <c r="U505">
        <v>0</v>
      </c>
      <c r="V505">
        <v>1</v>
      </c>
      <c r="AU505">
        <v>51.7</v>
      </c>
      <c r="AV505">
        <v>51.2</v>
      </c>
      <c r="AW505">
        <v>51</v>
      </c>
      <c r="AX505">
        <v>50.8</v>
      </c>
      <c r="AY505">
        <v>51</v>
      </c>
      <c r="AZ505">
        <v>50.5</v>
      </c>
      <c r="BA505">
        <v>50</v>
      </c>
      <c r="BB505">
        <v>52.1</v>
      </c>
      <c r="BC505">
        <v>54.6</v>
      </c>
      <c r="BD505">
        <v>58.2</v>
      </c>
      <c r="BE505">
        <v>60.9</v>
      </c>
      <c r="BF505">
        <v>61.2</v>
      </c>
      <c r="BG505">
        <v>60.7</v>
      </c>
      <c r="BH505">
        <v>62</v>
      </c>
      <c r="BI505">
        <v>63</v>
      </c>
      <c r="BJ505">
        <v>62</v>
      </c>
      <c r="BK505">
        <v>59</v>
      </c>
      <c r="BL505">
        <v>57.3</v>
      </c>
      <c r="BM505">
        <v>55.7</v>
      </c>
      <c r="BN505">
        <v>55.4</v>
      </c>
      <c r="BO505">
        <v>54.6</v>
      </c>
      <c r="BP505">
        <v>54.3</v>
      </c>
      <c r="BQ505">
        <v>53.6</v>
      </c>
      <c r="BR505">
        <v>53.2</v>
      </c>
      <c r="DO505">
        <v>16</v>
      </c>
      <c r="DP505">
        <v>17</v>
      </c>
    </row>
    <row r="506" spans="1:121" x14ac:dyDescent="0.3">
      <c r="A506" t="str">
        <f t="shared" si="7"/>
        <v>OtherDR-No_All CBP_44736</v>
      </c>
      <c r="B506" t="s">
        <v>61</v>
      </c>
      <c r="C506" t="s">
        <v>299</v>
      </c>
      <c r="D506" t="s">
        <v>60</v>
      </c>
      <c r="E506" t="s">
        <v>60</v>
      </c>
      <c r="F506" t="s">
        <v>60</v>
      </c>
      <c r="G506" t="s">
        <v>60</v>
      </c>
      <c r="H506" t="s">
        <v>60</v>
      </c>
      <c r="I506" t="s">
        <v>96</v>
      </c>
      <c r="J506" t="s">
        <v>60</v>
      </c>
      <c r="K506" t="s">
        <v>190</v>
      </c>
      <c r="L506" s="10">
        <v>44736</v>
      </c>
      <c r="M506">
        <v>16</v>
      </c>
      <c r="N506">
        <v>17</v>
      </c>
      <c r="O506" t="s">
        <v>245</v>
      </c>
      <c r="P506">
        <v>19</v>
      </c>
      <c r="Q506">
        <v>19</v>
      </c>
      <c r="R506">
        <v>0</v>
      </c>
      <c r="S506">
        <v>0</v>
      </c>
      <c r="T506">
        <v>0</v>
      </c>
      <c r="U506">
        <v>0</v>
      </c>
      <c r="V506">
        <v>0</v>
      </c>
      <c r="W506">
        <v>3144.0230000000001</v>
      </c>
      <c r="X506">
        <v>3019.1239999999998</v>
      </c>
      <c r="Y506">
        <v>3010.5529999999999</v>
      </c>
      <c r="Z506">
        <v>2976.1880000000001</v>
      </c>
      <c r="AA506">
        <v>3049.1469999999999</v>
      </c>
      <c r="AB506">
        <v>3043.1860000000001</v>
      </c>
      <c r="AC506">
        <v>3170.8870000000002</v>
      </c>
      <c r="AD506">
        <v>3855.8670000000002</v>
      </c>
      <c r="AE506">
        <v>4227.5280000000002</v>
      </c>
      <c r="AF506">
        <v>4585.0140000000001</v>
      </c>
      <c r="AG506">
        <v>5199.2520000000004</v>
      </c>
      <c r="AH506">
        <v>5504.357</v>
      </c>
      <c r="AI506">
        <v>5699.8109999999997</v>
      </c>
      <c r="AJ506">
        <v>5715.3069999999998</v>
      </c>
      <c r="AK506">
        <v>5706.1970000000001</v>
      </c>
      <c r="AL506">
        <v>5606.527</v>
      </c>
      <c r="AM506">
        <v>5536.2579999999998</v>
      </c>
      <c r="AN506">
        <v>5446.558</v>
      </c>
      <c r="AO506">
        <v>5272.8220000000001</v>
      </c>
      <c r="AP506">
        <v>5088.0730000000003</v>
      </c>
      <c r="AQ506">
        <v>4855.5839999999998</v>
      </c>
      <c r="AR506">
        <v>4169.723</v>
      </c>
      <c r="AS506">
        <v>3796.058</v>
      </c>
      <c r="AT506">
        <v>3432.6770000000001</v>
      </c>
      <c r="AU506">
        <v>51.236842000000003</v>
      </c>
      <c r="AV506">
        <v>50.736842000000003</v>
      </c>
      <c r="AW506">
        <v>50.578946999999999</v>
      </c>
      <c r="AX506">
        <v>50.421053000000001</v>
      </c>
      <c r="AY506">
        <v>50.578946999999999</v>
      </c>
      <c r="AZ506">
        <v>50.078946999999999</v>
      </c>
      <c r="BA506">
        <v>49.578946999999999</v>
      </c>
      <c r="BB506">
        <v>51.552632000000003</v>
      </c>
      <c r="BC506">
        <v>54.052632000000003</v>
      </c>
      <c r="BD506">
        <v>57.736842000000003</v>
      </c>
      <c r="BE506">
        <v>60.394736999999999</v>
      </c>
      <c r="BF506">
        <v>60.736842000000003</v>
      </c>
      <c r="BG506">
        <v>60.236842000000003</v>
      </c>
      <c r="BH506">
        <v>61.578946999999999</v>
      </c>
      <c r="BI506">
        <v>62.578946999999999</v>
      </c>
      <c r="BJ506">
        <v>61.578946999999999</v>
      </c>
      <c r="BK506">
        <v>58.578946999999999</v>
      </c>
      <c r="BL506">
        <v>56.710526000000002</v>
      </c>
      <c r="BM506">
        <v>55.026316000000001</v>
      </c>
      <c r="BN506">
        <v>54.684210999999998</v>
      </c>
      <c r="BO506">
        <v>54.052632000000003</v>
      </c>
      <c r="BP506">
        <v>53.921053000000001</v>
      </c>
      <c r="BQ506">
        <v>53.263157999999997</v>
      </c>
      <c r="BR506">
        <v>52.947367999999997</v>
      </c>
      <c r="BS506">
        <v>-3.5458859999999999</v>
      </c>
      <c r="BT506">
        <v>-13.11829</v>
      </c>
      <c r="BU506">
        <v>-21.51905</v>
      </c>
      <c r="BV506">
        <v>-8.8423750000000005</v>
      </c>
      <c r="BW506">
        <v>-1.1535839999999999</v>
      </c>
      <c r="BX506">
        <v>17.038730000000001</v>
      </c>
      <c r="BY506">
        <v>-6.9374500000000001</v>
      </c>
      <c r="BZ506">
        <v>-12.68018</v>
      </c>
      <c r="CA506">
        <v>33.05997</v>
      </c>
      <c r="CB506">
        <v>-36.819949999999999</v>
      </c>
      <c r="CC506">
        <v>-99.043229999999994</v>
      </c>
      <c r="CD506">
        <v>-83.757829999999998</v>
      </c>
      <c r="CE506">
        <v>-91.737819999999999</v>
      </c>
      <c r="CF506">
        <v>-51.956969999999998</v>
      </c>
      <c r="CG506">
        <v>-101.4238</v>
      </c>
      <c r="CH506">
        <v>-29.19171</v>
      </c>
      <c r="CI506">
        <v>-24.256799999999998</v>
      </c>
      <c r="CJ506">
        <v>-60.113770000000002</v>
      </c>
      <c r="CK506">
        <v>-24.66413</v>
      </c>
      <c r="CL506">
        <v>-30.64772</v>
      </c>
      <c r="CM506">
        <v>-63.205449999999999</v>
      </c>
      <c r="CN506">
        <v>-54.859760000000001</v>
      </c>
      <c r="CO506">
        <v>-60.786239999999999</v>
      </c>
      <c r="CP506">
        <v>-95.349270000000004</v>
      </c>
      <c r="CQ506">
        <v>4644.3590000000004</v>
      </c>
      <c r="CR506">
        <v>3733.1779999999999</v>
      </c>
      <c r="CS506">
        <v>3062.0509999999999</v>
      </c>
      <c r="CT506">
        <v>2420.1210000000001</v>
      </c>
      <c r="CU506">
        <v>2255.5920000000001</v>
      </c>
      <c r="CV506">
        <v>2106.9810000000002</v>
      </c>
      <c r="CW506">
        <v>1530.1279999999999</v>
      </c>
      <c r="CX506">
        <v>1471.501</v>
      </c>
      <c r="CY506">
        <v>2565.616</v>
      </c>
      <c r="CZ506">
        <v>4670.2860000000001</v>
      </c>
      <c r="DA506">
        <v>5952.2089999999998</v>
      </c>
      <c r="DB506">
        <v>7681.5659999999998</v>
      </c>
      <c r="DC506">
        <v>9289.9210000000003</v>
      </c>
      <c r="DD506">
        <v>12240.84</v>
      </c>
      <c r="DE506">
        <v>16429.61</v>
      </c>
      <c r="DF506">
        <v>22395.81</v>
      </c>
      <c r="DG506">
        <v>25123.29</v>
      </c>
      <c r="DH506">
        <v>28018.98</v>
      </c>
      <c r="DI506">
        <v>32052.74</v>
      </c>
      <c r="DJ506">
        <v>36347.43</v>
      </c>
      <c r="DK506">
        <v>35264.660000000003</v>
      </c>
      <c r="DL506">
        <v>27096.58</v>
      </c>
      <c r="DM506">
        <v>22460.83</v>
      </c>
      <c r="DN506">
        <v>17637.13</v>
      </c>
      <c r="DO506">
        <v>16</v>
      </c>
      <c r="DP506">
        <v>17</v>
      </c>
      <c r="DQ506">
        <v>0.14699999999999999</v>
      </c>
    </row>
    <row r="507" spans="1:121" x14ac:dyDescent="0.3">
      <c r="A507" t="str">
        <f t="shared" si="7"/>
        <v>Aggregator-CPower_All CBP_44736</v>
      </c>
      <c r="B507" t="s">
        <v>61</v>
      </c>
      <c r="C507" t="s">
        <v>207</v>
      </c>
      <c r="D507" t="s">
        <v>60</v>
      </c>
      <c r="E507" t="s">
        <v>60</v>
      </c>
      <c r="F507" t="s">
        <v>41</v>
      </c>
      <c r="G507" t="s">
        <v>60</v>
      </c>
      <c r="H507" t="s">
        <v>60</v>
      </c>
      <c r="I507" t="s">
        <v>60</v>
      </c>
      <c r="J507" t="s">
        <v>60</v>
      </c>
      <c r="K507" t="s">
        <v>190</v>
      </c>
      <c r="L507" s="10">
        <v>44736</v>
      </c>
      <c r="M507">
        <v>16</v>
      </c>
      <c r="N507">
        <v>17</v>
      </c>
      <c r="O507" t="s">
        <v>245</v>
      </c>
      <c r="P507">
        <v>19</v>
      </c>
      <c r="Q507">
        <v>19</v>
      </c>
      <c r="R507">
        <v>0</v>
      </c>
      <c r="S507">
        <v>0</v>
      </c>
      <c r="T507">
        <v>0</v>
      </c>
      <c r="U507">
        <v>0</v>
      </c>
      <c r="V507">
        <v>0</v>
      </c>
      <c r="W507">
        <v>3144.0230000000001</v>
      </c>
      <c r="X507">
        <v>3019.1239999999998</v>
      </c>
      <c r="Y507">
        <v>3010.5529999999999</v>
      </c>
      <c r="Z507">
        <v>2976.1880000000001</v>
      </c>
      <c r="AA507">
        <v>3049.1469999999999</v>
      </c>
      <c r="AB507">
        <v>3043.1860000000001</v>
      </c>
      <c r="AC507">
        <v>3170.8870000000002</v>
      </c>
      <c r="AD507">
        <v>3855.8670000000002</v>
      </c>
      <c r="AE507">
        <v>4227.5280000000002</v>
      </c>
      <c r="AF507">
        <v>4585.0140000000001</v>
      </c>
      <c r="AG507">
        <v>5199.2520000000004</v>
      </c>
      <c r="AH507">
        <v>5504.357</v>
      </c>
      <c r="AI507">
        <v>5699.8109999999997</v>
      </c>
      <c r="AJ507">
        <v>5715.3069999999998</v>
      </c>
      <c r="AK507">
        <v>5706.1970000000001</v>
      </c>
      <c r="AL507">
        <v>5606.527</v>
      </c>
      <c r="AM507">
        <v>5536.2579999999998</v>
      </c>
      <c r="AN507">
        <v>5446.558</v>
      </c>
      <c r="AO507">
        <v>5272.8220000000001</v>
      </c>
      <c r="AP507">
        <v>5088.0730000000003</v>
      </c>
      <c r="AQ507">
        <v>4855.5839999999998</v>
      </c>
      <c r="AR507">
        <v>4169.723</v>
      </c>
      <c r="AS507">
        <v>3796.058</v>
      </c>
      <c r="AT507">
        <v>3432.6770000000001</v>
      </c>
      <c r="AU507">
        <v>51.236842000000003</v>
      </c>
      <c r="AV507">
        <v>50.736842000000003</v>
      </c>
      <c r="AW507">
        <v>50.578946999999999</v>
      </c>
      <c r="AX507">
        <v>50.421053000000001</v>
      </c>
      <c r="AY507">
        <v>50.578946999999999</v>
      </c>
      <c r="AZ507">
        <v>50.078946999999999</v>
      </c>
      <c r="BA507">
        <v>49.578946999999999</v>
      </c>
      <c r="BB507">
        <v>51.552632000000003</v>
      </c>
      <c r="BC507">
        <v>54.052632000000003</v>
      </c>
      <c r="BD507">
        <v>57.736842000000003</v>
      </c>
      <c r="BE507">
        <v>60.394736999999999</v>
      </c>
      <c r="BF507">
        <v>60.736842000000003</v>
      </c>
      <c r="BG507">
        <v>60.236842000000003</v>
      </c>
      <c r="BH507">
        <v>61.578946999999999</v>
      </c>
      <c r="BI507">
        <v>62.578946999999999</v>
      </c>
      <c r="BJ507">
        <v>61.578946999999999</v>
      </c>
      <c r="BK507">
        <v>58.578946999999999</v>
      </c>
      <c r="BL507">
        <v>56.710526000000002</v>
      </c>
      <c r="BM507">
        <v>55.026316000000001</v>
      </c>
      <c r="BN507">
        <v>54.684210999999998</v>
      </c>
      <c r="BO507">
        <v>54.052632000000003</v>
      </c>
      <c r="BP507">
        <v>53.921053000000001</v>
      </c>
      <c r="BQ507">
        <v>53.263157999999997</v>
      </c>
      <c r="BR507">
        <v>52.947367999999997</v>
      </c>
      <c r="BS507">
        <v>-3.5458859999999999</v>
      </c>
      <c r="BT507">
        <v>-13.11829</v>
      </c>
      <c r="BU507">
        <v>-21.51905</v>
      </c>
      <c r="BV507">
        <v>-8.8423750000000005</v>
      </c>
      <c r="BW507">
        <v>-1.1535839999999999</v>
      </c>
      <c r="BX507">
        <v>17.038730000000001</v>
      </c>
      <c r="BY507">
        <v>-6.9374500000000001</v>
      </c>
      <c r="BZ507">
        <v>-12.68018</v>
      </c>
      <c r="CA507">
        <v>33.05997</v>
      </c>
      <c r="CB507">
        <v>-36.819949999999999</v>
      </c>
      <c r="CC507">
        <v>-99.043229999999994</v>
      </c>
      <c r="CD507">
        <v>-83.757829999999998</v>
      </c>
      <c r="CE507">
        <v>-91.737819999999999</v>
      </c>
      <c r="CF507">
        <v>-51.956969999999998</v>
      </c>
      <c r="CG507">
        <v>-101.4238</v>
      </c>
      <c r="CH507">
        <v>-29.19171</v>
      </c>
      <c r="CI507">
        <v>-24.256799999999998</v>
      </c>
      <c r="CJ507">
        <v>-60.113770000000002</v>
      </c>
      <c r="CK507">
        <v>-24.66413</v>
      </c>
      <c r="CL507">
        <v>-30.64772</v>
      </c>
      <c r="CM507">
        <v>-63.205449999999999</v>
      </c>
      <c r="CN507">
        <v>-54.859760000000001</v>
      </c>
      <c r="CO507">
        <v>-60.786239999999999</v>
      </c>
      <c r="CP507">
        <v>-95.349270000000004</v>
      </c>
      <c r="CQ507">
        <v>4644.3590000000004</v>
      </c>
      <c r="CR507">
        <v>3733.1779999999999</v>
      </c>
      <c r="CS507">
        <v>3062.0509999999999</v>
      </c>
      <c r="CT507">
        <v>2420.1210000000001</v>
      </c>
      <c r="CU507">
        <v>2255.5920000000001</v>
      </c>
      <c r="CV507">
        <v>2106.9810000000002</v>
      </c>
      <c r="CW507">
        <v>1530.1279999999999</v>
      </c>
      <c r="CX507">
        <v>1471.501</v>
      </c>
      <c r="CY507">
        <v>2565.616</v>
      </c>
      <c r="CZ507">
        <v>4670.2860000000001</v>
      </c>
      <c r="DA507">
        <v>5952.2089999999998</v>
      </c>
      <c r="DB507">
        <v>7681.5659999999998</v>
      </c>
      <c r="DC507">
        <v>9289.9210000000003</v>
      </c>
      <c r="DD507">
        <v>12240.84</v>
      </c>
      <c r="DE507">
        <v>16429.61</v>
      </c>
      <c r="DF507">
        <v>22395.81</v>
      </c>
      <c r="DG507">
        <v>25123.29</v>
      </c>
      <c r="DH507">
        <v>28018.98</v>
      </c>
      <c r="DI507">
        <v>32052.74</v>
      </c>
      <c r="DJ507">
        <v>36347.43</v>
      </c>
      <c r="DK507">
        <v>35264.660000000003</v>
      </c>
      <c r="DL507">
        <v>27096.58</v>
      </c>
      <c r="DM507">
        <v>22460.83</v>
      </c>
      <c r="DN507">
        <v>17637.13</v>
      </c>
      <c r="DO507">
        <v>16</v>
      </c>
      <c r="DP507">
        <v>17</v>
      </c>
      <c r="DQ507">
        <v>0.14699999999999999</v>
      </c>
    </row>
    <row r="508" spans="1:121" x14ac:dyDescent="0.3">
      <c r="A508" t="str">
        <f t="shared" si="7"/>
        <v>Industry_Type-4. Retail stores_All CBP_44736</v>
      </c>
      <c r="B508" t="s">
        <v>61</v>
      </c>
      <c r="C508" t="s">
        <v>196</v>
      </c>
      <c r="D508" t="s">
        <v>60</v>
      </c>
      <c r="E508" t="s">
        <v>60</v>
      </c>
      <c r="F508" t="s">
        <v>60</v>
      </c>
      <c r="G508" t="s">
        <v>33</v>
      </c>
      <c r="H508" t="s">
        <v>60</v>
      </c>
      <c r="I508" t="s">
        <v>60</v>
      </c>
      <c r="J508" t="s">
        <v>60</v>
      </c>
      <c r="K508" t="s">
        <v>190</v>
      </c>
      <c r="L508" s="10">
        <v>44736</v>
      </c>
      <c r="M508">
        <v>16</v>
      </c>
      <c r="N508">
        <v>17</v>
      </c>
      <c r="O508" t="s">
        <v>245</v>
      </c>
      <c r="P508">
        <v>17</v>
      </c>
      <c r="Q508">
        <v>17</v>
      </c>
      <c r="R508">
        <v>0</v>
      </c>
      <c r="S508">
        <v>0</v>
      </c>
      <c r="T508">
        <v>0</v>
      </c>
      <c r="U508">
        <v>0</v>
      </c>
      <c r="V508">
        <v>0</v>
      </c>
      <c r="W508">
        <v>644.12300000000005</v>
      </c>
      <c r="X508">
        <v>652.42399999999998</v>
      </c>
      <c r="Y508">
        <v>647.15300000000002</v>
      </c>
      <c r="Z508">
        <v>654.18799999999999</v>
      </c>
      <c r="AA508">
        <v>685.74699999999996</v>
      </c>
      <c r="AB508">
        <v>692.68600000000004</v>
      </c>
      <c r="AC508">
        <v>778.98699999999997</v>
      </c>
      <c r="AD508">
        <v>954.56700000000001</v>
      </c>
      <c r="AE508">
        <v>1123.4280000000001</v>
      </c>
      <c r="AF508">
        <v>1277.5139999999999</v>
      </c>
      <c r="AG508">
        <v>1679.3520000000001</v>
      </c>
      <c r="AH508">
        <v>1820.9570000000001</v>
      </c>
      <c r="AI508">
        <v>1843.011</v>
      </c>
      <c r="AJ508">
        <v>1853.107</v>
      </c>
      <c r="AK508">
        <v>1897.3969999999999</v>
      </c>
      <c r="AL508">
        <v>1833.127</v>
      </c>
      <c r="AM508">
        <v>1826.758</v>
      </c>
      <c r="AN508">
        <v>1815.3579999999999</v>
      </c>
      <c r="AO508">
        <v>1753.8219999999999</v>
      </c>
      <c r="AP508">
        <v>1686.0730000000001</v>
      </c>
      <c r="AQ508">
        <v>1522.5840000000001</v>
      </c>
      <c r="AR508">
        <v>1002.623</v>
      </c>
      <c r="AS508">
        <v>761.25800000000004</v>
      </c>
      <c r="AT508">
        <v>726.97699999999998</v>
      </c>
      <c r="AU508">
        <v>51.117646999999998</v>
      </c>
      <c r="AV508">
        <v>50.617646999999998</v>
      </c>
      <c r="AW508">
        <v>50.470587999999999</v>
      </c>
      <c r="AX508">
        <v>50.323529000000001</v>
      </c>
      <c r="AY508">
        <v>50.470587999999999</v>
      </c>
      <c r="AZ508">
        <v>49.970587999999999</v>
      </c>
      <c r="BA508">
        <v>49.470587999999999</v>
      </c>
      <c r="BB508">
        <v>51.411765000000003</v>
      </c>
      <c r="BC508">
        <v>53.911765000000003</v>
      </c>
      <c r="BD508">
        <v>57.617646999999998</v>
      </c>
      <c r="BE508">
        <v>60.264705999999997</v>
      </c>
      <c r="BF508">
        <v>60.617646999999998</v>
      </c>
      <c r="BG508">
        <v>60.117646999999998</v>
      </c>
      <c r="BH508">
        <v>61.470587999999999</v>
      </c>
      <c r="BI508">
        <v>62.470587999999999</v>
      </c>
      <c r="BJ508">
        <v>61.470587999999999</v>
      </c>
      <c r="BK508">
        <v>58.470587999999999</v>
      </c>
      <c r="BL508">
        <v>56.558824000000001</v>
      </c>
      <c r="BM508">
        <v>54.852941000000001</v>
      </c>
      <c r="BN508">
        <v>54.5</v>
      </c>
      <c r="BO508">
        <v>53.911765000000003</v>
      </c>
      <c r="BP508">
        <v>53.823529000000001</v>
      </c>
      <c r="BQ508">
        <v>53.176470999999999</v>
      </c>
      <c r="BR508">
        <v>52.882353000000002</v>
      </c>
      <c r="BS508">
        <v>2.368741</v>
      </c>
      <c r="BT508">
        <v>-1.2922819999999999</v>
      </c>
      <c r="BU508">
        <v>0.16543169999999999</v>
      </c>
      <c r="BV508">
        <v>-5.57958</v>
      </c>
      <c r="BW508">
        <v>-0.66048910000000005</v>
      </c>
      <c r="BX508">
        <v>18.256799999999998</v>
      </c>
      <c r="BY508">
        <v>1.021255</v>
      </c>
      <c r="BZ508">
        <v>-8.044632</v>
      </c>
      <c r="CA508">
        <v>12.416370000000001</v>
      </c>
      <c r="CB508">
        <v>-30.481760000000001</v>
      </c>
      <c r="CC508">
        <v>-81.155649999999994</v>
      </c>
      <c r="CD508">
        <v>-67.997540000000001</v>
      </c>
      <c r="CE508">
        <v>-62.762410000000003</v>
      </c>
      <c r="CF508">
        <v>-38.420699999999997</v>
      </c>
      <c r="CG508">
        <v>-57.491320000000002</v>
      </c>
      <c r="CH508">
        <v>17.600860000000001</v>
      </c>
      <c r="CI508">
        <v>28.891590000000001</v>
      </c>
      <c r="CJ508">
        <v>1.8509640000000001</v>
      </c>
      <c r="CK508">
        <v>23.25178</v>
      </c>
      <c r="CL508">
        <v>3.3914529999999998</v>
      </c>
      <c r="CM508">
        <v>-0.58174510000000001</v>
      </c>
      <c r="CN508">
        <v>-15.6295</v>
      </c>
      <c r="CO508">
        <v>5.3674949999999999</v>
      </c>
      <c r="CP508">
        <v>-26.99333</v>
      </c>
      <c r="CQ508">
        <v>53.108649999999997</v>
      </c>
      <c r="CR508">
        <v>50.227119999999999</v>
      </c>
      <c r="CS508">
        <v>50.363230000000001</v>
      </c>
      <c r="CT508">
        <v>62.323149999999998</v>
      </c>
      <c r="CU508">
        <v>79.947980000000001</v>
      </c>
      <c r="CV508">
        <v>117.6332</v>
      </c>
      <c r="CW508">
        <v>131.86359999999999</v>
      </c>
      <c r="CX508">
        <v>302.13510000000002</v>
      </c>
      <c r="CY508">
        <v>256.31819999999999</v>
      </c>
      <c r="CZ508">
        <v>337.1053</v>
      </c>
      <c r="DA508">
        <v>559.1105</v>
      </c>
      <c r="DB508">
        <v>601.89869999999996</v>
      </c>
      <c r="DC508">
        <v>627.41139999999996</v>
      </c>
      <c r="DD508">
        <v>676.92499999999995</v>
      </c>
      <c r="DE508">
        <v>766.40419999999995</v>
      </c>
      <c r="DF508">
        <v>739.8999</v>
      </c>
      <c r="DG508">
        <v>615.39620000000002</v>
      </c>
      <c r="DH508">
        <v>529.75900000000001</v>
      </c>
      <c r="DI508">
        <v>529.72889999999995</v>
      </c>
      <c r="DJ508">
        <v>1084.3050000000001</v>
      </c>
      <c r="DK508">
        <v>1431.0419999999999</v>
      </c>
      <c r="DL508">
        <v>1340.8430000000001</v>
      </c>
      <c r="DM508">
        <v>235.48429999999999</v>
      </c>
      <c r="DN508">
        <v>87.462299999999999</v>
      </c>
      <c r="DO508">
        <v>16</v>
      </c>
      <c r="DP508">
        <v>17</v>
      </c>
      <c r="DQ508">
        <v>0.14699999999999999</v>
      </c>
    </row>
    <row r="509" spans="1:121" x14ac:dyDescent="0.3">
      <c r="A509" t="str">
        <f t="shared" si="7"/>
        <v>LCA-Greater Bay Area_All CBP_44736</v>
      </c>
      <c r="B509" t="s">
        <v>61</v>
      </c>
      <c r="C509" t="s">
        <v>201</v>
      </c>
      <c r="D509" t="s">
        <v>36</v>
      </c>
      <c r="E509" t="s">
        <v>60</v>
      </c>
      <c r="F509" t="s">
        <v>60</v>
      </c>
      <c r="G509" t="s">
        <v>60</v>
      </c>
      <c r="H509" t="s">
        <v>60</v>
      </c>
      <c r="I509" t="s">
        <v>60</v>
      </c>
      <c r="J509" t="s">
        <v>60</v>
      </c>
      <c r="K509" t="s">
        <v>190</v>
      </c>
      <c r="L509" s="10">
        <v>44736</v>
      </c>
      <c r="M509">
        <v>16</v>
      </c>
      <c r="N509">
        <v>17</v>
      </c>
      <c r="O509" t="s">
        <v>245</v>
      </c>
      <c r="P509">
        <v>19</v>
      </c>
      <c r="Q509">
        <v>19</v>
      </c>
      <c r="R509">
        <v>0</v>
      </c>
      <c r="S509">
        <v>0</v>
      </c>
      <c r="T509">
        <v>0</v>
      </c>
      <c r="U509">
        <v>0</v>
      </c>
      <c r="V509">
        <v>0</v>
      </c>
      <c r="W509">
        <v>3144.0230000000001</v>
      </c>
      <c r="X509">
        <v>3019.1239999999998</v>
      </c>
      <c r="Y509">
        <v>3010.5529999999999</v>
      </c>
      <c r="Z509">
        <v>2976.1880000000001</v>
      </c>
      <c r="AA509">
        <v>3049.1469999999999</v>
      </c>
      <c r="AB509">
        <v>3043.1860000000001</v>
      </c>
      <c r="AC509">
        <v>3170.8870000000002</v>
      </c>
      <c r="AD509">
        <v>3855.8670000000002</v>
      </c>
      <c r="AE509">
        <v>4227.5280000000002</v>
      </c>
      <c r="AF509">
        <v>4585.0140000000001</v>
      </c>
      <c r="AG509">
        <v>5199.2520000000004</v>
      </c>
      <c r="AH509">
        <v>5504.357</v>
      </c>
      <c r="AI509">
        <v>5699.8109999999997</v>
      </c>
      <c r="AJ509">
        <v>5715.3069999999998</v>
      </c>
      <c r="AK509">
        <v>5706.1970000000001</v>
      </c>
      <c r="AL509">
        <v>5606.527</v>
      </c>
      <c r="AM509">
        <v>5536.2579999999998</v>
      </c>
      <c r="AN509">
        <v>5446.558</v>
      </c>
      <c r="AO509">
        <v>5272.8220000000001</v>
      </c>
      <c r="AP509">
        <v>5088.0730000000003</v>
      </c>
      <c r="AQ509">
        <v>4855.5839999999998</v>
      </c>
      <c r="AR509">
        <v>4169.723</v>
      </c>
      <c r="AS509">
        <v>3796.058</v>
      </c>
      <c r="AT509">
        <v>3432.6770000000001</v>
      </c>
      <c r="AU509">
        <v>51.236842000000003</v>
      </c>
      <c r="AV509">
        <v>50.736842000000003</v>
      </c>
      <c r="AW509">
        <v>50.578946999999999</v>
      </c>
      <c r="AX509">
        <v>50.421053000000001</v>
      </c>
      <c r="AY509">
        <v>50.578946999999999</v>
      </c>
      <c r="AZ509">
        <v>50.078946999999999</v>
      </c>
      <c r="BA509">
        <v>49.578946999999999</v>
      </c>
      <c r="BB509">
        <v>51.552632000000003</v>
      </c>
      <c r="BC509">
        <v>54.052632000000003</v>
      </c>
      <c r="BD509">
        <v>57.736842000000003</v>
      </c>
      <c r="BE509">
        <v>60.394736999999999</v>
      </c>
      <c r="BF509">
        <v>60.736842000000003</v>
      </c>
      <c r="BG509">
        <v>60.236842000000003</v>
      </c>
      <c r="BH509">
        <v>61.578946999999999</v>
      </c>
      <c r="BI509">
        <v>62.578946999999999</v>
      </c>
      <c r="BJ509">
        <v>61.578946999999999</v>
      </c>
      <c r="BK509">
        <v>58.578946999999999</v>
      </c>
      <c r="BL509">
        <v>56.710526000000002</v>
      </c>
      <c r="BM509">
        <v>55.026316000000001</v>
      </c>
      <c r="BN509">
        <v>54.684210999999998</v>
      </c>
      <c r="BO509">
        <v>54.052632000000003</v>
      </c>
      <c r="BP509">
        <v>53.921053000000001</v>
      </c>
      <c r="BQ509">
        <v>53.263157999999997</v>
      </c>
      <c r="BR509">
        <v>52.947367999999997</v>
      </c>
      <c r="BS509">
        <v>-3.5458859999999999</v>
      </c>
      <c r="BT509">
        <v>-13.11829</v>
      </c>
      <c r="BU509">
        <v>-21.51905</v>
      </c>
      <c r="BV509">
        <v>-8.8423750000000005</v>
      </c>
      <c r="BW509">
        <v>-1.1535839999999999</v>
      </c>
      <c r="BX509">
        <v>17.038730000000001</v>
      </c>
      <c r="BY509">
        <v>-6.9374500000000001</v>
      </c>
      <c r="BZ509">
        <v>-12.68018</v>
      </c>
      <c r="CA509">
        <v>33.05997</v>
      </c>
      <c r="CB509">
        <v>-36.819949999999999</v>
      </c>
      <c r="CC509">
        <v>-99.043229999999994</v>
      </c>
      <c r="CD509">
        <v>-83.757829999999998</v>
      </c>
      <c r="CE509">
        <v>-91.737819999999999</v>
      </c>
      <c r="CF509">
        <v>-51.956969999999998</v>
      </c>
      <c r="CG509">
        <v>-101.4238</v>
      </c>
      <c r="CH509">
        <v>-29.19171</v>
      </c>
      <c r="CI509">
        <v>-24.256799999999998</v>
      </c>
      <c r="CJ509">
        <v>-60.113770000000002</v>
      </c>
      <c r="CK509">
        <v>-24.66413</v>
      </c>
      <c r="CL509">
        <v>-30.64772</v>
      </c>
      <c r="CM509">
        <v>-63.205449999999999</v>
      </c>
      <c r="CN509">
        <v>-54.859760000000001</v>
      </c>
      <c r="CO509">
        <v>-60.786239999999999</v>
      </c>
      <c r="CP509">
        <v>-95.349270000000004</v>
      </c>
      <c r="CQ509">
        <v>4644.3590000000004</v>
      </c>
      <c r="CR509">
        <v>3733.1779999999999</v>
      </c>
      <c r="CS509">
        <v>3062.0509999999999</v>
      </c>
      <c r="CT509">
        <v>2420.1210000000001</v>
      </c>
      <c r="CU509">
        <v>2255.5920000000001</v>
      </c>
      <c r="CV509">
        <v>2106.9810000000002</v>
      </c>
      <c r="CW509">
        <v>1530.1279999999999</v>
      </c>
      <c r="CX509">
        <v>1471.501</v>
      </c>
      <c r="CY509">
        <v>2565.616</v>
      </c>
      <c r="CZ509">
        <v>4670.2860000000001</v>
      </c>
      <c r="DA509">
        <v>5952.2089999999998</v>
      </c>
      <c r="DB509">
        <v>7681.5659999999998</v>
      </c>
      <c r="DC509">
        <v>9289.9210000000003</v>
      </c>
      <c r="DD509">
        <v>12240.84</v>
      </c>
      <c r="DE509">
        <v>16429.61</v>
      </c>
      <c r="DF509">
        <v>22395.81</v>
      </c>
      <c r="DG509">
        <v>25123.29</v>
      </c>
      <c r="DH509">
        <v>28018.98</v>
      </c>
      <c r="DI509">
        <v>32052.74</v>
      </c>
      <c r="DJ509">
        <v>36347.43</v>
      </c>
      <c r="DK509">
        <v>35264.660000000003</v>
      </c>
      <c r="DL509">
        <v>27096.58</v>
      </c>
      <c r="DM509">
        <v>22460.83</v>
      </c>
      <c r="DN509">
        <v>17637.13</v>
      </c>
      <c r="DO509">
        <v>16</v>
      </c>
      <c r="DP509">
        <v>17</v>
      </c>
      <c r="DQ509">
        <v>0.14699999999999999</v>
      </c>
    </row>
    <row r="510" spans="1:121" x14ac:dyDescent="0.3">
      <c r="A510" t="str">
        <f t="shared" si="7"/>
        <v>AutoDR-No_All CBP_44736</v>
      </c>
      <c r="B510" t="s">
        <v>61</v>
      </c>
      <c r="C510" t="s">
        <v>297</v>
      </c>
      <c r="D510" t="s">
        <v>60</v>
      </c>
      <c r="E510" t="s">
        <v>60</v>
      </c>
      <c r="F510" t="s">
        <v>60</v>
      </c>
      <c r="G510" t="s">
        <v>60</v>
      </c>
      <c r="H510" t="s">
        <v>96</v>
      </c>
      <c r="I510" t="s">
        <v>60</v>
      </c>
      <c r="J510" t="s">
        <v>60</v>
      </c>
      <c r="K510" t="s">
        <v>190</v>
      </c>
      <c r="L510" s="10">
        <v>44736</v>
      </c>
      <c r="M510">
        <v>16</v>
      </c>
      <c r="N510">
        <v>17</v>
      </c>
      <c r="O510" t="s">
        <v>245</v>
      </c>
      <c r="P510">
        <v>17</v>
      </c>
      <c r="Q510">
        <v>17</v>
      </c>
      <c r="R510">
        <v>0</v>
      </c>
      <c r="S510">
        <v>0</v>
      </c>
      <c r="T510">
        <v>0</v>
      </c>
      <c r="U510">
        <v>0</v>
      </c>
      <c r="V510">
        <v>0</v>
      </c>
      <c r="W510">
        <v>2934.6030000000001</v>
      </c>
      <c r="X510">
        <v>2884.5039999999999</v>
      </c>
      <c r="Y510">
        <v>2872.7530000000002</v>
      </c>
      <c r="Z510">
        <v>2870.748</v>
      </c>
      <c r="AA510">
        <v>2956.547</v>
      </c>
      <c r="AB510">
        <v>2957.5659999999998</v>
      </c>
      <c r="AC510">
        <v>3087.7869999999998</v>
      </c>
      <c r="AD510">
        <v>3757.4470000000001</v>
      </c>
      <c r="AE510">
        <v>4105.268</v>
      </c>
      <c r="AF510">
        <v>4406.3940000000002</v>
      </c>
      <c r="AG510">
        <v>4987.192</v>
      </c>
      <c r="AH510">
        <v>5281.0370000000003</v>
      </c>
      <c r="AI510">
        <v>5445.0110000000004</v>
      </c>
      <c r="AJ510">
        <v>5470.7870000000003</v>
      </c>
      <c r="AK510">
        <v>5426.4369999999999</v>
      </c>
      <c r="AL510">
        <v>5336.6469999999999</v>
      </c>
      <c r="AM510">
        <v>5253.0780000000004</v>
      </c>
      <c r="AN510">
        <v>5139.598</v>
      </c>
      <c r="AO510">
        <v>4978.7020000000002</v>
      </c>
      <c r="AP510">
        <v>4803.2730000000001</v>
      </c>
      <c r="AQ510">
        <v>4546.3440000000001</v>
      </c>
      <c r="AR510">
        <v>3883.663</v>
      </c>
      <c r="AS510">
        <v>3488.8580000000002</v>
      </c>
      <c r="AT510">
        <v>3122.337</v>
      </c>
      <c r="AU510">
        <v>51.441175999999999</v>
      </c>
      <c r="AV510">
        <v>50.941175999999999</v>
      </c>
      <c r="AW510">
        <v>50.764705999999997</v>
      </c>
      <c r="AX510">
        <v>50.588234999999997</v>
      </c>
      <c r="AY510">
        <v>50.764705999999997</v>
      </c>
      <c r="AZ510">
        <v>50.264705999999997</v>
      </c>
      <c r="BA510">
        <v>49.764705999999997</v>
      </c>
      <c r="BB510">
        <v>51.794117999999997</v>
      </c>
      <c r="BC510">
        <v>54.294117999999997</v>
      </c>
      <c r="BD510">
        <v>57.941175999999999</v>
      </c>
      <c r="BE510">
        <v>60.617646999999998</v>
      </c>
      <c r="BF510">
        <v>60.941175999999999</v>
      </c>
      <c r="BG510">
        <v>60.441175999999999</v>
      </c>
      <c r="BH510">
        <v>61.764705999999997</v>
      </c>
      <c r="BI510">
        <v>62.764705999999997</v>
      </c>
      <c r="BJ510">
        <v>61.764705999999997</v>
      </c>
      <c r="BK510">
        <v>58.764705999999997</v>
      </c>
      <c r="BL510">
        <v>56.970587999999999</v>
      </c>
      <c r="BM510">
        <v>55.323529000000001</v>
      </c>
      <c r="BN510">
        <v>55</v>
      </c>
      <c r="BO510">
        <v>54.294117999999997</v>
      </c>
      <c r="BP510">
        <v>54.088234999999997</v>
      </c>
      <c r="BQ510">
        <v>53.411765000000003</v>
      </c>
      <c r="BR510">
        <v>53.058824000000001</v>
      </c>
      <c r="BS510">
        <v>4.0425579999999997</v>
      </c>
      <c r="BT510">
        <v>1.336972</v>
      </c>
      <c r="BU510">
        <v>2.5227550000000001</v>
      </c>
      <c r="BV510">
        <v>-1.6445669999999999</v>
      </c>
      <c r="BW510">
        <v>-0.90861610000000004</v>
      </c>
      <c r="BX510">
        <v>16.574290000000001</v>
      </c>
      <c r="BY510">
        <v>-1.15839</v>
      </c>
      <c r="BZ510">
        <v>-6.0067209999999998</v>
      </c>
      <c r="CA510">
        <v>12.78262</v>
      </c>
      <c r="CB510">
        <v>-28.775639999999999</v>
      </c>
      <c r="CC510">
        <v>-79.253219999999999</v>
      </c>
      <c r="CD510">
        <v>-67.754360000000005</v>
      </c>
      <c r="CE510">
        <v>-60.208919999999999</v>
      </c>
      <c r="CF510">
        <v>-37.246560000000002</v>
      </c>
      <c r="CG510">
        <v>-55.452120000000001</v>
      </c>
      <c r="CH510">
        <v>15.77675</v>
      </c>
      <c r="CI510">
        <v>25.37771</v>
      </c>
      <c r="CJ510">
        <v>0.9223671</v>
      </c>
      <c r="CK510">
        <v>21.739640000000001</v>
      </c>
      <c r="CL510">
        <v>4.4080729999999999</v>
      </c>
      <c r="CM510">
        <v>3.5712549999999998</v>
      </c>
      <c r="CN510">
        <v>-15.843349999999999</v>
      </c>
      <c r="CO510">
        <v>8.1803650000000001</v>
      </c>
      <c r="CP510">
        <v>-23.24475</v>
      </c>
      <c r="CQ510">
        <v>4606.0649999999996</v>
      </c>
      <c r="CR510">
        <v>3676.4119999999998</v>
      </c>
      <c r="CS510">
        <v>3047.1779999999999</v>
      </c>
      <c r="CT510">
        <v>2414.98</v>
      </c>
      <c r="CU510">
        <v>2249.8409999999999</v>
      </c>
      <c r="CV510">
        <v>2101.5189999999998</v>
      </c>
      <c r="CW510">
        <v>1523.1859999999999</v>
      </c>
      <c r="CX510">
        <v>1464.107</v>
      </c>
      <c r="CY510">
        <v>2550.4479999999999</v>
      </c>
      <c r="CZ510">
        <v>4654.95</v>
      </c>
      <c r="DA510">
        <v>5928.7969999999996</v>
      </c>
      <c r="DB510">
        <v>7656.6459999999997</v>
      </c>
      <c r="DC510">
        <v>9266.9339999999993</v>
      </c>
      <c r="DD510">
        <v>12222.18</v>
      </c>
      <c r="DE510">
        <v>16399.810000000001</v>
      </c>
      <c r="DF510">
        <v>22360.66</v>
      </c>
      <c r="DG510">
        <v>25081.64</v>
      </c>
      <c r="DH510">
        <v>27980.21</v>
      </c>
      <c r="DI510">
        <v>32004.31</v>
      </c>
      <c r="DJ510">
        <v>36296.639999999999</v>
      </c>
      <c r="DK510">
        <v>35208.06</v>
      </c>
      <c r="DL510">
        <v>27038.42</v>
      </c>
      <c r="DM510">
        <v>22400.68</v>
      </c>
      <c r="DN510">
        <v>17592.849999999999</v>
      </c>
      <c r="DO510">
        <v>16</v>
      </c>
      <c r="DP510">
        <v>17</v>
      </c>
      <c r="DQ510">
        <v>0.14699999999999999</v>
      </c>
    </row>
    <row r="511" spans="1:121" x14ac:dyDescent="0.3">
      <c r="A511" t="str">
        <f t="shared" si="7"/>
        <v>Industry_Type-5. Offices, Hotels, Finance, Services_All CBP_44736</v>
      </c>
      <c r="B511" t="s">
        <v>61</v>
      </c>
      <c r="C511" t="s">
        <v>197</v>
      </c>
      <c r="D511" t="s">
        <v>60</v>
      </c>
      <c r="E511" t="s">
        <v>60</v>
      </c>
      <c r="F511" t="s">
        <v>60</v>
      </c>
      <c r="G511" t="s">
        <v>37</v>
      </c>
      <c r="H511" t="s">
        <v>60</v>
      </c>
      <c r="I511" t="s">
        <v>60</v>
      </c>
      <c r="J511" t="s">
        <v>60</v>
      </c>
      <c r="K511" t="s">
        <v>190</v>
      </c>
      <c r="L511" s="10">
        <v>44736</v>
      </c>
      <c r="M511">
        <v>16</v>
      </c>
      <c r="N511">
        <v>17</v>
      </c>
      <c r="O511" t="s">
        <v>245</v>
      </c>
      <c r="P511">
        <v>2</v>
      </c>
      <c r="Q511">
        <v>2</v>
      </c>
      <c r="R511">
        <v>0</v>
      </c>
      <c r="S511">
        <v>0</v>
      </c>
      <c r="T511">
        <v>1</v>
      </c>
      <c r="U511">
        <v>0</v>
      </c>
      <c r="V511">
        <v>1</v>
      </c>
      <c r="AU511">
        <v>52.25</v>
      </c>
      <c r="AV511">
        <v>51.75</v>
      </c>
      <c r="AW511">
        <v>51.5</v>
      </c>
      <c r="AX511">
        <v>51.25</v>
      </c>
      <c r="AY511">
        <v>51.5</v>
      </c>
      <c r="AZ511">
        <v>51</v>
      </c>
      <c r="BA511">
        <v>50.5</v>
      </c>
      <c r="BB511">
        <v>52.75</v>
      </c>
      <c r="BC511">
        <v>55.25</v>
      </c>
      <c r="BD511">
        <v>58.75</v>
      </c>
      <c r="BE511">
        <v>61.5</v>
      </c>
      <c r="BF511">
        <v>61.75</v>
      </c>
      <c r="BG511">
        <v>61.25</v>
      </c>
      <c r="BH511">
        <v>62.5</v>
      </c>
      <c r="BI511">
        <v>63.5</v>
      </c>
      <c r="BJ511">
        <v>62.5</v>
      </c>
      <c r="BK511">
        <v>59.5</v>
      </c>
      <c r="BL511">
        <v>58</v>
      </c>
      <c r="BM511">
        <v>56.5</v>
      </c>
      <c r="BN511">
        <v>56.25</v>
      </c>
      <c r="BO511">
        <v>55.25</v>
      </c>
      <c r="BP511">
        <v>54.75</v>
      </c>
      <c r="BQ511">
        <v>54</v>
      </c>
      <c r="BR511">
        <v>53.5</v>
      </c>
      <c r="DO511">
        <v>16</v>
      </c>
      <c r="DP511">
        <v>17</v>
      </c>
    </row>
    <row r="512" spans="1:121" x14ac:dyDescent="0.3">
      <c r="A512" t="str">
        <f t="shared" si="7"/>
        <v>sublap_id-SLAP_PGSF_All CBP_44736</v>
      </c>
      <c r="B512" t="s">
        <v>61</v>
      </c>
      <c r="C512" t="s">
        <v>278</v>
      </c>
      <c r="D512" t="s">
        <v>60</v>
      </c>
      <c r="E512" t="s">
        <v>279</v>
      </c>
      <c r="F512" t="s">
        <v>60</v>
      </c>
      <c r="G512" t="s">
        <v>60</v>
      </c>
      <c r="H512" t="s">
        <v>60</v>
      </c>
      <c r="I512" t="s">
        <v>60</v>
      </c>
      <c r="J512" t="s">
        <v>60</v>
      </c>
      <c r="K512" t="s">
        <v>190</v>
      </c>
      <c r="L512" s="10">
        <v>44736</v>
      </c>
      <c r="M512">
        <v>16</v>
      </c>
      <c r="N512">
        <v>17</v>
      </c>
      <c r="O512" t="s">
        <v>245</v>
      </c>
      <c r="P512">
        <v>19</v>
      </c>
      <c r="Q512">
        <v>19</v>
      </c>
      <c r="R512">
        <v>0</v>
      </c>
      <c r="S512">
        <v>0</v>
      </c>
      <c r="T512">
        <v>0</v>
      </c>
      <c r="U512">
        <v>0</v>
      </c>
      <c r="V512">
        <v>0</v>
      </c>
      <c r="W512">
        <v>3144.0230000000001</v>
      </c>
      <c r="X512">
        <v>3019.1239999999998</v>
      </c>
      <c r="Y512">
        <v>3010.5529999999999</v>
      </c>
      <c r="Z512">
        <v>2976.1880000000001</v>
      </c>
      <c r="AA512">
        <v>3049.1469999999999</v>
      </c>
      <c r="AB512">
        <v>3043.1860000000001</v>
      </c>
      <c r="AC512">
        <v>3170.8870000000002</v>
      </c>
      <c r="AD512">
        <v>3855.8670000000002</v>
      </c>
      <c r="AE512">
        <v>4227.5280000000002</v>
      </c>
      <c r="AF512">
        <v>4585.0140000000001</v>
      </c>
      <c r="AG512">
        <v>5199.2520000000004</v>
      </c>
      <c r="AH512">
        <v>5504.357</v>
      </c>
      <c r="AI512">
        <v>5699.8109999999997</v>
      </c>
      <c r="AJ512">
        <v>5715.3069999999998</v>
      </c>
      <c r="AK512">
        <v>5706.1970000000001</v>
      </c>
      <c r="AL512">
        <v>5606.527</v>
      </c>
      <c r="AM512">
        <v>5536.2579999999998</v>
      </c>
      <c r="AN512">
        <v>5446.558</v>
      </c>
      <c r="AO512">
        <v>5272.8220000000001</v>
      </c>
      <c r="AP512">
        <v>5088.0730000000003</v>
      </c>
      <c r="AQ512">
        <v>4855.5839999999998</v>
      </c>
      <c r="AR512">
        <v>4169.723</v>
      </c>
      <c r="AS512">
        <v>3796.058</v>
      </c>
      <c r="AT512">
        <v>3432.6770000000001</v>
      </c>
      <c r="AU512">
        <v>51.236842000000003</v>
      </c>
      <c r="AV512">
        <v>50.736842000000003</v>
      </c>
      <c r="AW512">
        <v>50.578946999999999</v>
      </c>
      <c r="AX512">
        <v>50.421053000000001</v>
      </c>
      <c r="AY512">
        <v>50.578946999999999</v>
      </c>
      <c r="AZ512">
        <v>50.078946999999999</v>
      </c>
      <c r="BA512">
        <v>49.578946999999999</v>
      </c>
      <c r="BB512">
        <v>51.552632000000003</v>
      </c>
      <c r="BC512">
        <v>54.052632000000003</v>
      </c>
      <c r="BD512">
        <v>57.736842000000003</v>
      </c>
      <c r="BE512">
        <v>60.394736999999999</v>
      </c>
      <c r="BF512">
        <v>60.736842000000003</v>
      </c>
      <c r="BG512">
        <v>60.236842000000003</v>
      </c>
      <c r="BH512">
        <v>61.578946999999999</v>
      </c>
      <c r="BI512">
        <v>62.578946999999999</v>
      </c>
      <c r="BJ512">
        <v>61.578946999999999</v>
      </c>
      <c r="BK512">
        <v>58.578946999999999</v>
      </c>
      <c r="BL512">
        <v>56.710526000000002</v>
      </c>
      <c r="BM512">
        <v>55.026316000000001</v>
      </c>
      <c r="BN512">
        <v>54.684210999999998</v>
      </c>
      <c r="BO512">
        <v>54.052632000000003</v>
      </c>
      <c r="BP512">
        <v>53.921053000000001</v>
      </c>
      <c r="BQ512">
        <v>53.263157999999997</v>
      </c>
      <c r="BR512">
        <v>52.947367999999997</v>
      </c>
      <c r="BS512">
        <v>-3.5458859999999999</v>
      </c>
      <c r="BT512">
        <v>-13.11829</v>
      </c>
      <c r="BU512">
        <v>-21.51905</v>
      </c>
      <c r="BV512">
        <v>-8.8423750000000005</v>
      </c>
      <c r="BW512">
        <v>-1.1535839999999999</v>
      </c>
      <c r="BX512">
        <v>17.038730000000001</v>
      </c>
      <c r="BY512">
        <v>-6.9374500000000001</v>
      </c>
      <c r="BZ512">
        <v>-12.68018</v>
      </c>
      <c r="CA512">
        <v>33.05997</v>
      </c>
      <c r="CB512">
        <v>-36.819949999999999</v>
      </c>
      <c r="CC512">
        <v>-99.043229999999994</v>
      </c>
      <c r="CD512">
        <v>-83.757829999999998</v>
      </c>
      <c r="CE512">
        <v>-91.737819999999999</v>
      </c>
      <c r="CF512">
        <v>-51.956969999999998</v>
      </c>
      <c r="CG512">
        <v>-101.4238</v>
      </c>
      <c r="CH512">
        <v>-29.19171</v>
      </c>
      <c r="CI512">
        <v>-24.256799999999998</v>
      </c>
      <c r="CJ512">
        <v>-60.113770000000002</v>
      </c>
      <c r="CK512">
        <v>-24.66413</v>
      </c>
      <c r="CL512">
        <v>-30.64772</v>
      </c>
      <c r="CM512">
        <v>-63.205449999999999</v>
      </c>
      <c r="CN512">
        <v>-54.859760000000001</v>
      </c>
      <c r="CO512">
        <v>-60.786239999999999</v>
      </c>
      <c r="CP512">
        <v>-95.349270000000004</v>
      </c>
      <c r="CQ512">
        <v>4644.3590000000004</v>
      </c>
      <c r="CR512">
        <v>3733.1779999999999</v>
      </c>
      <c r="CS512">
        <v>3062.0509999999999</v>
      </c>
      <c r="CT512">
        <v>2420.1210000000001</v>
      </c>
      <c r="CU512">
        <v>2255.5920000000001</v>
      </c>
      <c r="CV512">
        <v>2106.9810000000002</v>
      </c>
      <c r="CW512">
        <v>1530.1279999999999</v>
      </c>
      <c r="CX512">
        <v>1471.501</v>
      </c>
      <c r="CY512">
        <v>2565.616</v>
      </c>
      <c r="CZ512">
        <v>4670.2860000000001</v>
      </c>
      <c r="DA512">
        <v>5952.2089999999998</v>
      </c>
      <c r="DB512">
        <v>7681.5659999999998</v>
      </c>
      <c r="DC512">
        <v>9289.9210000000003</v>
      </c>
      <c r="DD512">
        <v>12240.84</v>
      </c>
      <c r="DE512">
        <v>16429.61</v>
      </c>
      <c r="DF512">
        <v>22395.81</v>
      </c>
      <c r="DG512">
        <v>25123.29</v>
      </c>
      <c r="DH512">
        <v>28018.98</v>
      </c>
      <c r="DI512">
        <v>32052.74</v>
      </c>
      <c r="DJ512">
        <v>36347.43</v>
      </c>
      <c r="DK512">
        <v>35264.660000000003</v>
      </c>
      <c r="DL512">
        <v>27096.58</v>
      </c>
      <c r="DM512">
        <v>22460.83</v>
      </c>
      <c r="DN512">
        <v>17637.13</v>
      </c>
      <c r="DO512">
        <v>16</v>
      </c>
      <c r="DP512">
        <v>17</v>
      </c>
      <c r="DQ512">
        <v>0.14699999999999999</v>
      </c>
    </row>
    <row r="513" spans="1:121" x14ac:dyDescent="0.3">
      <c r="A513" t="str">
        <f t="shared" si="7"/>
        <v>All_Elect DA 1-4 (1PM-9PM)_44736_16-17</v>
      </c>
      <c r="B513" t="s">
        <v>61</v>
      </c>
      <c r="C513" t="s">
        <v>60</v>
      </c>
      <c r="D513" t="s">
        <v>60</v>
      </c>
      <c r="E513" t="s">
        <v>60</v>
      </c>
      <c r="F513" t="s">
        <v>60</v>
      </c>
      <c r="G513" t="s">
        <v>60</v>
      </c>
      <c r="H513" t="s">
        <v>60</v>
      </c>
      <c r="I513" t="s">
        <v>60</v>
      </c>
      <c r="J513" t="s">
        <v>60</v>
      </c>
      <c r="K513" t="s">
        <v>195</v>
      </c>
      <c r="L513" s="10">
        <v>44736</v>
      </c>
      <c r="M513">
        <v>16</v>
      </c>
      <c r="N513">
        <v>17</v>
      </c>
      <c r="O513" t="s">
        <v>245</v>
      </c>
      <c r="P513">
        <v>19</v>
      </c>
      <c r="Q513">
        <v>19</v>
      </c>
      <c r="R513">
        <v>0</v>
      </c>
      <c r="S513">
        <v>1</v>
      </c>
      <c r="T513">
        <v>0</v>
      </c>
      <c r="U513">
        <v>1</v>
      </c>
      <c r="V513">
        <v>1</v>
      </c>
      <c r="AU513">
        <v>51.236842000000003</v>
      </c>
      <c r="AV513">
        <v>50.736842000000003</v>
      </c>
      <c r="AW513">
        <v>50.578946999999999</v>
      </c>
      <c r="AX513">
        <v>50.421053000000001</v>
      </c>
      <c r="AY513">
        <v>50.578946999999999</v>
      </c>
      <c r="AZ513">
        <v>50.078946999999999</v>
      </c>
      <c r="BA513">
        <v>49.578946999999999</v>
      </c>
      <c r="BB513">
        <v>51.552632000000003</v>
      </c>
      <c r="BC513">
        <v>54.052632000000003</v>
      </c>
      <c r="BD513">
        <v>57.736842000000003</v>
      </c>
      <c r="BE513">
        <v>60.394736999999999</v>
      </c>
      <c r="BF513">
        <v>60.736842000000003</v>
      </c>
      <c r="BG513">
        <v>60.236842000000003</v>
      </c>
      <c r="BH513">
        <v>61.578946999999999</v>
      </c>
      <c r="BI513">
        <v>62.578946999999999</v>
      </c>
      <c r="BJ513">
        <v>61.578946999999999</v>
      </c>
      <c r="BK513">
        <v>58.578946999999999</v>
      </c>
      <c r="BL513">
        <v>56.710526000000002</v>
      </c>
      <c r="BM513">
        <v>55.026316000000001</v>
      </c>
      <c r="BN513">
        <v>54.684210999999998</v>
      </c>
      <c r="BO513">
        <v>54.052632000000003</v>
      </c>
      <c r="BP513">
        <v>53.921053000000001</v>
      </c>
      <c r="BQ513">
        <v>53.263157999999997</v>
      </c>
      <c r="BR513">
        <v>52.947367999999997</v>
      </c>
      <c r="DO513">
        <v>16</v>
      </c>
      <c r="DP513">
        <v>17</v>
      </c>
    </row>
    <row r="514" spans="1:121" x14ac:dyDescent="0.3">
      <c r="A514" t="str">
        <f t="shared" si="7"/>
        <v>Size_Grp-Below 20 kW_Elect DA 1-4 (1PM-9PM)_44736_16-17</v>
      </c>
      <c r="B514" t="s">
        <v>61</v>
      </c>
      <c r="C514" t="s">
        <v>246</v>
      </c>
      <c r="D514" t="s">
        <v>60</v>
      </c>
      <c r="E514" t="s">
        <v>60</v>
      </c>
      <c r="F514" t="s">
        <v>60</v>
      </c>
      <c r="G514" t="s">
        <v>60</v>
      </c>
      <c r="H514" t="s">
        <v>60</v>
      </c>
      <c r="I514" t="s">
        <v>60</v>
      </c>
      <c r="J514" t="s">
        <v>247</v>
      </c>
      <c r="K514" t="s">
        <v>195</v>
      </c>
      <c r="L514" s="10">
        <v>44736</v>
      </c>
      <c r="M514">
        <v>16</v>
      </c>
      <c r="N514">
        <v>17</v>
      </c>
      <c r="O514" t="s">
        <v>245</v>
      </c>
      <c r="P514">
        <v>1</v>
      </c>
      <c r="Q514">
        <v>1</v>
      </c>
      <c r="R514">
        <v>0</v>
      </c>
      <c r="S514">
        <v>0</v>
      </c>
      <c r="T514">
        <v>1</v>
      </c>
      <c r="U514">
        <v>0</v>
      </c>
      <c r="V514">
        <v>1</v>
      </c>
      <c r="AU514">
        <v>55</v>
      </c>
      <c r="AV514">
        <v>54.5</v>
      </c>
      <c r="AW514">
        <v>54</v>
      </c>
      <c r="AX514">
        <v>53.5</v>
      </c>
      <c r="AY514">
        <v>54</v>
      </c>
      <c r="AZ514">
        <v>53.5</v>
      </c>
      <c r="BA514">
        <v>53</v>
      </c>
      <c r="BB514">
        <v>56</v>
      </c>
      <c r="BC514">
        <v>58.5</v>
      </c>
      <c r="BD514">
        <v>61.5</v>
      </c>
      <c r="BE514">
        <v>64.5</v>
      </c>
      <c r="BF514">
        <v>64.5</v>
      </c>
      <c r="BG514">
        <v>64</v>
      </c>
      <c r="BH514">
        <v>65</v>
      </c>
      <c r="BI514">
        <v>66</v>
      </c>
      <c r="BJ514">
        <v>65</v>
      </c>
      <c r="BK514">
        <v>62</v>
      </c>
      <c r="BL514">
        <v>61.5</v>
      </c>
      <c r="BM514">
        <v>60.5</v>
      </c>
      <c r="BN514">
        <v>60.5</v>
      </c>
      <c r="BO514">
        <v>58.5</v>
      </c>
      <c r="BP514">
        <v>57</v>
      </c>
      <c r="BQ514">
        <v>56</v>
      </c>
      <c r="BR514">
        <v>55</v>
      </c>
      <c r="DO514">
        <v>16</v>
      </c>
      <c r="DP514">
        <v>17</v>
      </c>
    </row>
    <row r="515" spans="1:121" x14ac:dyDescent="0.3">
      <c r="A515" t="str">
        <f t="shared" si="7"/>
        <v>AutoDR-No_Elect DA 1-4 (1PM-9PM)_44736_16-17</v>
      </c>
      <c r="B515" t="s">
        <v>61</v>
      </c>
      <c r="C515" t="s">
        <v>297</v>
      </c>
      <c r="D515" t="s">
        <v>60</v>
      </c>
      <c r="E515" t="s">
        <v>60</v>
      </c>
      <c r="F515" t="s">
        <v>60</v>
      </c>
      <c r="G515" t="s">
        <v>60</v>
      </c>
      <c r="H515" t="s">
        <v>96</v>
      </c>
      <c r="I515" t="s">
        <v>60</v>
      </c>
      <c r="J515" t="s">
        <v>60</v>
      </c>
      <c r="K515" t="s">
        <v>195</v>
      </c>
      <c r="L515" s="10">
        <v>44736</v>
      </c>
      <c r="M515">
        <v>16</v>
      </c>
      <c r="N515">
        <v>17</v>
      </c>
      <c r="O515" t="s">
        <v>245</v>
      </c>
      <c r="P515">
        <v>17</v>
      </c>
      <c r="Q515">
        <v>17</v>
      </c>
      <c r="R515">
        <v>0</v>
      </c>
      <c r="S515">
        <v>1</v>
      </c>
      <c r="T515">
        <v>0</v>
      </c>
      <c r="U515">
        <v>1</v>
      </c>
      <c r="V515">
        <v>1</v>
      </c>
      <c r="AU515">
        <v>51.441175999999999</v>
      </c>
      <c r="AV515">
        <v>50.941175999999999</v>
      </c>
      <c r="AW515">
        <v>50.764705999999997</v>
      </c>
      <c r="AX515">
        <v>50.588234999999997</v>
      </c>
      <c r="AY515">
        <v>50.764705999999997</v>
      </c>
      <c r="AZ515">
        <v>50.264705999999997</v>
      </c>
      <c r="BA515">
        <v>49.764705999999997</v>
      </c>
      <c r="BB515">
        <v>51.794117999999997</v>
      </c>
      <c r="BC515">
        <v>54.294117999999997</v>
      </c>
      <c r="BD515">
        <v>57.941175999999999</v>
      </c>
      <c r="BE515">
        <v>60.617646999999998</v>
      </c>
      <c r="BF515">
        <v>60.941175999999999</v>
      </c>
      <c r="BG515">
        <v>60.441175999999999</v>
      </c>
      <c r="BH515">
        <v>61.764705999999997</v>
      </c>
      <c r="BI515">
        <v>62.764705999999997</v>
      </c>
      <c r="BJ515">
        <v>61.764705999999997</v>
      </c>
      <c r="BK515">
        <v>58.764705999999997</v>
      </c>
      <c r="BL515">
        <v>56.970587999999999</v>
      </c>
      <c r="BM515">
        <v>55.323529000000001</v>
      </c>
      <c r="BN515">
        <v>55</v>
      </c>
      <c r="BO515">
        <v>54.294117999999997</v>
      </c>
      <c r="BP515">
        <v>54.088234999999997</v>
      </c>
      <c r="BQ515">
        <v>53.411765000000003</v>
      </c>
      <c r="BR515">
        <v>53.058824000000001</v>
      </c>
      <c r="DO515">
        <v>16</v>
      </c>
      <c r="DP515">
        <v>17</v>
      </c>
    </row>
    <row r="516" spans="1:121" x14ac:dyDescent="0.3">
      <c r="A516" t="str">
        <f t="shared" ref="A516:A579" si="8">C516&amp;"_"&amp;K516&amp;"_"&amp;IF(L516="",O516,L516&amp;IF(LEFT(K516,3)="All","",IF(R516=1,"_Combined","_"&amp;M516&amp;"-"&amp;N516)))</f>
        <v>Aggregator-CPower_Elect DA 1-4 (1PM-9PM)_44736_16-17</v>
      </c>
      <c r="B516" t="s">
        <v>61</v>
      </c>
      <c r="C516" t="s">
        <v>207</v>
      </c>
      <c r="D516" t="s">
        <v>60</v>
      </c>
      <c r="E516" t="s">
        <v>60</v>
      </c>
      <c r="F516" t="s">
        <v>41</v>
      </c>
      <c r="G516" t="s">
        <v>60</v>
      </c>
      <c r="H516" t="s">
        <v>60</v>
      </c>
      <c r="I516" t="s">
        <v>60</v>
      </c>
      <c r="J516" t="s">
        <v>60</v>
      </c>
      <c r="K516" t="s">
        <v>195</v>
      </c>
      <c r="L516" s="10">
        <v>44736</v>
      </c>
      <c r="M516">
        <v>16</v>
      </c>
      <c r="N516">
        <v>17</v>
      </c>
      <c r="O516" t="s">
        <v>245</v>
      </c>
      <c r="P516">
        <v>19</v>
      </c>
      <c r="Q516">
        <v>19</v>
      </c>
      <c r="R516">
        <v>0</v>
      </c>
      <c r="S516">
        <v>1</v>
      </c>
      <c r="T516">
        <v>0</v>
      </c>
      <c r="U516">
        <v>1</v>
      </c>
      <c r="V516">
        <v>1</v>
      </c>
      <c r="AU516">
        <v>51.236842000000003</v>
      </c>
      <c r="AV516">
        <v>50.736842000000003</v>
      </c>
      <c r="AW516">
        <v>50.578946999999999</v>
      </c>
      <c r="AX516">
        <v>50.421053000000001</v>
      </c>
      <c r="AY516">
        <v>50.578946999999999</v>
      </c>
      <c r="AZ516">
        <v>50.078946999999999</v>
      </c>
      <c r="BA516">
        <v>49.578946999999999</v>
      </c>
      <c r="BB516">
        <v>51.552632000000003</v>
      </c>
      <c r="BC516">
        <v>54.052632000000003</v>
      </c>
      <c r="BD516">
        <v>57.736842000000003</v>
      </c>
      <c r="BE516">
        <v>60.394736999999999</v>
      </c>
      <c r="BF516">
        <v>60.736842000000003</v>
      </c>
      <c r="BG516">
        <v>60.236842000000003</v>
      </c>
      <c r="BH516">
        <v>61.578946999999999</v>
      </c>
      <c r="BI516">
        <v>62.578946999999999</v>
      </c>
      <c r="BJ516">
        <v>61.578946999999999</v>
      </c>
      <c r="BK516">
        <v>58.578946999999999</v>
      </c>
      <c r="BL516">
        <v>56.710526000000002</v>
      </c>
      <c r="BM516">
        <v>55.026316000000001</v>
      </c>
      <c r="BN516">
        <v>54.684210999999998</v>
      </c>
      <c r="BO516">
        <v>54.052632000000003</v>
      </c>
      <c r="BP516">
        <v>53.921053000000001</v>
      </c>
      <c r="BQ516">
        <v>53.263157999999997</v>
      </c>
      <c r="BR516">
        <v>52.947367999999997</v>
      </c>
      <c r="DO516">
        <v>16</v>
      </c>
      <c r="DP516">
        <v>17</v>
      </c>
    </row>
    <row r="517" spans="1:121" x14ac:dyDescent="0.3">
      <c r="A517" t="str">
        <f t="shared" si="8"/>
        <v>Industry_Type-4. Retail stores_Elect DA 1-4 (1PM-9PM)_44736_16-17</v>
      </c>
      <c r="B517" t="s">
        <v>61</v>
      </c>
      <c r="C517" t="s">
        <v>196</v>
      </c>
      <c r="D517" t="s">
        <v>60</v>
      </c>
      <c r="E517" t="s">
        <v>60</v>
      </c>
      <c r="F517" t="s">
        <v>60</v>
      </c>
      <c r="G517" t="s">
        <v>33</v>
      </c>
      <c r="H517" t="s">
        <v>60</v>
      </c>
      <c r="I517" t="s">
        <v>60</v>
      </c>
      <c r="J517" t="s">
        <v>60</v>
      </c>
      <c r="K517" t="s">
        <v>195</v>
      </c>
      <c r="L517" s="10">
        <v>44736</v>
      </c>
      <c r="M517">
        <v>16</v>
      </c>
      <c r="N517">
        <v>17</v>
      </c>
      <c r="O517" t="s">
        <v>245</v>
      </c>
      <c r="P517">
        <v>17</v>
      </c>
      <c r="Q517">
        <v>17</v>
      </c>
      <c r="R517">
        <v>0</v>
      </c>
      <c r="S517">
        <v>1</v>
      </c>
      <c r="T517">
        <v>0</v>
      </c>
      <c r="U517">
        <v>1</v>
      </c>
      <c r="V517">
        <v>1</v>
      </c>
      <c r="AU517">
        <v>51.117646999999998</v>
      </c>
      <c r="AV517">
        <v>50.617646999999998</v>
      </c>
      <c r="AW517">
        <v>50.470587999999999</v>
      </c>
      <c r="AX517">
        <v>50.323529000000001</v>
      </c>
      <c r="AY517">
        <v>50.470587999999999</v>
      </c>
      <c r="AZ517">
        <v>49.970587999999999</v>
      </c>
      <c r="BA517">
        <v>49.470587999999999</v>
      </c>
      <c r="BB517">
        <v>51.411765000000003</v>
      </c>
      <c r="BC517">
        <v>53.911765000000003</v>
      </c>
      <c r="BD517">
        <v>57.617646999999998</v>
      </c>
      <c r="BE517">
        <v>60.264705999999997</v>
      </c>
      <c r="BF517">
        <v>60.617646999999998</v>
      </c>
      <c r="BG517">
        <v>60.117646999999998</v>
      </c>
      <c r="BH517">
        <v>61.470587999999999</v>
      </c>
      <c r="BI517">
        <v>62.470587999999999</v>
      </c>
      <c r="BJ517">
        <v>61.470587999999999</v>
      </c>
      <c r="BK517">
        <v>58.470587999999999</v>
      </c>
      <c r="BL517">
        <v>56.558824000000001</v>
      </c>
      <c r="BM517">
        <v>54.852941000000001</v>
      </c>
      <c r="BN517">
        <v>54.5</v>
      </c>
      <c r="BO517">
        <v>53.911765000000003</v>
      </c>
      <c r="BP517">
        <v>53.823529000000001</v>
      </c>
      <c r="BQ517">
        <v>53.176470999999999</v>
      </c>
      <c r="BR517">
        <v>52.882353000000002</v>
      </c>
      <c r="DO517">
        <v>16</v>
      </c>
      <c r="DP517">
        <v>17</v>
      </c>
    </row>
    <row r="518" spans="1:121" x14ac:dyDescent="0.3">
      <c r="A518" t="str">
        <f t="shared" si="8"/>
        <v>Size_Grp-20 to 199.99 kW_Elect DA 1-4 (1PM-9PM)_44736_16-17</v>
      </c>
      <c r="B518" t="s">
        <v>61</v>
      </c>
      <c r="C518" t="s">
        <v>193</v>
      </c>
      <c r="D518" t="s">
        <v>60</v>
      </c>
      <c r="E518" t="s">
        <v>60</v>
      </c>
      <c r="F518" t="s">
        <v>60</v>
      </c>
      <c r="G518" t="s">
        <v>60</v>
      </c>
      <c r="H518" t="s">
        <v>60</v>
      </c>
      <c r="I518" t="s">
        <v>60</v>
      </c>
      <c r="J518" t="s">
        <v>100</v>
      </c>
      <c r="K518" t="s">
        <v>195</v>
      </c>
      <c r="L518" s="10">
        <v>44736</v>
      </c>
      <c r="M518">
        <v>16</v>
      </c>
      <c r="N518">
        <v>17</v>
      </c>
      <c r="O518" t="s">
        <v>245</v>
      </c>
      <c r="P518">
        <v>13</v>
      </c>
      <c r="Q518">
        <v>13</v>
      </c>
      <c r="R518">
        <v>0</v>
      </c>
      <c r="S518">
        <v>1</v>
      </c>
      <c r="T518">
        <v>1</v>
      </c>
      <c r="U518">
        <v>1</v>
      </c>
      <c r="V518">
        <v>1</v>
      </c>
      <c r="AU518">
        <v>50.769230999999998</v>
      </c>
      <c r="AV518">
        <v>50.269230999999998</v>
      </c>
      <c r="AW518">
        <v>50.153846000000001</v>
      </c>
      <c r="AX518">
        <v>50.038462000000003</v>
      </c>
      <c r="AY518">
        <v>50.153846000000001</v>
      </c>
      <c r="AZ518">
        <v>49.653846000000001</v>
      </c>
      <c r="BA518">
        <v>49.153846000000001</v>
      </c>
      <c r="BB518">
        <v>51</v>
      </c>
      <c r="BC518">
        <v>53.5</v>
      </c>
      <c r="BD518">
        <v>57.269230999999998</v>
      </c>
      <c r="BE518">
        <v>59.884614999999997</v>
      </c>
      <c r="BF518">
        <v>60.269230999999998</v>
      </c>
      <c r="BG518">
        <v>59.769230999999998</v>
      </c>
      <c r="BH518">
        <v>61.153846000000001</v>
      </c>
      <c r="BI518">
        <v>62.153846000000001</v>
      </c>
      <c r="BJ518">
        <v>61.153846000000001</v>
      </c>
      <c r="BK518">
        <v>58.153846000000001</v>
      </c>
      <c r="BL518">
        <v>56.115385000000003</v>
      </c>
      <c r="BM518">
        <v>54.346153999999999</v>
      </c>
      <c r="BN518">
        <v>53.961537999999997</v>
      </c>
      <c r="BO518">
        <v>53.5</v>
      </c>
      <c r="BP518">
        <v>53.538462000000003</v>
      </c>
      <c r="BQ518">
        <v>52.923076999999999</v>
      </c>
      <c r="BR518">
        <v>52.692307999999997</v>
      </c>
      <c r="DO518">
        <v>16</v>
      </c>
      <c r="DP518">
        <v>17</v>
      </c>
    </row>
    <row r="519" spans="1:121" x14ac:dyDescent="0.3">
      <c r="A519" t="str">
        <f t="shared" si="8"/>
        <v>sublap_id-SLAP_PGSF_Elect DA 1-4 (1PM-9PM)_44736_16-17</v>
      </c>
      <c r="B519" t="s">
        <v>61</v>
      </c>
      <c r="C519" t="s">
        <v>278</v>
      </c>
      <c r="D519" t="s">
        <v>60</v>
      </c>
      <c r="E519" t="s">
        <v>279</v>
      </c>
      <c r="F519" t="s">
        <v>60</v>
      </c>
      <c r="G519" t="s">
        <v>60</v>
      </c>
      <c r="H519" t="s">
        <v>60</v>
      </c>
      <c r="I519" t="s">
        <v>60</v>
      </c>
      <c r="J519" t="s">
        <v>60</v>
      </c>
      <c r="K519" t="s">
        <v>195</v>
      </c>
      <c r="L519" s="10">
        <v>44736</v>
      </c>
      <c r="M519">
        <v>16</v>
      </c>
      <c r="N519">
        <v>17</v>
      </c>
      <c r="O519" t="s">
        <v>245</v>
      </c>
      <c r="P519">
        <v>19</v>
      </c>
      <c r="Q519">
        <v>19</v>
      </c>
      <c r="R519">
        <v>0</v>
      </c>
      <c r="S519">
        <v>1</v>
      </c>
      <c r="T519">
        <v>0</v>
      </c>
      <c r="U519">
        <v>1</v>
      </c>
      <c r="V519">
        <v>1</v>
      </c>
      <c r="AU519">
        <v>51.236842000000003</v>
      </c>
      <c r="AV519">
        <v>50.736842000000003</v>
      </c>
      <c r="AW519">
        <v>50.578946999999999</v>
      </c>
      <c r="AX519">
        <v>50.421053000000001</v>
      </c>
      <c r="AY519">
        <v>50.578946999999999</v>
      </c>
      <c r="AZ519">
        <v>50.078946999999999</v>
      </c>
      <c r="BA519">
        <v>49.578946999999999</v>
      </c>
      <c r="BB519">
        <v>51.552632000000003</v>
      </c>
      <c r="BC519">
        <v>54.052632000000003</v>
      </c>
      <c r="BD519">
        <v>57.736842000000003</v>
      </c>
      <c r="BE519">
        <v>60.394736999999999</v>
      </c>
      <c r="BF519">
        <v>60.736842000000003</v>
      </c>
      <c r="BG519">
        <v>60.236842000000003</v>
      </c>
      <c r="BH519">
        <v>61.578946999999999</v>
      </c>
      <c r="BI519">
        <v>62.578946999999999</v>
      </c>
      <c r="BJ519">
        <v>61.578946999999999</v>
      </c>
      <c r="BK519">
        <v>58.578946999999999</v>
      </c>
      <c r="BL519">
        <v>56.710526000000002</v>
      </c>
      <c r="BM519">
        <v>55.026316000000001</v>
      </c>
      <c r="BN519">
        <v>54.684210999999998</v>
      </c>
      <c r="BO519">
        <v>54.052632000000003</v>
      </c>
      <c r="BP519">
        <v>53.921053000000001</v>
      </c>
      <c r="BQ519">
        <v>53.263157999999997</v>
      </c>
      <c r="BR519">
        <v>52.947367999999997</v>
      </c>
      <c r="DO519">
        <v>16</v>
      </c>
      <c r="DP519">
        <v>17</v>
      </c>
    </row>
    <row r="520" spans="1:121" x14ac:dyDescent="0.3">
      <c r="A520" t="str">
        <f t="shared" si="8"/>
        <v>Industry_Type-5. Offices, Hotels, Finance, Services_Elect DA 1-4 (1PM-9PM)_44736_16-17</v>
      </c>
      <c r="B520" t="s">
        <v>61</v>
      </c>
      <c r="C520" t="s">
        <v>197</v>
      </c>
      <c r="D520" t="s">
        <v>60</v>
      </c>
      <c r="E520" t="s">
        <v>60</v>
      </c>
      <c r="F520" t="s">
        <v>60</v>
      </c>
      <c r="G520" t="s">
        <v>37</v>
      </c>
      <c r="H520" t="s">
        <v>60</v>
      </c>
      <c r="I520" t="s">
        <v>60</v>
      </c>
      <c r="J520" t="s">
        <v>60</v>
      </c>
      <c r="K520" t="s">
        <v>195</v>
      </c>
      <c r="L520" s="10">
        <v>44736</v>
      </c>
      <c r="M520">
        <v>16</v>
      </c>
      <c r="N520">
        <v>17</v>
      </c>
      <c r="O520" t="s">
        <v>245</v>
      </c>
      <c r="P520">
        <v>2</v>
      </c>
      <c r="Q520">
        <v>2</v>
      </c>
      <c r="R520">
        <v>0</v>
      </c>
      <c r="S520">
        <v>1</v>
      </c>
      <c r="T520">
        <v>1</v>
      </c>
      <c r="U520">
        <v>1</v>
      </c>
      <c r="V520">
        <v>1</v>
      </c>
      <c r="AU520">
        <v>52.25</v>
      </c>
      <c r="AV520">
        <v>51.75</v>
      </c>
      <c r="AW520">
        <v>51.5</v>
      </c>
      <c r="AX520">
        <v>51.25</v>
      </c>
      <c r="AY520">
        <v>51.5</v>
      </c>
      <c r="AZ520">
        <v>51</v>
      </c>
      <c r="BA520">
        <v>50.5</v>
      </c>
      <c r="BB520">
        <v>52.75</v>
      </c>
      <c r="BC520">
        <v>55.25</v>
      </c>
      <c r="BD520">
        <v>58.75</v>
      </c>
      <c r="BE520">
        <v>61.5</v>
      </c>
      <c r="BF520">
        <v>61.75</v>
      </c>
      <c r="BG520">
        <v>61.25</v>
      </c>
      <c r="BH520">
        <v>62.5</v>
      </c>
      <c r="BI520">
        <v>63.5</v>
      </c>
      <c r="BJ520">
        <v>62.5</v>
      </c>
      <c r="BK520">
        <v>59.5</v>
      </c>
      <c r="BL520">
        <v>58</v>
      </c>
      <c r="BM520">
        <v>56.5</v>
      </c>
      <c r="BN520">
        <v>56.25</v>
      </c>
      <c r="BO520">
        <v>55.25</v>
      </c>
      <c r="BP520">
        <v>54.75</v>
      </c>
      <c r="BQ520">
        <v>54</v>
      </c>
      <c r="BR520">
        <v>53.5</v>
      </c>
      <c r="DO520">
        <v>16</v>
      </c>
      <c r="DP520">
        <v>17</v>
      </c>
    </row>
    <row r="521" spans="1:121" x14ac:dyDescent="0.3">
      <c r="A521" t="str">
        <f t="shared" si="8"/>
        <v>LCA-Greater Bay Area_Elect DA 1-4 (1PM-9PM)_44736_16-17</v>
      </c>
      <c r="B521" t="s">
        <v>61</v>
      </c>
      <c r="C521" t="s">
        <v>201</v>
      </c>
      <c r="D521" t="s">
        <v>36</v>
      </c>
      <c r="E521" t="s">
        <v>60</v>
      </c>
      <c r="F521" t="s">
        <v>60</v>
      </c>
      <c r="G521" t="s">
        <v>60</v>
      </c>
      <c r="H521" t="s">
        <v>60</v>
      </c>
      <c r="I521" t="s">
        <v>60</v>
      </c>
      <c r="J521" t="s">
        <v>60</v>
      </c>
      <c r="K521" t="s">
        <v>195</v>
      </c>
      <c r="L521" s="10">
        <v>44736</v>
      </c>
      <c r="M521">
        <v>16</v>
      </c>
      <c r="N521">
        <v>17</v>
      </c>
      <c r="O521" t="s">
        <v>245</v>
      </c>
      <c r="P521">
        <v>19</v>
      </c>
      <c r="Q521">
        <v>19</v>
      </c>
      <c r="R521">
        <v>0</v>
      </c>
      <c r="S521">
        <v>1</v>
      </c>
      <c r="T521">
        <v>0</v>
      </c>
      <c r="U521">
        <v>1</v>
      </c>
      <c r="V521">
        <v>1</v>
      </c>
      <c r="AU521">
        <v>51.236842000000003</v>
      </c>
      <c r="AV521">
        <v>50.736842000000003</v>
      </c>
      <c r="AW521">
        <v>50.578946999999999</v>
      </c>
      <c r="AX521">
        <v>50.421053000000001</v>
      </c>
      <c r="AY521">
        <v>50.578946999999999</v>
      </c>
      <c r="AZ521">
        <v>50.078946999999999</v>
      </c>
      <c r="BA521">
        <v>49.578946999999999</v>
      </c>
      <c r="BB521">
        <v>51.552632000000003</v>
      </c>
      <c r="BC521">
        <v>54.052632000000003</v>
      </c>
      <c r="BD521">
        <v>57.736842000000003</v>
      </c>
      <c r="BE521">
        <v>60.394736999999999</v>
      </c>
      <c r="BF521">
        <v>60.736842000000003</v>
      </c>
      <c r="BG521">
        <v>60.236842000000003</v>
      </c>
      <c r="BH521">
        <v>61.578946999999999</v>
      </c>
      <c r="BI521">
        <v>62.578946999999999</v>
      </c>
      <c r="BJ521">
        <v>61.578946999999999</v>
      </c>
      <c r="BK521">
        <v>58.578946999999999</v>
      </c>
      <c r="BL521">
        <v>56.710526000000002</v>
      </c>
      <c r="BM521">
        <v>55.026316000000001</v>
      </c>
      <c r="BN521">
        <v>54.684210999999998</v>
      </c>
      <c r="BO521">
        <v>54.052632000000003</v>
      </c>
      <c r="BP521">
        <v>53.921053000000001</v>
      </c>
      <c r="BQ521">
        <v>53.263157999999997</v>
      </c>
      <c r="BR521">
        <v>52.947367999999997</v>
      </c>
      <c r="DO521">
        <v>16</v>
      </c>
      <c r="DP521">
        <v>17</v>
      </c>
    </row>
    <row r="522" spans="1:121" x14ac:dyDescent="0.3">
      <c r="A522" t="str">
        <f t="shared" si="8"/>
        <v>Size_Grp-200 kW and above_Elect DA 1-4 (1PM-9PM)_44736_16-17</v>
      </c>
      <c r="B522" t="s">
        <v>61</v>
      </c>
      <c r="C522" t="s">
        <v>199</v>
      </c>
      <c r="D522" t="s">
        <v>60</v>
      </c>
      <c r="E522" t="s">
        <v>60</v>
      </c>
      <c r="F522" t="s">
        <v>60</v>
      </c>
      <c r="G522" t="s">
        <v>60</v>
      </c>
      <c r="H522" t="s">
        <v>60</v>
      </c>
      <c r="I522" t="s">
        <v>60</v>
      </c>
      <c r="J522" t="s">
        <v>101</v>
      </c>
      <c r="K522" t="s">
        <v>195</v>
      </c>
      <c r="L522" s="10">
        <v>44736</v>
      </c>
      <c r="M522">
        <v>16</v>
      </c>
      <c r="N522">
        <v>17</v>
      </c>
      <c r="O522" t="s">
        <v>245</v>
      </c>
      <c r="P522">
        <v>5</v>
      </c>
      <c r="Q522">
        <v>5</v>
      </c>
      <c r="R522">
        <v>0</v>
      </c>
      <c r="S522">
        <v>1</v>
      </c>
      <c r="T522">
        <v>1</v>
      </c>
      <c r="U522">
        <v>1</v>
      </c>
      <c r="V522">
        <v>1</v>
      </c>
      <c r="AU522">
        <v>51.7</v>
      </c>
      <c r="AV522">
        <v>51.2</v>
      </c>
      <c r="AW522">
        <v>51</v>
      </c>
      <c r="AX522">
        <v>50.8</v>
      </c>
      <c r="AY522">
        <v>51</v>
      </c>
      <c r="AZ522">
        <v>50.5</v>
      </c>
      <c r="BA522">
        <v>50</v>
      </c>
      <c r="BB522">
        <v>52.1</v>
      </c>
      <c r="BC522">
        <v>54.6</v>
      </c>
      <c r="BD522">
        <v>58.2</v>
      </c>
      <c r="BE522">
        <v>60.9</v>
      </c>
      <c r="BF522">
        <v>61.2</v>
      </c>
      <c r="BG522">
        <v>60.7</v>
      </c>
      <c r="BH522">
        <v>62</v>
      </c>
      <c r="BI522">
        <v>63</v>
      </c>
      <c r="BJ522">
        <v>62</v>
      </c>
      <c r="BK522">
        <v>59</v>
      </c>
      <c r="BL522">
        <v>57.3</v>
      </c>
      <c r="BM522">
        <v>55.7</v>
      </c>
      <c r="BN522">
        <v>55.4</v>
      </c>
      <c r="BO522">
        <v>54.6</v>
      </c>
      <c r="BP522">
        <v>54.3</v>
      </c>
      <c r="BQ522">
        <v>53.6</v>
      </c>
      <c r="BR522">
        <v>53.2</v>
      </c>
      <c r="DO522">
        <v>16</v>
      </c>
      <c r="DP522">
        <v>17</v>
      </c>
    </row>
    <row r="523" spans="1:121" x14ac:dyDescent="0.3">
      <c r="A523" t="str">
        <f t="shared" si="8"/>
        <v>OtherDR-No_Elect DA 1-4 (1PM-9PM)_44736_16-17</v>
      </c>
      <c r="B523" t="s">
        <v>61</v>
      </c>
      <c r="C523" t="s">
        <v>299</v>
      </c>
      <c r="D523" t="s">
        <v>60</v>
      </c>
      <c r="E523" t="s">
        <v>60</v>
      </c>
      <c r="F523" t="s">
        <v>60</v>
      </c>
      <c r="G523" t="s">
        <v>60</v>
      </c>
      <c r="H523" t="s">
        <v>60</v>
      </c>
      <c r="I523" t="s">
        <v>96</v>
      </c>
      <c r="J523" t="s">
        <v>60</v>
      </c>
      <c r="K523" t="s">
        <v>195</v>
      </c>
      <c r="L523" s="10">
        <v>44736</v>
      </c>
      <c r="M523">
        <v>16</v>
      </c>
      <c r="N523">
        <v>17</v>
      </c>
      <c r="O523" t="s">
        <v>245</v>
      </c>
      <c r="P523">
        <v>19</v>
      </c>
      <c r="Q523">
        <v>19</v>
      </c>
      <c r="R523">
        <v>0</v>
      </c>
      <c r="S523">
        <v>1</v>
      </c>
      <c r="T523">
        <v>0</v>
      </c>
      <c r="U523">
        <v>1</v>
      </c>
      <c r="V523">
        <v>1</v>
      </c>
      <c r="AU523">
        <v>51.236842000000003</v>
      </c>
      <c r="AV523">
        <v>50.736842000000003</v>
      </c>
      <c r="AW523">
        <v>50.578946999999999</v>
      </c>
      <c r="AX523">
        <v>50.421053000000001</v>
      </c>
      <c r="AY523">
        <v>50.578946999999999</v>
      </c>
      <c r="AZ523">
        <v>50.078946999999999</v>
      </c>
      <c r="BA523">
        <v>49.578946999999999</v>
      </c>
      <c r="BB523">
        <v>51.552632000000003</v>
      </c>
      <c r="BC523">
        <v>54.052632000000003</v>
      </c>
      <c r="BD523">
        <v>57.736842000000003</v>
      </c>
      <c r="BE523">
        <v>60.394736999999999</v>
      </c>
      <c r="BF523">
        <v>60.736842000000003</v>
      </c>
      <c r="BG523">
        <v>60.236842000000003</v>
      </c>
      <c r="BH523">
        <v>61.578946999999999</v>
      </c>
      <c r="BI523">
        <v>62.578946999999999</v>
      </c>
      <c r="BJ523">
        <v>61.578946999999999</v>
      </c>
      <c r="BK523">
        <v>58.578946999999999</v>
      </c>
      <c r="BL523">
        <v>56.710526000000002</v>
      </c>
      <c r="BM523">
        <v>55.026316000000001</v>
      </c>
      <c r="BN523">
        <v>54.684210999999998</v>
      </c>
      <c r="BO523">
        <v>54.052632000000003</v>
      </c>
      <c r="BP523">
        <v>53.921053000000001</v>
      </c>
      <c r="BQ523">
        <v>53.263157999999997</v>
      </c>
      <c r="BR523">
        <v>52.947367999999997</v>
      </c>
      <c r="DO523">
        <v>16</v>
      </c>
      <c r="DP523">
        <v>17</v>
      </c>
    </row>
    <row r="524" spans="1:121" x14ac:dyDescent="0.3">
      <c r="A524" t="str">
        <f t="shared" si="8"/>
        <v>AutoDR-Yes_Elect DA 1-4 (1PM-9PM)_44736_16-17</v>
      </c>
      <c r="B524" t="s">
        <v>61</v>
      </c>
      <c r="C524" t="s">
        <v>298</v>
      </c>
      <c r="D524" t="s">
        <v>60</v>
      </c>
      <c r="E524" t="s">
        <v>60</v>
      </c>
      <c r="F524" t="s">
        <v>60</v>
      </c>
      <c r="G524" t="s">
        <v>60</v>
      </c>
      <c r="H524" t="s">
        <v>97</v>
      </c>
      <c r="I524" t="s">
        <v>60</v>
      </c>
      <c r="J524" t="s">
        <v>60</v>
      </c>
      <c r="K524" t="s">
        <v>195</v>
      </c>
      <c r="L524" s="10">
        <v>44736</v>
      </c>
      <c r="M524">
        <v>16</v>
      </c>
      <c r="N524">
        <v>17</v>
      </c>
      <c r="O524" t="s">
        <v>245</v>
      </c>
      <c r="P524">
        <v>2</v>
      </c>
      <c r="Q524">
        <v>2</v>
      </c>
      <c r="R524">
        <v>0</v>
      </c>
      <c r="S524">
        <v>0</v>
      </c>
      <c r="T524">
        <v>1</v>
      </c>
      <c r="U524">
        <v>1</v>
      </c>
      <c r="V524">
        <v>1</v>
      </c>
      <c r="AU524">
        <v>49.5</v>
      </c>
      <c r="AV524">
        <v>49</v>
      </c>
      <c r="AW524">
        <v>49</v>
      </c>
      <c r="AX524">
        <v>49</v>
      </c>
      <c r="AY524">
        <v>49</v>
      </c>
      <c r="AZ524">
        <v>48.5</v>
      </c>
      <c r="BA524">
        <v>48</v>
      </c>
      <c r="BB524">
        <v>49.5</v>
      </c>
      <c r="BC524">
        <v>52</v>
      </c>
      <c r="BD524">
        <v>56</v>
      </c>
      <c r="BE524">
        <v>58.5</v>
      </c>
      <c r="BF524">
        <v>59</v>
      </c>
      <c r="BG524">
        <v>58.5</v>
      </c>
      <c r="BH524">
        <v>60</v>
      </c>
      <c r="BI524">
        <v>61</v>
      </c>
      <c r="BJ524">
        <v>60</v>
      </c>
      <c r="BK524">
        <v>57</v>
      </c>
      <c r="BL524">
        <v>54.5</v>
      </c>
      <c r="BM524">
        <v>52.5</v>
      </c>
      <c r="BN524">
        <v>52</v>
      </c>
      <c r="BO524">
        <v>52</v>
      </c>
      <c r="BP524">
        <v>52.5</v>
      </c>
      <c r="BQ524">
        <v>52</v>
      </c>
      <c r="BR524">
        <v>52</v>
      </c>
      <c r="DO524">
        <v>16</v>
      </c>
      <c r="DP524">
        <v>17</v>
      </c>
    </row>
    <row r="525" spans="1:121" x14ac:dyDescent="0.3">
      <c r="A525" t="str">
        <f t="shared" si="8"/>
        <v>Aggregator-CPower_All CBP_44740</v>
      </c>
      <c r="B525" t="s">
        <v>61</v>
      </c>
      <c r="C525" t="s">
        <v>207</v>
      </c>
      <c r="D525" t="s">
        <v>60</v>
      </c>
      <c r="E525" t="s">
        <v>60</v>
      </c>
      <c r="F525" t="s">
        <v>41</v>
      </c>
      <c r="G525" t="s">
        <v>60</v>
      </c>
      <c r="H525" t="s">
        <v>60</v>
      </c>
      <c r="I525" t="s">
        <v>60</v>
      </c>
      <c r="J525" t="s">
        <v>60</v>
      </c>
      <c r="K525" t="s">
        <v>190</v>
      </c>
      <c r="L525" s="10">
        <v>44740</v>
      </c>
      <c r="M525">
        <v>20</v>
      </c>
      <c r="N525">
        <v>21</v>
      </c>
      <c r="O525" t="s">
        <v>248</v>
      </c>
      <c r="P525">
        <v>37</v>
      </c>
      <c r="Q525">
        <v>37</v>
      </c>
      <c r="R525">
        <v>0</v>
      </c>
      <c r="S525">
        <v>0</v>
      </c>
      <c r="T525">
        <v>0</v>
      </c>
      <c r="U525">
        <v>0</v>
      </c>
      <c r="V525">
        <v>0</v>
      </c>
      <c r="W525">
        <v>655.98800000000006</v>
      </c>
      <c r="X525">
        <v>636.86099999999999</v>
      </c>
      <c r="Y525">
        <v>615.39700000000005</v>
      </c>
      <c r="Z525">
        <v>621.53200000000004</v>
      </c>
      <c r="AA525">
        <v>706.13300000000004</v>
      </c>
      <c r="AB525">
        <v>970.60799999999995</v>
      </c>
      <c r="AC525">
        <v>1060.2159999999999</v>
      </c>
      <c r="AD525">
        <v>1215.7539999999999</v>
      </c>
      <c r="AE525">
        <v>1416.231</v>
      </c>
      <c r="AF525">
        <v>1802.078</v>
      </c>
      <c r="AG525">
        <v>2134.1019999999999</v>
      </c>
      <c r="AH525">
        <v>2315.3679999999999</v>
      </c>
      <c r="AI525">
        <v>2408.0230000000001</v>
      </c>
      <c r="AJ525">
        <v>2488.0329999999999</v>
      </c>
      <c r="AK525">
        <v>2568.991</v>
      </c>
      <c r="AL525">
        <v>2612.0300000000002</v>
      </c>
      <c r="AM525">
        <v>2637.893</v>
      </c>
      <c r="AN525">
        <v>2667.953</v>
      </c>
      <c r="AO525">
        <v>2608.6779999999999</v>
      </c>
      <c r="AP525">
        <v>2092.9110000000001</v>
      </c>
      <c r="AQ525">
        <v>1919.874</v>
      </c>
      <c r="AR525">
        <v>1328.0519999999999</v>
      </c>
      <c r="AS525">
        <v>814.178</v>
      </c>
      <c r="AT525">
        <v>689.39300000000003</v>
      </c>
      <c r="AU525">
        <v>71.905405000000002</v>
      </c>
      <c r="AV525">
        <v>70.243243000000007</v>
      </c>
      <c r="AW525">
        <v>68.594594999999998</v>
      </c>
      <c r="AX525">
        <v>67.310811000000001</v>
      </c>
      <c r="AY525">
        <v>66.189188999999999</v>
      </c>
      <c r="AZ525">
        <v>65.067567999999994</v>
      </c>
      <c r="BA525">
        <v>65.378377999999998</v>
      </c>
      <c r="BB525">
        <v>68.878377999999998</v>
      </c>
      <c r="BC525">
        <v>74.351350999999994</v>
      </c>
      <c r="BD525">
        <v>79.675675999999996</v>
      </c>
      <c r="BE525">
        <v>84.189188999999999</v>
      </c>
      <c r="BF525">
        <v>88.797297</v>
      </c>
      <c r="BG525">
        <v>92.108108000000001</v>
      </c>
      <c r="BH525">
        <v>94.270269999999996</v>
      </c>
      <c r="BI525">
        <v>96.337838000000005</v>
      </c>
      <c r="BJ525">
        <v>97.148649000000006</v>
      </c>
      <c r="BK525">
        <v>96.675675999999996</v>
      </c>
      <c r="BL525">
        <v>95.729730000000004</v>
      </c>
      <c r="BM525">
        <v>93.229730000000004</v>
      </c>
      <c r="BN525">
        <v>88.932432000000006</v>
      </c>
      <c r="BO525">
        <v>82.432432000000006</v>
      </c>
      <c r="BP525">
        <v>77.797297</v>
      </c>
      <c r="BQ525">
        <v>75.743243000000007</v>
      </c>
      <c r="BR525">
        <v>73.716216000000003</v>
      </c>
      <c r="BS525">
        <v>-18.257650000000002</v>
      </c>
      <c r="BT525">
        <v>-19.063140000000001</v>
      </c>
      <c r="BU525">
        <v>-14.777469999999999</v>
      </c>
      <c r="BV525">
        <v>-27.72749</v>
      </c>
      <c r="BW525">
        <v>-62.008690000000001</v>
      </c>
      <c r="BX525">
        <v>-89.53434</v>
      </c>
      <c r="BY525">
        <v>8.2154740000000004</v>
      </c>
      <c r="BZ525">
        <v>55.635350000000003</v>
      </c>
      <c r="CA525">
        <v>41.948909999999998</v>
      </c>
      <c r="CB525">
        <v>46.838090000000001</v>
      </c>
      <c r="CC525">
        <v>52.040410000000001</v>
      </c>
      <c r="CD525">
        <v>28.630849999999999</v>
      </c>
      <c r="CE525">
        <v>33.270659999999999</v>
      </c>
      <c r="CF525">
        <v>28.02862</v>
      </c>
      <c r="CG525">
        <v>30.800899999999999</v>
      </c>
      <c r="CH525">
        <v>44.858310000000003</v>
      </c>
      <c r="CI525">
        <v>35.159739999999999</v>
      </c>
      <c r="CJ525">
        <v>33.06588</v>
      </c>
      <c r="CK525">
        <v>72.530730000000005</v>
      </c>
      <c r="CL525">
        <v>463.173</v>
      </c>
      <c r="CM525">
        <v>200.0307</v>
      </c>
      <c r="CN525">
        <v>-30.877669999999998</v>
      </c>
      <c r="CO525">
        <v>-24.515149999999998</v>
      </c>
      <c r="CP525">
        <v>-2.3917929999999998</v>
      </c>
      <c r="CQ525">
        <v>32.016159999999999</v>
      </c>
      <c r="CR525">
        <v>30.0001</v>
      </c>
      <c r="CS525">
        <v>24.759350000000001</v>
      </c>
      <c r="CT525">
        <v>22.89762</v>
      </c>
      <c r="CU525">
        <v>80.665459999999996</v>
      </c>
      <c r="CV525">
        <v>149.11160000000001</v>
      </c>
      <c r="CW525">
        <v>113.15430000000001</v>
      </c>
      <c r="CX525">
        <v>114.4503</v>
      </c>
      <c r="CY525">
        <v>110.7749</v>
      </c>
      <c r="CZ525">
        <v>175.369</v>
      </c>
      <c r="DA525">
        <v>194.2612</v>
      </c>
      <c r="DB525">
        <v>139.23599999999999</v>
      </c>
      <c r="DC525">
        <v>120.00109999999999</v>
      </c>
      <c r="DD525">
        <v>141.26509999999999</v>
      </c>
      <c r="DE525">
        <v>139.59229999999999</v>
      </c>
      <c r="DF525">
        <v>132.89580000000001</v>
      </c>
      <c r="DG525">
        <v>128.18029999999999</v>
      </c>
      <c r="DH525">
        <v>117.4173</v>
      </c>
      <c r="DI525">
        <v>140.37299999999999</v>
      </c>
      <c r="DJ525">
        <v>372.3168</v>
      </c>
      <c r="DK525">
        <v>388.97489999999999</v>
      </c>
      <c r="DL525">
        <v>213.26900000000001</v>
      </c>
      <c r="DM525">
        <v>77.729039999999998</v>
      </c>
      <c r="DN525">
        <v>55.0246</v>
      </c>
      <c r="DO525">
        <v>20</v>
      </c>
      <c r="DP525">
        <v>21</v>
      </c>
      <c r="DQ525">
        <v>0.1584865</v>
      </c>
    </row>
    <row r="526" spans="1:121" x14ac:dyDescent="0.3">
      <c r="A526" t="str">
        <f t="shared" si="8"/>
        <v>Aggregator-Enel X_All CBP_44740</v>
      </c>
      <c r="B526" t="s">
        <v>61</v>
      </c>
      <c r="C526" t="s">
        <v>250</v>
      </c>
      <c r="D526" t="s">
        <v>60</v>
      </c>
      <c r="E526" t="s">
        <v>60</v>
      </c>
      <c r="F526" t="s">
        <v>251</v>
      </c>
      <c r="G526" t="s">
        <v>60</v>
      </c>
      <c r="H526" t="s">
        <v>60</v>
      </c>
      <c r="I526" t="s">
        <v>60</v>
      </c>
      <c r="J526" t="s">
        <v>60</v>
      </c>
      <c r="K526" t="s">
        <v>190</v>
      </c>
      <c r="L526" s="10">
        <v>44740</v>
      </c>
      <c r="M526">
        <v>20</v>
      </c>
      <c r="N526">
        <v>21</v>
      </c>
      <c r="O526" t="s">
        <v>248</v>
      </c>
      <c r="P526">
        <v>19</v>
      </c>
      <c r="Q526">
        <v>18</v>
      </c>
      <c r="R526">
        <v>0</v>
      </c>
      <c r="S526">
        <v>0</v>
      </c>
      <c r="T526">
        <v>0</v>
      </c>
      <c r="U526">
        <v>0</v>
      </c>
      <c r="V526">
        <v>0</v>
      </c>
      <c r="W526">
        <v>2008.2546</v>
      </c>
      <c r="X526">
        <v>1814.8472999999999</v>
      </c>
      <c r="Y526">
        <v>1865.7451000000001</v>
      </c>
      <c r="Z526">
        <v>1758.4004</v>
      </c>
      <c r="AA526">
        <v>1734.0318</v>
      </c>
      <c r="AB526">
        <v>1904.8746000000001</v>
      </c>
      <c r="AC526">
        <v>2042.8155999999999</v>
      </c>
      <c r="AD526">
        <v>2361.9944999999998</v>
      </c>
      <c r="AE526">
        <v>2985.1111000000001</v>
      </c>
      <c r="AF526">
        <v>3078.7166999999999</v>
      </c>
      <c r="AG526">
        <v>3059.9679000000001</v>
      </c>
      <c r="AH526">
        <v>3318.8651</v>
      </c>
      <c r="AI526">
        <v>3444.0308</v>
      </c>
      <c r="AJ526">
        <v>3385.7566999999999</v>
      </c>
      <c r="AK526">
        <v>3115.5598</v>
      </c>
      <c r="AL526">
        <v>3391.7217000000001</v>
      </c>
      <c r="AM526">
        <v>3243.5691999999999</v>
      </c>
      <c r="AN526">
        <v>2858.5553</v>
      </c>
      <c r="AO526">
        <v>2481.0569</v>
      </c>
      <c r="AP526">
        <v>2379.4090999999999</v>
      </c>
      <c r="AQ526">
        <v>2162.8607999999999</v>
      </c>
      <c r="AR526">
        <v>2340.6839</v>
      </c>
      <c r="AS526">
        <v>2379.4449</v>
      </c>
      <c r="AT526">
        <v>1747.4933000000001</v>
      </c>
      <c r="AU526">
        <v>63.194443999999997</v>
      </c>
      <c r="AV526">
        <v>62.333333000000003</v>
      </c>
      <c r="AW526">
        <v>60.833333000000003</v>
      </c>
      <c r="AX526">
        <v>59.972222000000002</v>
      </c>
      <c r="AY526">
        <v>59.361111000000001</v>
      </c>
      <c r="AZ526">
        <v>58.277777999999998</v>
      </c>
      <c r="BA526">
        <v>58.916666999999997</v>
      </c>
      <c r="BB526">
        <v>61.222222000000002</v>
      </c>
      <c r="BC526">
        <v>63.833333000000003</v>
      </c>
      <c r="BD526">
        <v>68.222222000000002</v>
      </c>
      <c r="BE526">
        <v>72.194444000000004</v>
      </c>
      <c r="BF526">
        <v>75.944444000000004</v>
      </c>
      <c r="BG526">
        <v>76.666667000000004</v>
      </c>
      <c r="BH526">
        <v>77.416667000000004</v>
      </c>
      <c r="BI526">
        <v>77.833332999999996</v>
      </c>
      <c r="BJ526">
        <v>77.861110999999994</v>
      </c>
      <c r="BK526">
        <v>78.416667000000004</v>
      </c>
      <c r="BL526">
        <v>78.472222000000002</v>
      </c>
      <c r="BM526">
        <v>76.944444000000004</v>
      </c>
      <c r="BN526">
        <v>74.805555999999996</v>
      </c>
      <c r="BO526">
        <v>72.083332999999996</v>
      </c>
      <c r="BP526">
        <v>70.027777999999998</v>
      </c>
      <c r="BQ526">
        <v>68.166667000000004</v>
      </c>
      <c r="BR526">
        <v>66.333332999999996</v>
      </c>
      <c r="BS526">
        <v>184.75030000000001</v>
      </c>
      <c r="BT526">
        <v>325.35599999999999</v>
      </c>
      <c r="BU526">
        <v>184.93809999999999</v>
      </c>
      <c r="BV526">
        <v>305.71179999999998</v>
      </c>
      <c r="BW526">
        <v>239.49189999999999</v>
      </c>
      <c r="BX526">
        <v>111.8651</v>
      </c>
      <c r="BY526">
        <v>138.9091</v>
      </c>
      <c r="BZ526">
        <v>116.0663</v>
      </c>
      <c r="CA526">
        <v>-332.303</v>
      </c>
      <c r="CB526">
        <v>-285.02859999999998</v>
      </c>
      <c r="CC526">
        <v>-218.4547</v>
      </c>
      <c r="CD526">
        <v>-393.89879999999999</v>
      </c>
      <c r="CE526">
        <v>-409.8372</v>
      </c>
      <c r="CF526">
        <v>-370.05619999999999</v>
      </c>
      <c r="CG526">
        <v>-59.14714</v>
      </c>
      <c r="CH526">
        <v>-354.58530000000002</v>
      </c>
      <c r="CI526">
        <v>-129.43440000000001</v>
      </c>
      <c r="CJ526">
        <v>106.1127</v>
      </c>
      <c r="CK526">
        <v>411.34750000000003</v>
      </c>
      <c r="CL526">
        <v>492.49259999999998</v>
      </c>
      <c r="CM526">
        <v>664.61530000000005</v>
      </c>
      <c r="CN526">
        <v>328.49700000000001</v>
      </c>
      <c r="CO526">
        <v>207.03550000000001</v>
      </c>
      <c r="CP526">
        <v>669.68910000000005</v>
      </c>
      <c r="CQ526">
        <v>5915.6379999999999</v>
      </c>
      <c r="CR526">
        <v>5079.3940000000002</v>
      </c>
      <c r="CS526">
        <v>4527.5079999999998</v>
      </c>
      <c r="CT526">
        <v>3294.491</v>
      </c>
      <c r="CU526">
        <v>2726.6889999999999</v>
      </c>
      <c r="CV526">
        <v>2405.828</v>
      </c>
      <c r="CW526">
        <v>1915.9179999999999</v>
      </c>
      <c r="CX526">
        <v>1841.7339999999999</v>
      </c>
      <c r="CY526">
        <v>3160.8850000000002</v>
      </c>
      <c r="CZ526">
        <v>4999.1450000000004</v>
      </c>
      <c r="DA526">
        <v>5864.2359999999999</v>
      </c>
      <c r="DB526">
        <v>7453.8620000000001</v>
      </c>
      <c r="DC526">
        <v>7742.7250000000004</v>
      </c>
      <c r="DD526">
        <v>7184.0709999999999</v>
      </c>
      <c r="DE526">
        <v>6764.8</v>
      </c>
      <c r="DF526">
        <v>7829.9769999999999</v>
      </c>
      <c r="DG526">
        <v>7972.7669999999998</v>
      </c>
      <c r="DH526">
        <v>7548.5910000000003</v>
      </c>
      <c r="DI526">
        <v>7991.2060000000001</v>
      </c>
      <c r="DJ526">
        <v>8651.7880000000005</v>
      </c>
      <c r="DK526">
        <v>7141.1210000000001</v>
      </c>
      <c r="DL526">
        <v>6713.6880000000001</v>
      </c>
      <c r="DM526">
        <v>6978.1639999999998</v>
      </c>
      <c r="DN526">
        <v>7702.97</v>
      </c>
      <c r="DO526">
        <v>20</v>
      </c>
      <c r="DP526">
        <v>21</v>
      </c>
      <c r="DQ526">
        <v>0.67505559999999998</v>
      </c>
    </row>
    <row r="527" spans="1:121" x14ac:dyDescent="0.3">
      <c r="A527" t="str">
        <f t="shared" si="8"/>
        <v>sublap_id-SLAP_PGEB_All CBP_44740</v>
      </c>
      <c r="B527" t="s">
        <v>61</v>
      </c>
      <c r="C527" t="s">
        <v>268</v>
      </c>
      <c r="D527" t="s">
        <v>60</v>
      </c>
      <c r="E527" t="s">
        <v>269</v>
      </c>
      <c r="F527" t="s">
        <v>60</v>
      </c>
      <c r="G527" t="s">
        <v>60</v>
      </c>
      <c r="H527" t="s">
        <v>60</v>
      </c>
      <c r="I527" t="s">
        <v>60</v>
      </c>
      <c r="J527" t="s">
        <v>60</v>
      </c>
      <c r="K527" t="s">
        <v>190</v>
      </c>
      <c r="L527" s="10">
        <v>44740</v>
      </c>
      <c r="M527">
        <v>20</v>
      </c>
      <c r="N527">
        <v>21</v>
      </c>
      <c r="O527" t="s">
        <v>248</v>
      </c>
      <c r="P527">
        <v>9</v>
      </c>
      <c r="Q527">
        <v>9</v>
      </c>
      <c r="R527">
        <v>0</v>
      </c>
      <c r="S527">
        <v>0</v>
      </c>
      <c r="T527">
        <v>1</v>
      </c>
      <c r="U527">
        <v>0</v>
      </c>
      <c r="V527">
        <v>1</v>
      </c>
      <c r="AU527">
        <v>61.222222000000002</v>
      </c>
      <c r="AV527">
        <v>60.5</v>
      </c>
      <c r="AW527">
        <v>59.055556000000003</v>
      </c>
      <c r="AX527">
        <v>59.5</v>
      </c>
      <c r="AY527">
        <v>59.611111000000001</v>
      </c>
      <c r="AZ527">
        <v>58.833333000000003</v>
      </c>
      <c r="BA527">
        <v>59.555556000000003</v>
      </c>
      <c r="BB527">
        <v>61.388888999999999</v>
      </c>
      <c r="BC527">
        <v>64.111110999999994</v>
      </c>
      <c r="BD527">
        <v>67.166667000000004</v>
      </c>
      <c r="BE527">
        <v>69.777777999999998</v>
      </c>
      <c r="BF527">
        <v>71.777777999999998</v>
      </c>
      <c r="BG527">
        <v>74.222222000000002</v>
      </c>
      <c r="BH527">
        <v>75.666667000000004</v>
      </c>
      <c r="BI527">
        <v>77.222222000000002</v>
      </c>
      <c r="BJ527">
        <v>77</v>
      </c>
      <c r="BK527">
        <v>77</v>
      </c>
      <c r="BL527">
        <v>74.944444000000004</v>
      </c>
      <c r="BM527">
        <v>72.833332999999996</v>
      </c>
      <c r="BN527">
        <v>70.055555999999996</v>
      </c>
      <c r="BO527">
        <v>67</v>
      </c>
      <c r="BP527">
        <v>63.611111000000001</v>
      </c>
      <c r="BQ527">
        <v>62.166666999999997</v>
      </c>
      <c r="BR527">
        <v>60.444443999999997</v>
      </c>
      <c r="DO527">
        <v>20</v>
      </c>
      <c r="DP527">
        <v>21</v>
      </c>
    </row>
    <row r="528" spans="1:121" x14ac:dyDescent="0.3">
      <c r="A528" t="str">
        <f t="shared" si="8"/>
        <v>sublap_id-SLAP_PGKN_All CBP_44740</v>
      </c>
      <c r="B528" t="s">
        <v>61</v>
      </c>
      <c r="C528" t="s">
        <v>260</v>
      </c>
      <c r="D528" t="s">
        <v>60</v>
      </c>
      <c r="E528" t="s">
        <v>261</v>
      </c>
      <c r="F528" t="s">
        <v>60</v>
      </c>
      <c r="G528" t="s">
        <v>60</v>
      </c>
      <c r="H528" t="s">
        <v>60</v>
      </c>
      <c r="I528" t="s">
        <v>60</v>
      </c>
      <c r="J528" t="s">
        <v>60</v>
      </c>
      <c r="K528" t="s">
        <v>190</v>
      </c>
      <c r="L528" s="10">
        <v>44740</v>
      </c>
      <c r="M528">
        <v>20</v>
      </c>
      <c r="N528">
        <v>21</v>
      </c>
      <c r="O528" t="s">
        <v>248</v>
      </c>
      <c r="P528">
        <v>6</v>
      </c>
      <c r="Q528">
        <v>5</v>
      </c>
      <c r="R528">
        <v>0</v>
      </c>
      <c r="S528">
        <v>0</v>
      </c>
      <c r="T528">
        <v>1</v>
      </c>
      <c r="U528">
        <v>0</v>
      </c>
      <c r="V528">
        <v>1</v>
      </c>
      <c r="AU528">
        <v>86.5</v>
      </c>
      <c r="AV528">
        <v>85.5</v>
      </c>
      <c r="AW528">
        <v>82</v>
      </c>
      <c r="AX528">
        <v>79.5</v>
      </c>
      <c r="AY528">
        <v>77.5</v>
      </c>
      <c r="AZ528">
        <v>76</v>
      </c>
      <c r="BA528">
        <v>77</v>
      </c>
      <c r="BB528">
        <v>81.5</v>
      </c>
      <c r="BC528">
        <v>85</v>
      </c>
      <c r="BD528">
        <v>89</v>
      </c>
      <c r="BE528">
        <v>93.5</v>
      </c>
      <c r="BF528">
        <v>95.5</v>
      </c>
      <c r="BG528">
        <v>96.5</v>
      </c>
      <c r="BH528">
        <v>98</v>
      </c>
      <c r="BI528">
        <v>99.5</v>
      </c>
      <c r="BJ528">
        <v>101.5</v>
      </c>
      <c r="BK528">
        <v>102</v>
      </c>
      <c r="BL528">
        <v>103</v>
      </c>
      <c r="BM528">
        <v>102.5</v>
      </c>
      <c r="BN528">
        <v>101</v>
      </c>
      <c r="BO528">
        <v>98</v>
      </c>
      <c r="BP528">
        <v>94</v>
      </c>
      <c r="BQ528">
        <v>91</v>
      </c>
      <c r="BR528">
        <v>88.5</v>
      </c>
      <c r="DO528">
        <v>20</v>
      </c>
      <c r="DP528">
        <v>21</v>
      </c>
    </row>
    <row r="529" spans="1:122" x14ac:dyDescent="0.3">
      <c r="A529" t="str">
        <f t="shared" si="8"/>
        <v>sublap_id-SLAP_PGSI_All CBP_44740</v>
      </c>
      <c r="B529" t="s">
        <v>61</v>
      </c>
      <c r="C529" t="s">
        <v>258</v>
      </c>
      <c r="D529" t="s">
        <v>60</v>
      </c>
      <c r="E529" t="s">
        <v>259</v>
      </c>
      <c r="F529" t="s">
        <v>60</v>
      </c>
      <c r="G529" t="s">
        <v>60</v>
      </c>
      <c r="H529" t="s">
        <v>60</v>
      </c>
      <c r="I529" t="s">
        <v>60</v>
      </c>
      <c r="J529" t="s">
        <v>60</v>
      </c>
      <c r="K529" t="s">
        <v>190</v>
      </c>
      <c r="L529" s="10">
        <v>44740</v>
      </c>
      <c r="M529">
        <v>20</v>
      </c>
      <c r="N529">
        <v>21</v>
      </c>
      <c r="O529" t="s">
        <v>248</v>
      </c>
      <c r="P529">
        <v>35</v>
      </c>
      <c r="Q529">
        <v>35</v>
      </c>
      <c r="R529">
        <v>0</v>
      </c>
      <c r="S529">
        <v>0</v>
      </c>
      <c r="T529">
        <v>0</v>
      </c>
      <c r="U529">
        <v>0</v>
      </c>
      <c r="V529">
        <v>0</v>
      </c>
      <c r="W529">
        <v>1587.4760000000001</v>
      </c>
      <c r="X529">
        <v>1559.0719999999999</v>
      </c>
      <c r="Y529">
        <v>1479.56</v>
      </c>
      <c r="Z529">
        <v>1484.748</v>
      </c>
      <c r="AA529">
        <v>1463.18</v>
      </c>
      <c r="AB529">
        <v>1518.3240000000001</v>
      </c>
      <c r="AC529">
        <v>1674.38</v>
      </c>
      <c r="AD529">
        <v>1722.6479999999999</v>
      </c>
      <c r="AE529">
        <v>1847.4639999999999</v>
      </c>
      <c r="AF529">
        <v>2041.8040000000001</v>
      </c>
      <c r="AG529">
        <v>2322.0479999999998</v>
      </c>
      <c r="AH529">
        <v>2441.6280000000002</v>
      </c>
      <c r="AI529">
        <v>2480.5520000000001</v>
      </c>
      <c r="AJ529">
        <v>2649.36</v>
      </c>
      <c r="AK529">
        <v>2652.0239999999999</v>
      </c>
      <c r="AL529">
        <v>2658.6640000000002</v>
      </c>
      <c r="AM529">
        <v>2640.672</v>
      </c>
      <c r="AN529">
        <v>2606.1439999999998</v>
      </c>
      <c r="AO529">
        <v>2464.86</v>
      </c>
      <c r="AP529">
        <v>2118.1999999999998</v>
      </c>
      <c r="AQ529">
        <v>1964.8040000000001</v>
      </c>
      <c r="AR529">
        <v>1978.288</v>
      </c>
      <c r="AS529">
        <v>1676.78</v>
      </c>
      <c r="AT529">
        <v>1584.9079999999999</v>
      </c>
      <c r="AU529">
        <v>71.414286000000004</v>
      </c>
      <c r="AV529">
        <v>69.942857000000004</v>
      </c>
      <c r="AW529">
        <v>68.514285999999998</v>
      </c>
      <c r="AX529">
        <v>67.171429000000003</v>
      </c>
      <c r="AY529">
        <v>65.771428999999998</v>
      </c>
      <c r="AZ529">
        <v>64.628570999999994</v>
      </c>
      <c r="BA529">
        <v>64.7</v>
      </c>
      <c r="BB529">
        <v>68.442857000000004</v>
      </c>
      <c r="BC529">
        <v>74.028570999999999</v>
      </c>
      <c r="BD529">
        <v>79.571428999999995</v>
      </c>
      <c r="BE529">
        <v>84.2</v>
      </c>
      <c r="BF529">
        <v>89.128570999999994</v>
      </c>
      <c r="BG529">
        <v>92.728571000000002</v>
      </c>
      <c r="BH529">
        <v>94.842856999999995</v>
      </c>
      <c r="BI529">
        <v>97.357142999999994</v>
      </c>
      <c r="BJ529">
        <v>98.728571000000002</v>
      </c>
      <c r="BK529">
        <v>98.514285999999998</v>
      </c>
      <c r="BL529">
        <v>97.514285999999998</v>
      </c>
      <c r="BM529">
        <v>94.428571000000005</v>
      </c>
      <c r="BN529">
        <v>89.942857000000004</v>
      </c>
      <c r="BO529">
        <v>83.057142999999996</v>
      </c>
      <c r="BP529">
        <v>78</v>
      </c>
      <c r="BQ529">
        <v>75.7</v>
      </c>
      <c r="BR529">
        <v>73.257142999999999</v>
      </c>
      <c r="BS529">
        <v>-87.110299999999995</v>
      </c>
      <c r="BT529">
        <v>-68.71969</v>
      </c>
      <c r="BU529">
        <v>-7.3653550000000001</v>
      </c>
      <c r="BV529">
        <v>-34.868769999999998</v>
      </c>
      <c r="BW529">
        <v>-17.762180000000001</v>
      </c>
      <c r="BX529">
        <v>-3.652717</v>
      </c>
      <c r="BY529">
        <v>-38.821390000000001</v>
      </c>
      <c r="BZ529">
        <v>-10.60867</v>
      </c>
      <c r="CA529">
        <v>16.901890000000002</v>
      </c>
      <c r="CB529">
        <v>58.617229999999999</v>
      </c>
      <c r="CC529">
        <v>-6.3600680000000001</v>
      </c>
      <c r="CD529">
        <v>3.301695</v>
      </c>
      <c r="CE529">
        <v>78.728899999999996</v>
      </c>
      <c r="CF529">
        <v>4.1720680000000003</v>
      </c>
      <c r="CG529">
        <v>6.1902879999999998</v>
      </c>
      <c r="CH529">
        <v>-31.236799999999999</v>
      </c>
      <c r="CI529">
        <v>1.691927</v>
      </c>
      <c r="CJ529">
        <v>-1.305444</v>
      </c>
      <c r="CK529">
        <v>132.8905</v>
      </c>
      <c r="CL529">
        <v>367.45339999999999</v>
      </c>
      <c r="CM529">
        <v>319.55169999999998</v>
      </c>
      <c r="CN529">
        <v>53.734819999999999</v>
      </c>
      <c r="CO529">
        <v>-17.732710000000001</v>
      </c>
      <c r="CP529">
        <v>-36.736269999999998</v>
      </c>
      <c r="CQ529">
        <v>135.83510000000001</v>
      </c>
      <c r="CR529">
        <v>162.06620000000001</v>
      </c>
      <c r="CS529">
        <v>178.26499999999999</v>
      </c>
      <c r="CT529">
        <v>103.0158</v>
      </c>
      <c r="CU529">
        <v>75.084670000000003</v>
      </c>
      <c r="CV529">
        <v>84.017560000000003</v>
      </c>
      <c r="CW529">
        <v>64.972070000000002</v>
      </c>
      <c r="CX529">
        <v>70.620159999999998</v>
      </c>
      <c r="CY529">
        <v>115.26139999999999</v>
      </c>
      <c r="CZ529">
        <v>214.41040000000001</v>
      </c>
      <c r="DA529">
        <v>320.5378</v>
      </c>
      <c r="DB529">
        <v>381.322</v>
      </c>
      <c r="DC529">
        <v>419.01659999999998</v>
      </c>
      <c r="DD529">
        <v>361.93880000000001</v>
      </c>
      <c r="DE529">
        <v>275.48469999999998</v>
      </c>
      <c r="DF529">
        <v>346.13049999999998</v>
      </c>
      <c r="DG529">
        <v>394.96159999999998</v>
      </c>
      <c r="DH529">
        <v>429.12549999999999</v>
      </c>
      <c r="DI529">
        <v>260.7115</v>
      </c>
      <c r="DJ529">
        <v>362.62700000000001</v>
      </c>
      <c r="DK529">
        <v>260.70490000000001</v>
      </c>
      <c r="DL529">
        <v>214.02539999999999</v>
      </c>
      <c r="DM529">
        <v>170.50630000000001</v>
      </c>
      <c r="DN529">
        <v>170.59690000000001</v>
      </c>
      <c r="DO529">
        <v>20</v>
      </c>
      <c r="DP529">
        <v>21</v>
      </c>
      <c r="DQ529">
        <v>0.13114290000000001</v>
      </c>
    </row>
    <row r="530" spans="1:122" x14ac:dyDescent="0.3">
      <c r="A530" t="str">
        <f t="shared" si="8"/>
        <v>sublap_id-SLAP_PGNB_All CBP_44740</v>
      </c>
      <c r="B530" t="s">
        <v>61</v>
      </c>
      <c r="C530" t="s">
        <v>276</v>
      </c>
      <c r="D530" t="s">
        <v>60</v>
      </c>
      <c r="E530" t="s">
        <v>277</v>
      </c>
      <c r="F530" t="s">
        <v>60</v>
      </c>
      <c r="G530" t="s">
        <v>60</v>
      </c>
      <c r="H530" t="s">
        <v>60</v>
      </c>
      <c r="I530" t="s">
        <v>60</v>
      </c>
      <c r="J530" t="s">
        <v>60</v>
      </c>
      <c r="K530" t="s">
        <v>190</v>
      </c>
      <c r="L530" s="10">
        <v>44740</v>
      </c>
      <c r="M530">
        <v>20</v>
      </c>
      <c r="N530">
        <v>21</v>
      </c>
      <c r="O530" t="s">
        <v>248</v>
      </c>
      <c r="P530">
        <v>2</v>
      </c>
      <c r="Q530">
        <v>2</v>
      </c>
      <c r="R530">
        <v>0</v>
      </c>
      <c r="S530">
        <v>0</v>
      </c>
      <c r="T530">
        <v>1</v>
      </c>
      <c r="U530">
        <v>0</v>
      </c>
      <c r="V530">
        <v>1</v>
      </c>
      <c r="AU530">
        <v>61</v>
      </c>
      <c r="AV530">
        <v>58.5</v>
      </c>
      <c r="AW530">
        <v>56.5</v>
      </c>
      <c r="AX530">
        <v>55</v>
      </c>
      <c r="AY530">
        <v>54.5</v>
      </c>
      <c r="AZ530">
        <v>54</v>
      </c>
      <c r="BA530">
        <v>54.5</v>
      </c>
      <c r="BB530">
        <v>58.5</v>
      </c>
      <c r="BC530">
        <v>65</v>
      </c>
      <c r="BD530">
        <v>72.5</v>
      </c>
      <c r="BE530">
        <v>75</v>
      </c>
      <c r="BF530">
        <v>79</v>
      </c>
      <c r="BG530">
        <v>83</v>
      </c>
      <c r="BH530">
        <v>86</v>
      </c>
      <c r="BI530">
        <v>86</v>
      </c>
      <c r="BJ530">
        <v>84</v>
      </c>
      <c r="BK530">
        <v>79.5</v>
      </c>
      <c r="BL530">
        <v>77.5</v>
      </c>
      <c r="BM530">
        <v>76</v>
      </c>
      <c r="BN530">
        <v>71.5</v>
      </c>
      <c r="BO530">
        <v>65.5</v>
      </c>
      <c r="BP530">
        <v>62.5</v>
      </c>
      <c r="BQ530">
        <v>61.5</v>
      </c>
      <c r="BR530">
        <v>59.5</v>
      </c>
      <c r="DO530">
        <v>20</v>
      </c>
      <c r="DP530">
        <v>21</v>
      </c>
    </row>
    <row r="531" spans="1:122" x14ac:dyDescent="0.3">
      <c r="A531" t="str">
        <f t="shared" si="8"/>
        <v>Industry_Type-2. Manufacturing_All CBP_44740</v>
      </c>
      <c r="B531" t="s">
        <v>61</v>
      </c>
      <c r="C531" t="s">
        <v>209</v>
      </c>
      <c r="D531" t="s">
        <v>60</v>
      </c>
      <c r="E531" t="s">
        <v>60</v>
      </c>
      <c r="F531" t="s">
        <v>60</v>
      </c>
      <c r="G531" t="s">
        <v>38</v>
      </c>
      <c r="H531" t="s">
        <v>60</v>
      </c>
      <c r="I531" t="s">
        <v>60</v>
      </c>
      <c r="J531" t="s">
        <v>60</v>
      </c>
      <c r="K531" t="s">
        <v>190</v>
      </c>
      <c r="L531" s="10">
        <v>44740</v>
      </c>
      <c r="M531">
        <v>20</v>
      </c>
      <c r="N531">
        <v>21</v>
      </c>
      <c r="O531" t="s">
        <v>248</v>
      </c>
      <c r="P531">
        <v>3</v>
      </c>
      <c r="Q531">
        <v>3</v>
      </c>
      <c r="R531">
        <v>0</v>
      </c>
      <c r="S531">
        <v>0</v>
      </c>
      <c r="T531">
        <v>1</v>
      </c>
      <c r="U531">
        <v>0</v>
      </c>
      <c r="V531">
        <v>1</v>
      </c>
      <c r="AU531">
        <v>69.5</v>
      </c>
      <c r="AV531">
        <v>67.5</v>
      </c>
      <c r="AW531">
        <v>65</v>
      </c>
      <c r="AX531">
        <v>63.166666999999997</v>
      </c>
      <c r="AY531">
        <v>62.166666999999997</v>
      </c>
      <c r="AZ531">
        <v>61.333333000000003</v>
      </c>
      <c r="BA531">
        <v>62</v>
      </c>
      <c r="BB531">
        <v>66.166667000000004</v>
      </c>
      <c r="BC531">
        <v>71.666667000000004</v>
      </c>
      <c r="BD531">
        <v>78</v>
      </c>
      <c r="BE531">
        <v>81.166667000000004</v>
      </c>
      <c r="BF531">
        <v>84.5</v>
      </c>
      <c r="BG531">
        <v>87.5</v>
      </c>
      <c r="BH531">
        <v>90</v>
      </c>
      <c r="BI531">
        <v>90.5</v>
      </c>
      <c r="BJ531">
        <v>89.833332999999996</v>
      </c>
      <c r="BK531">
        <v>87</v>
      </c>
      <c r="BL531">
        <v>86</v>
      </c>
      <c r="BM531">
        <v>84.833332999999996</v>
      </c>
      <c r="BN531">
        <v>81.333332999999996</v>
      </c>
      <c r="BO531">
        <v>76.333332999999996</v>
      </c>
      <c r="BP531">
        <v>73</v>
      </c>
      <c r="BQ531">
        <v>71.333332999999996</v>
      </c>
      <c r="BR531">
        <v>69.166667000000004</v>
      </c>
      <c r="DO531">
        <v>20</v>
      </c>
      <c r="DP531">
        <v>21</v>
      </c>
    </row>
    <row r="532" spans="1:122" x14ac:dyDescent="0.3">
      <c r="A532" t="str">
        <f t="shared" si="8"/>
        <v>Aggregator-Enersponse_All CBP_44740</v>
      </c>
      <c r="B532" t="s">
        <v>61</v>
      </c>
      <c r="C532" t="s">
        <v>210</v>
      </c>
      <c r="D532" t="s">
        <v>60</v>
      </c>
      <c r="E532" t="s">
        <v>60</v>
      </c>
      <c r="F532" t="s">
        <v>106</v>
      </c>
      <c r="G532" t="s">
        <v>60</v>
      </c>
      <c r="H532" t="s">
        <v>60</v>
      </c>
      <c r="I532" t="s">
        <v>60</v>
      </c>
      <c r="J532" t="s">
        <v>60</v>
      </c>
      <c r="K532" t="s">
        <v>190</v>
      </c>
      <c r="L532" s="10">
        <v>44740</v>
      </c>
      <c r="M532">
        <v>20</v>
      </c>
      <c r="N532">
        <v>21</v>
      </c>
      <c r="O532" t="s">
        <v>248</v>
      </c>
      <c r="P532">
        <v>19</v>
      </c>
      <c r="Q532">
        <v>19</v>
      </c>
      <c r="R532">
        <v>0</v>
      </c>
      <c r="S532">
        <v>0</v>
      </c>
      <c r="T532">
        <v>0</v>
      </c>
      <c r="U532">
        <v>0</v>
      </c>
      <c r="V532">
        <v>0</v>
      </c>
      <c r="W532">
        <v>1068.9280000000001</v>
      </c>
      <c r="X532">
        <v>1035.1559999999999</v>
      </c>
      <c r="Y532">
        <v>1093.4159999999999</v>
      </c>
      <c r="Z532">
        <v>1065.3679999999999</v>
      </c>
      <c r="AA532">
        <v>1114.444</v>
      </c>
      <c r="AB532">
        <v>1143.0160000000001</v>
      </c>
      <c r="AC532">
        <v>1278.952</v>
      </c>
      <c r="AD532">
        <v>1414.52</v>
      </c>
      <c r="AE532">
        <v>1468.64</v>
      </c>
      <c r="AF532">
        <v>1523.4480000000001</v>
      </c>
      <c r="AG532">
        <v>1596.7919999999999</v>
      </c>
      <c r="AH532">
        <v>1645.54</v>
      </c>
      <c r="AI532">
        <v>1707.5440000000001</v>
      </c>
      <c r="AJ532">
        <v>1727.2719999999999</v>
      </c>
      <c r="AK532">
        <v>1789.152</v>
      </c>
      <c r="AL532">
        <v>1798.328</v>
      </c>
      <c r="AM532">
        <v>1759.98</v>
      </c>
      <c r="AN532">
        <v>1704.54</v>
      </c>
      <c r="AO532">
        <v>1678.3720000000001</v>
      </c>
      <c r="AP532">
        <v>1642.604</v>
      </c>
      <c r="AQ532">
        <v>1575.9639999999999</v>
      </c>
      <c r="AR532">
        <v>1443.58</v>
      </c>
      <c r="AS532">
        <v>1163.124</v>
      </c>
      <c r="AT532">
        <v>1038.6279999999999</v>
      </c>
      <c r="AU532">
        <v>64.552632000000003</v>
      </c>
      <c r="AV532">
        <v>63.5</v>
      </c>
      <c r="AW532">
        <v>62.157895000000003</v>
      </c>
      <c r="AX532">
        <v>61.815789000000002</v>
      </c>
      <c r="AY532">
        <v>61.236842000000003</v>
      </c>
      <c r="AZ532">
        <v>60.394736999999999</v>
      </c>
      <c r="BA532">
        <v>61.105263000000001</v>
      </c>
      <c r="BB532">
        <v>63.578946999999999</v>
      </c>
      <c r="BC532">
        <v>67.184211000000005</v>
      </c>
      <c r="BD532">
        <v>71.289473999999998</v>
      </c>
      <c r="BE532">
        <v>74.684211000000005</v>
      </c>
      <c r="BF532">
        <v>77.631579000000002</v>
      </c>
      <c r="BG532">
        <v>80</v>
      </c>
      <c r="BH532">
        <v>81.710526000000002</v>
      </c>
      <c r="BI532">
        <v>83.684211000000005</v>
      </c>
      <c r="BJ532">
        <v>84.026315999999994</v>
      </c>
      <c r="BK532">
        <v>83.684211000000005</v>
      </c>
      <c r="BL532">
        <v>81.868420999999998</v>
      </c>
      <c r="BM532">
        <v>79.315788999999995</v>
      </c>
      <c r="BN532">
        <v>76.210526000000002</v>
      </c>
      <c r="BO532">
        <v>72.078946999999999</v>
      </c>
      <c r="BP532">
        <v>68.421053000000001</v>
      </c>
      <c r="BQ532">
        <v>66.605262999999994</v>
      </c>
      <c r="BR532">
        <v>64.684211000000005</v>
      </c>
      <c r="BS532">
        <v>-38.033769999999997</v>
      </c>
      <c r="BT532">
        <v>-15.872999999999999</v>
      </c>
      <c r="BU532">
        <v>-17.037089999999999</v>
      </c>
      <c r="BV532">
        <v>-8.0543680000000002</v>
      </c>
      <c r="BW532">
        <v>4.1383760000000001</v>
      </c>
      <c r="BX532">
        <v>0.4457469</v>
      </c>
      <c r="BY532">
        <v>9.9701039999999992</v>
      </c>
      <c r="BZ532">
        <v>-3.3801E-3</v>
      </c>
      <c r="CA532">
        <v>0.66375700000000004</v>
      </c>
      <c r="CB532">
        <v>-13.364599999999999</v>
      </c>
      <c r="CC532">
        <v>-16.314330000000002</v>
      </c>
      <c r="CD532">
        <v>-14.84784</v>
      </c>
      <c r="CE532">
        <v>-32.245489999999997</v>
      </c>
      <c r="CF532">
        <v>-44.985999999999997</v>
      </c>
      <c r="CG532">
        <v>-54.546370000000003</v>
      </c>
      <c r="CH532">
        <v>-64.321439999999996</v>
      </c>
      <c r="CI532">
        <v>-47.398960000000002</v>
      </c>
      <c r="CJ532">
        <v>-24.62679</v>
      </c>
      <c r="CK532">
        <v>-4.8966640000000003</v>
      </c>
      <c r="CL532">
        <v>-37.76314</v>
      </c>
      <c r="CM532">
        <v>-28.584330000000001</v>
      </c>
      <c r="CN532">
        <v>-9.6436320000000002</v>
      </c>
      <c r="CO532">
        <v>-12.56208</v>
      </c>
      <c r="CP532">
        <v>-15.58337</v>
      </c>
      <c r="CQ532">
        <v>12.43242</v>
      </c>
      <c r="CR532">
        <v>13.57931</v>
      </c>
      <c r="CS532">
        <v>20.033809999999999</v>
      </c>
      <c r="CT532">
        <v>18.96866</v>
      </c>
      <c r="CU532">
        <v>9.0586210000000005</v>
      </c>
      <c r="CV532">
        <v>8.7569289999999995</v>
      </c>
      <c r="CW532">
        <v>8.5188140000000008</v>
      </c>
      <c r="CX532">
        <v>6.6284010000000002</v>
      </c>
      <c r="CY532">
        <v>8.3818009999999994</v>
      </c>
      <c r="CZ532">
        <v>15.2011</v>
      </c>
      <c r="DA532">
        <v>25.248249999999999</v>
      </c>
      <c r="DB532">
        <v>36.71405</v>
      </c>
      <c r="DC532">
        <v>37.059600000000003</v>
      </c>
      <c r="DD532">
        <v>36.60942</v>
      </c>
      <c r="DE532">
        <v>39.909649999999999</v>
      </c>
      <c r="DF532">
        <v>41.599510000000002</v>
      </c>
      <c r="DG532">
        <v>39.27299</v>
      </c>
      <c r="DH532">
        <v>37.046309999999998</v>
      </c>
      <c r="DI532">
        <v>32.942729999999997</v>
      </c>
      <c r="DJ532">
        <v>30.05143</v>
      </c>
      <c r="DK532">
        <v>27.94013</v>
      </c>
      <c r="DL532">
        <v>26.485880000000002</v>
      </c>
      <c r="DM532">
        <v>19.47522</v>
      </c>
      <c r="DN532">
        <v>22.447659999999999</v>
      </c>
      <c r="DO532">
        <v>20</v>
      </c>
      <c r="DP532">
        <v>21</v>
      </c>
      <c r="DQ532">
        <v>0.12368419999999999</v>
      </c>
    </row>
    <row r="533" spans="1:122" x14ac:dyDescent="0.3">
      <c r="A533" t="str">
        <f t="shared" si="8"/>
        <v>Industry_Type-4. Retail stores_All CBP_44740</v>
      </c>
      <c r="B533" t="s">
        <v>61</v>
      </c>
      <c r="C533" t="s">
        <v>196</v>
      </c>
      <c r="D533" t="s">
        <v>60</v>
      </c>
      <c r="E533" t="s">
        <v>60</v>
      </c>
      <c r="F533" t="s">
        <v>60</v>
      </c>
      <c r="G533" t="s">
        <v>33</v>
      </c>
      <c r="H533" t="s">
        <v>60</v>
      </c>
      <c r="I533" t="s">
        <v>60</v>
      </c>
      <c r="J533" t="s">
        <v>60</v>
      </c>
      <c r="K533" t="s">
        <v>190</v>
      </c>
      <c r="L533" s="10">
        <v>44740</v>
      </c>
      <c r="M533">
        <v>20</v>
      </c>
      <c r="N533">
        <v>21</v>
      </c>
      <c r="O533" t="s">
        <v>248</v>
      </c>
      <c r="P533">
        <v>54</v>
      </c>
      <c r="Q533">
        <v>54</v>
      </c>
      <c r="R533">
        <v>0</v>
      </c>
      <c r="S533">
        <v>0</v>
      </c>
      <c r="T533">
        <v>0</v>
      </c>
      <c r="U533">
        <v>0</v>
      </c>
      <c r="V533">
        <v>0</v>
      </c>
      <c r="W533">
        <v>1677.636</v>
      </c>
      <c r="X533">
        <v>1627.377</v>
      </c>
      <c r="Y533">
        <v>1664.0930000000001</v>
      </c>
      <c r="Z533">
        <v>1641.62</v>
      </c>
      <c r="AA533">
        <v>1775.857</v>
      </c>
      <c r="AB533">
        <v>2069.5439999999999</v>
      </c>
      <c r="AC533">
        <v>2292.9279999999999</v>
      </c>
      <c r="AD533">
        <v>2584.194</v>
      </c>
      <c r="AE533">
        <v>2837.511</v>
      </c>
      <c r="AF533">
        <v>3271.9259999999999</v>
      </c>
      <c r="AG533">
        <v>3676.0940000000001</v>
      </c>
      <c r="AH533">
        <v>3903.9479999999999</v>
      </c>
      <c r="AI533">
        <v>4052.6869999999999</v>
      </c>
      <c r="AJ533">
        <v>4153.625</v>
      </c>
      <c r="AK533">
        <v>4297.9030000000002</v>
      </c>
      <c r="AL533">
        <v>4343.9579999999996</v>
      </c>
      <c r="AM533">
        <v>4331.393</v>
      </c>
      <c r="AN533">
        <v>4310.4129999999996</v>
      </c>
      <c r="AO533">
        <v>4228.01</v>
      </c>
      <c r="AP533">
        <v>3679.7550000000001</v>
      </c>
      <c r="AQ533">
        <v>3442.7179999999998</v>
      </c>
      <c r="AR533">
        <v>2718.192</v>
      </c>
      <c r="AS533">
        <v>1923.8620000000001</v>
      </c>
      <c r="AT533">
        <v>1679.701</v>
      </c>
      <c r="AU533">
        <v>69.740741</v>
      </c>
      <c r="AV533">
        <v>68.259259</v>
      </c>
      <c r="AW533">
        <v>66.694444000000004</v>
      </c>
      <c r="AX533">
        <v>65.694444000000004</v>
      </c>
      <c r="AY533">
        <v>64.731481000000002</v>
      </c>
      <c r="AZ533">
        <v>63.694443999999997</v>
      </c>
      <c r="BA533">
        <v>64.120369999999994</v>
      </c>
      <c r="BB533">
        <v>67.314814999999996</v>
      </c>
      <c r="BC533">
        <v>72.222222000000002</v>
      </c>
      <c r="BD533">
        <v>77.185185000000004</v>
      </c>
      <c r="BE533">
        <v>81.370369999999994</v>
      </c>
      <c r="BF533">
        <v>85.481481000000002</v>
      </c>
      <c r="BG533">
        <v>88.518518999999998</v>
      </c>
      <c r="BH533">
        <v>90.546295999999998</v>
      </c>
      <c r="BI533">
        <v>92.583332999999996</v>
      </c>
      <c r="BJ533">
        <v>93.259259</v>
      </c>
      <c r="BK533">
        <v>92.833332999999996</v>
      </c>
      <c r="BL533">
        <v>91.620369999999994</v>
      </c>
      <c r="BM533">
        <v>89.101851999999994</v>
      </c>
      <c r="BN533">
        <v>85.157407000000006</v>
      </c>
      <c r="BO533">
        <v>79.361110999999994</v>
      </c>
      <c r="BP533">
        <v>75.009259</v>
      </c>
      <c r="BQ533">
        <v>73.018518999999998</v>
      </c>
      <c r="BR533">
        <v>71.018518999999998</v>
      </c>
      <c r="BS533">
        <v>-57.018039999999999</v>
      </c>
      <c r="BT533">
        <v>-36.374000000000002</v>
      </c>
      <c r="BU533">
        <v>-33.655549999999998</v>
      </c>
      <c r="BV533">
        <v>-36.239339999999999</v>
      </c>
      <c r="BW533">
        <v>-57.57311</v>
      </c>
      <c r="BX533">
        <v>-89.482029999999995</v>
      </c>
      <c r="BY533">
        <v>19.291869999999999</v>
      </c>
      <c r="BZ533">
        <v>55.889339999999997</v>
      </c>
      <c r="CA533">
        <v>40.933199999999999</v>
      </c>
      <c r="CB533">
        <v>34.760710000000003</v>
      </c>
      <c r="CC533">
        <v>32.589269999999999</v>
      </c>
      <c r="CD533">
        <v>10.189030000000001</v>
      </c>
      <c r="CE533">
        <v>4.5577389999999998</v>
      </c>
      <c r="CF533">
        <v>-16.386220000000002</v>
      </c>
      <c r="CG533">
        <v>-25.878920000000001</v>
      </c>
      <c r="CH533">
        <v>-15.67198</v>
      </c>
      <c r="CI533">
        <v>-9.3656670000000002</v>
      </c>
      <c r="CJ533">
        <v>8.6951990000000006</v>
      </c>
      <c r="CK533">
        <v>66.374660000000006</v>
      </c>
      <c r="CL533">
        <v>425.0539</v>
      </c>
      <c r="CM533">
        <v>169.69290000000001</v>
      </c>
      <c r="CN533">
        <v>-42.487099999999998</v>
      </c>
      <c r="CO533">
        <v>-39.531460000000003</v>
      </c>
      <c r="CP533">
        <v>-21.211870000000001</v>
      </c>
      <c r="CQ533">
        <v>43.756320000000002</v>
      </c>
      <c r="CR533">
        <v>42.884099999999997</v>
      </c>
      <c r="CS533">
        <v>44.338070000000002</v>
      </c>
      <c r="CT533">
        <v>41.655320000000003</v>
      </c>
      <c r="CU533">
        <v>89.604309999999998</v>
      </c>
      <c r="CV533">
        <v>157.75049999999999</v>
      </c>
      <c r="CW533">
        <v>121.4277</v>
      </c>
      <c r="CX533">
        <v>120.94370000000001</v>
      </c>
      <c r="CY533">
        <v>118.8844</v>
      </c>
      <c r="CZ533">
        <v>189.9436</v>
      </c>
      <c r="DA533">
        <v>216.77539999999999</v>
      </c>
      <c r="DB533">
        <v>173.05520000000001</v>
      </c>
      <c r="DC533">
        <v>154.42699999999999</v>
      </c>
      <c r="DD533">
        <v>175.99539999999999</v>
      </c>
      <c r="DE533">
        <v>177.3938</v>
      </c>
      <c r="DF533">
        <v>172.94280000000001</v>
      </c>
      <c r="DG533">
        <v>165.9315</v>
      </c>
      <c r="DH533">
        <v>152.84460000000001</v>
      </c>
      <c r="DI533">
        <v>171.7689</v>
      </c>
      <c r="DJ533">
        <v>400.68180000000001</v>
      </c>
      <c r="DK533">
        <v>415.60669999999999</v>
      </c>
      <c r="DL533">
        <v>238.4529</v>
      </c>
      <c r="DM533">
        <v>96.045429999999996</v>
      </c>
      <c r="DN533">
        <v>76.385999999999996</v>
      </c>
      <c r="DO533">
        <v>20</v>
      </c>
      <c r="DP533">
        <v>21</v>
      </c>
      <c r="DQ533">
        <v>0.14748149999999999</v>
      </c>
    </row>
    <row r="534" spans="1:122" x14ac:dyDescent="0.3">
      <c r="A534" t="str">
        <f t="shared" si="8"/>
        <v>Aggregator-Polaris Energy Services_All CBP_44740</v>
      </c>
      <c r="B534" t="s">
        <v>61</v>
      </c>
      <c r="C534" t="s">
        <v>213</v>
      </c>
      <c r="D534" t="s">
        <v>60</v>
      </c>
      <c r="E534" t="s">
        <v>60</v>
      </c>
      <c r="F534" t="s">
        <v>166</v>
      </c>
      <c r="G534" t="s">
        <v>60</v>
      </c>
      <c r="H534" t="s">
        <v>60</v>
      </c>
      <c r="I534" t="s">
        <v>60</v>
      </c>
      <c r="J534" t="s">
        <v>60</v>
      </c>
      <c r="K534" t="s">
        <v>190</v>
      </c>
      <c r="L534" s="10">
        <v>44740</v>
      </c>
      <c r="M534">
        <v>20</v>
      </c>
      <c r="N534">
        <v>21</v>
      </c>
      <c r="O534" t="s">
        <v>248</v>
      </c>
      <c r="P534">
        <v>11</v>
      </c>
      <c r="Q534">
        <v>11</v>
      </c>
      <c r="R534">
        <v>0</v>
      </c>
      <c r="S534">
        <v>0</v>
      </c>
      <c r="T534">
        <v>1</v>
      </c>
      <c r="U534">
        <v>0</v>
      </c>
      <c r="V534">
        <v>1</v>
      </c>
      <c r="AU534">
        <v>83</v>
      </c>
      <c r="AV534">
        <v>79.5</v>
      </c>
      <c r="AW534">
        <v>75</v>
      </c>
      <c r="AX534">
        <v>74.5</v>
      </c>
      <c r="AY534">
        <v>72.5</v>
      </c>
      <c r="AZ534">
        <v>71</v>
      </c>
      <c r="BA534">
        <v>72.5</v>
      </c>
      <c r="BB534">
        <v>74</v>
      </c>
      <c r="BC534">
        <v>78</v>
      </c>
      <c r="BD534">
        <v>82</v>
      </c>
      <c r="BE534">
        <v>86</v>
      </c>
      <c r="BF534">
        <v>89</v>
      </c>
      <c r="BG534">
        <v>92</v>
      </c>
      <c r="BH534">
        <v>94.5</v>
      </c>
      <c r="BI534">
        <v>97</v>
      </c>
      <c r="BJ534">
        <v>99.5</v>
      </c>
      <c r="BK534">
        <v>100</v>
      </c>
      <c r="BL534">
        <v>100</v>
      </c>
      <c r="BM534">
        <v>99.5</v>
      </c>
      <c r="BN534">
        <v>97</v>
      </c>
      <c r="BO534">
        <v>91.5</v>
      </c>
      <c r="BP534">
        <v>87</v>
      </c>
      <c r="BQ534">
        <v>85</v>
      </c>
      <c r="BR534">
        <v>84</v>
      </c>
      <c r="DO534">
        <v>20</v>
      </c>
      <c r="DP534">
        <v>21</v>
      </c>
    </row>
    <row r="535" spans="1:122" x14ac:dyDescent="0.3">
      <c r="A535" t="str">
        <f t="shared" si="8"/>
        <v>Aggregator-City of West Sacramento_All CBP_44740</v>
      </c>
      <c r="B535" t="s">
        <v>61</v>
      </c>
      <c r="C535" t="s">
        <v>254</v>
      </c>
      <c r="D535" t="s">
        <v>60</v>
      </c>
      <c r="E535" t="s">
        <v>60</v>
      </c>
      <c r="F535" t="s">
        <v>255</v>
      </c>
      <c r="G535" t="s">
        <v>60</v>
      </c>
      <c r="H535" t="s">
        <v>60</v>
      </c>
      <c r="I535" t="s">
        <v>60</v>
      </c>
      <c r="J535" t="s">
        <v>60</v>
      </c>
      <c r="K535" t="s">
        <v>190</v>
      </c>
      <c r="L535" s="10">
        <v>44740</v>
      </c>
      <c r="M535">
        <v>20</v>
      </c>
      <c r="N535">
        <v>21</v>
      </c>
      <c r="O535" t="s">
        <v>248</v>
      </c>
      <c r="P535">
        <v>11</v>
      </c>
      <c r="Q535">
        <v>11</v>
      </c>
      <c r="R535">
        <v>0</v>
      </c>
      <c r="S535">
        <v>0</v>
      </c>
      <c r="T535">
        <v>1</v>
      </c>
      <c r="U535">
        <v>0</v>
      </c>
      <c r="V535">
        <v>1</v>
      </c>
      <c r="AU535">
        <v>72</v>
      </c>
      <c r="AV535">
        <v>70.5</v>
      </c>
      <c r="AW535">
        <v>68.5</v>
      </c>
      <c r="AX535">
        <v>67</v>
      </c>
      <c r="AY535">
        <v>65</v>
      </c>
      <c r="AZ535">
        <v>64</v>
      </c>
      <c r="BA535">
        <v>65</v>
      </c>
      <c r="BB535">
        <v>67</v>
      </c>
      <c r="BC535">
        <v>71</v>
      </c>
      <c r="BD535">
        <v>76.5</v>
      </c>
      <c r="BE535">
        <v>81.5</v>
      </c>
      <c r="BF535">
        <v>87.5</v>
      </c>
      <c r="BG535">
        <v>92</v>
      </c>
      <c r="BH535">
        <v>94.5</v>
      </c>
      <c r="BI535">
        <v>97.5</v>
      </c>
      <c r="BJ535">
        <v>99.5</v>
      </c>
      <c r="BK535">
        <v>99</v>
      </c>
      <c r="BL535">
        <v>97</v>
      </c>
      <c r="BM535">
        <v>93</v>
      </c>
      <c r="BN535">
        <v>88.5</v>
      </c>
      <c r="BO535">
        <v>82.5</v>
      </c>
      <c r="BP535">
        <v>78</v>
      </c>
      <c r="BQ535">
        <v>74.5</v>
      </c>
      <c r="BR535">
        <v>72.5</v>
      </c>
      <c r="DO535">
        <v>20</v>
      </c>
      <c r="DP535">
        <v>21</v>
      </c>
    </row>
    <row r="536" spans="1:122" x14ac:dyDescent="0.3">
      <c r="A536" t="str">
        <f t="shared" si="8"/>
        <v>Industry_Type-7. Institutional/Government_All CBP_44740</v>
      </c>
      <c r="B536" t="s">
        <v>61</v>
      </c>
      <c r="C536" t="s">
        <v>200</v>
      </c>
      <c r="D536" t="s">
        <v>60</v>
      </c>
      <c r="E536" t="s">
        <v>60</v>
      </c>
      <c r="F536" t="s">
        <v>60</v>
      </c>
      <c r="G536" t="s">
        <v>35</v>
      </c>
      <c r="H536" t="s">
        <v>60</v>
      </c>
      <c r="I536" t="s">
        <v>60</v>
      </c>
      <c r="J536" t="s">
        <v>60</v>
      </c>
      <c r="K536" t="s">
        <v>190</v>
      </c>
      <c r="L536" s="10">
        <v>44740</v>
      </c>
      <c r="M536">
        <v>20</v>
      </c>
      <c r="N536">
        <v>21</v>
      </c>
      <c r="O536" t="s">
        <v>248</v>
      </c>
      <c r="P536">
        <v>2</v>
      </c>
      <c r="Q536">
        <v>2</v>
      </c>
      <c r="R536">
        <v>0</v>
      </c>
      <c r="S536">
        <v>0</v>
      </c>
      <c r="T536">
        <v>1</v>
      </c>
      <c r="U536">
        <v>0</v>
      </c>
      <c r="V536">
        <v>1</v>
      </c>
      <c r="AU536">
        <v>72</v>
      </c>
      <c r="AV536">
        <v>70.5</v>
      </c>
      <c r="AW536">
        <v>68.5</v>
      </c>
      <c r="AX536">
        <v>67</v>
      </c>
      <c r="AY536">
        <v>65</v>
      </c>
      <c r="AZ536">
        <v>64</v>
      </c>
      <c r="BA536">
        <v>65</v>
      </c>
      <c r="BB536">
        <v>67</v>
      </c>
      <c r="BC536">
        <v>71</v>
      </c>
      <c r="BD536">
        <v>76.5</v>
      </c>
      <c r="BE536">
        <v>81.5</v>
      </c>
      <c r="BF536">
        <v>87.5</v>
      </c>
      <c r="BG536">
        <v>92</v>
      </c>
      <c r="BH536">
        <v>94.5</v>
      </c>
      <c r="BI536">
        <v>97.5</v>
      </c>
      <c r="BJ536">
        <v>99.5</v>
      </c>
      <c r="BK536">
        <v>99</v>
      </c>
      <c r="BL536">
        <v>97</v>
      </c>
      <c r="BM536">
        <v>93</v>
      </c>
      <c r="BN536">
        <v>88.5</v>
      </c>
      <c r="BO536">
        <v>82.5</v>
      </c>
      <c r="BP536">
        <v>78</v>
      </c>
      <c r="BQ536">
        <v>74.5</v>
      </c>
      <c r="BR536">
        <v>72.5</v>
      </c>
      <c r="DO536">
        <v>20</v>
      </c>
      <c r="DP536">
        <v>21</v>
      </c>
    </row>
    <row r="537" spans="1:122" x14ac:dyDescent="0.3">
      <c r="A537" t="str">
        <f t="shared" si="8"/>
        <v>Industry_Type-5. Offices, Hotels, Finance, Services_All CBP_44740</v>
      </c>
      <c r="B537" t="s">
        <v>61</v>
      </c>
      <c r="C537" t="s">
        <v>197</v>
      </c>
      <c r="D537" t="s">
        <v>60</v>
      </c>
      <c r="E537" t="s">
        <v>60</v>
      </c>
      <c r="F537" t="s">
        <v>60</v>
      </c>
      <c r="G537" t="s">
        <v>37</v>
      </c>
      <c r="H537" t="s">
        <v>60</v>
      </c>
      <c r="I537" t="s">
        <v>60</v>
      </c>
      <c r="J537" t="s">
        <v>60</v>
      </c>
      <c r="K537" t="s">
        <v>190</v>
      </c>
      <c r="L537" s="10">
        <v>44740</v>
      </c>
      <c r="M537">
        <v>20</v>
      </c>
      <c r="N537">
        <v>21</v>
      </c>
      <c r="O537" t="s">
        <v>248</v>
      </c>
      <c r="P537">
        <v>1</v>
      </c>
      <c r="Q537">
        <v>1</v>
      </c>
      <c r="R537">
        <v>0</v>
      </c>
      <c r="S537">
        <v>0</v>
      </c>
      <c r="T537">
        <v>1</v>
      </c>
      <c r="U537">
        <v>0</v>
      </c>
      <c r="V537">
        <v>1</v>
      </c>
      <c r="AU537">
        <v>61.5</v>
      </c>
      <c r="AV537">
        <v>60.5</v>
      </c>
      <c r="AW537">
        <v>60</v>
      </c>
      <c r="AX537">
        <v>59</v>
      </c>
      <c r="AY537">
        <v>58</v>
      </c>
      <c r="AZ537">
        <v>57.5</v>
      </c>
      <c r="BA537">
        <v>58.5</v>
      </c>
      <c r="BB537">
        <v>61</v>
      </c>
      <c r="BC537">
        <v>65</v>
      </c>
      <c r="BD537">
        <v>70</v>
      </c>
      <c r="BE537">
        <v>73.5</v>
      </c>
      <c r="BF537">
        <v>77</v>
      </c>
      <c r="BG537">
        <v>78</v>
      </c>
      <c r="BH537">
        <v>80</v>
      </c>
      <c r="BI537">
        <v>82.5</v>
      </c>
      <c r="BJ537">
        <v>82.5</v>
      </c>
      <c r="BK537">
        <v>80.5</v>
      </c>
      <c r="BL537">
        <v>78</v>
      </c>
      <c r="BM537">
        <v>74.5</v>
      </c>
      <c r="BN537">
        <v>71.5</v>
      </c>
      <c r="BO537">
        <v>68</v>
      </c>
      <c r="BP537">
        <v>65.5</v>
      </c>
      <c r="BQ537">
        <v>63.5</v>
      </c>
      <c r="BR537">
        <v>61.5</v>
      </c>
      <c r="DO537">
        <v>20</v>
      </c>
      <c r="DP537">
        <v>21</v>
      </c>
    </row>
    <row r="538" spans="1:122" x14ac:dyDescent="0.3">
      <c r="A538" t="str">
        <f t="shared" si="8"/>
        <v>Industry_Type-8. Other_All CBP_44740</v>
      </c>
      <c r="B538" t="s">
        <v>61</v>
      </c>
      <c r="C538" t="s">
        <v>252</v>
      </c>
      <c r="D538" t="s">
        <v>60</v>
      </c>
      <c r="E538" t="s">
        <v>60</v>
      </c>
      <c r="F538" t="s">
        <v>60</v>
      </c>
      <c r="G538" t="s">
        <v>253</v>
      </c>
      <c r="H538" t="s">
        <v>60</v>
      </c>
      <c r="I538" t="s">
        <v>60</v>
      </c>
      <c r="J538" t="s">
        <v>60</v>
      </c>
      <c r="K538" t="s">
        <v>190</v>
      </c>
      <c r="L538" s="10">
        <v>44740</v>
      </c>
      <c r="M538">
        <v>20</v>
      </c>
      <c r="N538">
        <v>21</v>
      </c>
      <c r="O538" t="s">
        <v>248</v>
      </c>
      <c r="P538">
        <v>2</v>
      </c>
      <c r="Q538">
        <v>2</v>
      </c>
      <c r="R538">
        <v>0</v>
      </c>
      <c r="S538">
        <v>0</v>
      </c>
      <c r="T538">
        <v>1</v>
      </c>
      <c r="U538">
        <v>0</v>
      </c>
      <c r="V538">
        <v>1</v>
      </c>
      <c r="AU538">
        <v>65.75</v>
      </c>
      <c r="AV538">
        <v>64.75</v>
      </c>
      <c r="AW538">
        <v>63</v>
      </c>
      <c r="AX538">
        <v>62.75</v>
      </c>
      <c r="AY538">
        <v>62</v>
      </c>
      <c r="AZ538">
        <v>61</v>
      </c>
      <c r="BA538">
        <v>62</v>
      </c>
      <c r="BB538">
        <v>63.75</v>
      </c>
      <c r="BC538">
        <v>66.75</v>
      </c>
      <c r="BD538">
        <v>70.5</v>
      </c>
      <c r="BE538">
        <v>74</v>
      </c>
      <c r="BF538">
        <v>77.5</v>
      </c>
      <c r="BG538">
        <v>81</v>
      </c>
      <c r="BH538">
        <v>82.75</v>
      </c>
      <c r="BI538">
        <v>85</v>
      </c>
      <c r="BJ538">
        <v>86</v>
      </c>
      <c r="BK538">
        <v>86.25</v>
      </c>
      <c r="BL538">
        <v>84.5</v>
      </c>
      <c r="BM538">
        <v>81.75</v>
      </c>
      <c r="BN538">
        <v>78.5</v>
      </c>
      <c r="BO538">
        <v>74.25</v>
      </c>
      <c r="BP538">
        <v>70.25</v>
      </c>
      <c r="BQ538">
        <v>68</v>
      </c>
      <c r="BR538">
        <v>66.25</v>
      </c>
      <c r="DO538">
        <v>20</v>
      </c>
      <c r="DP538">
        <v>21</v>
      </c>
    </row>
    <row r="539" spans="1:122" x14ac:dyDescent="0.3">
      <c r="A539" t="str">
        <f t="shared" si="8"/>
        <v>Industry_Type-3. Wholesale, Transport, other utilities_All CBP_44740</v>
      </c>
      <c r="B539" t="s">
        <v>61</v>
      </c>
      <c r="C539" t="s">
        <v>194</v>
      </c>
      <c r="D539" t="s">
        <v>60</v>
      </c>
      <c r="E539" t="s">
        <v>60</v>
      </c>
      <c r="F539" t="s">
        <v>60</v>
      </c>
      <c r="G539" t="s">
        <v>31</v>
      </c>
      <c r="H539" t="s">
        <v>60</v>
      </c>
      <c r="I539" t="s">
        <v>60</v>
      </c>
      <c r="J539" t="s">
        <v>60</v>
      </c>
      <c r="K539" t="s">
        <v>190</v>
      </c>
      <c r="L539" s="10">
        <v>44740</v>
      </c>
      <c r="M539">
        <v>20</v>
      </c>
      <c r="N539">
        <v>21</v>
      </c>
      <c r="O539" t="s">
        <v>248</v>
      </c>
      <c r="P539">
        <v>8</v>
      </c>
      <c r="Q539">
        <v>8</v>
      </c>
      <c r="R539">
        <v>0</v>
      </c>
      <c r="S539">
        <v>0</v>
      </c>
      <c r="T539">
        <v>1</v>
      </c>
      <c r="U539">
        <v>0</v>
      </c>
      <c r="V539">
        <v>1</v>
      </c>
      <c r="AU539">
        <v>72</v>
      </c>
      <c r="AV539">
        <v>70.5</v>
      </c>
      <c r="AW539">
        <v>68.5</v>
      </c>
      <c r="AX539">
        <v>67</v>
      </c>
      <c r="AY539">
        <v>65</v>
      </c>
      <c r="AZ539">
        <v>64</v>
      </c>
      <c r="BA539">
        <v>65</v>
      </c>
      <c r="BB539">
        <v>67</v>
      </c>
      <c r="BC539">
        <v>71</v>
      </c>
      <c r="BD539">
        <v>76.5</v>
      </c>
      <c r="BE539">
        <v>81.5</v>
      </c>
      <c r="BF539">
        <v>87.5</v>
      </c>
      <c r="BG539">
        <v>92</v>
      </c>
      <c r="BH539">
        <v>94.5</v>
      </c>
      <c r="BI539">
        <v>97.5</v>
      </c>
      <c r="BJ539">
        <v>99.5</v>
      </c>
      <c r="BK539">
        <v>99</v>
      </c>
      <c r="BL539">
        <v>97</v>
      </c>
      <c r="BM539">
        <v>93</v>
      </c>
      <c r="BN539">
        <v>88.5</v>
      </c>
      <c r="BO539">
        <v>82.5</v>
      </c>
      <c r="BP539">
        <v>78</v>
      </c>
      <c r="BQ539">
        <v>74.5</v>
      </c>
      <c r="BR539">
        <v>72.5</v>
      </c>
      <c r="DO539">
        <v>20</v>
      </c>
      <c r="DP539">
        <v>21</v>
      </c>
    </row>
    <row r="540" spans="1:122" x14ac:dyDescent="0.3">
      <c r="A540" t="str">
        <f t="shared" si="8"/>
        <v>LCA-Kern_All CBP_44740</v>
      </c>
      <c r="B540" t="s">
        <v>61</v>
      </c>
      <c r="C540" t="s">
        <v>202</v>
      </c>
      <c r="D540" t="s">
        <v>29</v>
      </c>
      <c r="E540" t="s">
        <v>60</v>
      </c>
      <c r="F540" t="s">
        <v>60</v>
      </c>
      <c r="G540" t="s">
        <v>60</v>
      </c>
      <c r="H540" t="s">
        <v>60</v>
      </c>
      <c r="I540" t="s">
        <v>60</v>
      </c>
      <c r="J540" t="s">
        <v>60</v>
      </c>
      <c r="K540" t="s">
        <v>190</v>
      </c>
      <c r="L540" s="10">
        <v>44740</v>
      </c>
      <c r="M540">
        <v>20</v>
      </c>
      <c r="N540">
        <v>21</v>
      </c>
      <c r="O540" t="s">
        <v>248</v>
      </c>
      <c r="P540">
        <v>6</v>
      </c>
      <c r="Q540">
        <v>5</v>
      </c>
      <c r="R540">
        <v>0</v>
      </c>
      <c r="S540">
        <v>0</v>
      </c>
      <c r="T540">
        <v>1</v>
      </c>
      <c r="U540">
        <v>0</v>
      </c>
      <c r="V540">
        <v>1</v>
      </c>
      <c r="AU540">
        <v>86.5</v>
      </c>
      <c r="AV540">
        <v>85.5</v>
      </c>
      <c r="AW540">
        <v>82</v>
      </c>
      <c r="AX540">
        <v>79.5</v>
      </c>
      <c r="AY540">
        <v>77.5</v>
      </c>
      <c r="AZ540">
        <v>76</v>
      </c>
      <c r="BA540">
        <v>77</v>
      </c>
      <c r="BB540">
        <v>81.5</v>
      </c>
      <c r="BC540">
        <v>85</v>
      </c>
      <c r="BD540">
        <v>89</v>
      </c>
      <c r="BE540">
        <v>93.5</v>
      </c>
      <c r="BF540">
        <v>95.5</v>
      </c>
      <c r="BG540">
        <v>96.5</v>
      </c>
      <c r="BH540">
        <v>98</v>
      </c>
      <c r="BI540">
        <v>99.5</v>
      </c>
      <c r="BJ540">
        <v>101.5</v>
      </c>
      <c r="BK540">
        <v>102</v>
      </c>
      <c r="BL540">
        <v>103</v>
      </c>
      <c r="BM540">
        <v>102.5</v>
      </c>
      <c r="BN540">
        <v>101</v>
      </c>
      <c r="BO540">
        <v>98</v>
      </c>
      <c r="BP540">
        <v>94</v>
      </c>
      <c r="BQ540">
        <v>91</v>
      </c>
      <c r="BR540">
        <v>88.5</v>
      </c>
      <c r="DO540">
        <v>20</v>
      </c>
      <c r="DP540">
        <v>21</v>
      </c>
    </row>
    <row r="541" spans="1:122" x14ac:dyDescent="0.3">
      <c r="A541" t="str">
        <f t="shared" si="8"/>
        <v>LCA-Northern Coast_All CBP_44740</v>
      </c>
      <c r="B541" t="s">
        <v>61</v>
      </c>
      <c r="C541" t="s">
        <v>212</v>
      </c>
      <c r="D541" t="s">
        <v>103</v>
      </c>
      <c r="E541" t="s">
        <v>60</v>
      </c>
      <c r="F541" t="s">
        <v>60</v>
      </c>
      <c r="G541" t="s">
        <v>60</v>
      </c>
      <c r="H541" t="s">
        <v>60</v>
      </c>
      <c r="I541" t="s">
        <v>60</v>
      </c>
      <c r="J541" t="s">
        <v>60</v>
      </c>
      <c r="K541" t="s">
        <v>190</v>
      </c>
      <c r="L541" s="10">
        <v>44740</v>
      </c>
      <c r="M541">
        <v>20</v>
      </c>
      <c r="N541">
        <v>21</v>
      </c>
      <c r="O541" t="s">
        <v>248</v>
      </c>
      <c r="P541">
        <v>2</v>
      </c>
      <c r="Q541">
        <v>2</v>
      </c>
      <c r="R541">
        <v>0</v>
      </c>
      <c r="S541">
        <v>0</v>
      </c>
      <c r="T541">
        <v>1</v>
      </c>
      <c r="U541">
        <v>0</v>
      </c>
      <c r="V541">
        <v>1</v>
      </c>
      <c r="AU541">
        <v>61</v>
      </c>
      <c r="AV541">
        <v>58.5</v>
      </c>
      <c r="AW541">
        <v>56.5</v>
      </c>
      <c r="AX541">
        <v>55</v>
      </c>
      <c r="AY541">
        <v>54.5</v>
      </c>
      <c r="AZ541">
        <v>54</v>
      </c>
      <c r="BA541">
        <v>54.5</v>
      </c>
      <c r="BB541">
        <v>58.5</v>
      </c>
      <c r="BC541">
        <v>65</v>
      </c>
      <c r="BD541">
        <v>72.5</v>
      </c>
      <c r="BE541">
        <v>75</v>
      </c>
      <c r="BF541">
        <v>79</v>
      </c>
      <c r="BG541">
        <v>83</v>
      </c>
      <c r="BH541">
        <v>86</v>
      </c>
      <c r="BI541">
        <v>86</v>
      </c>
      <c r="BJ541">
        <v>84</v>
      </c>
      <c r="BK541">
        <v>79.5</v>
      </c>
      <c r="BL541">
        <v>77.5</v>
      </c>
      <c r="BM541">
        <v>76</v>
      </c>
      <c r="BN541">
        <v>71.5</v>
      </c>
      <c r="BO541">
        <v>65.5</v>
      </c>
      <c r="BP541">
        <v>62.5</v>
      </c>
      <c r="BQ541">
        <v>61.5</v>
      </c>
      <c r="BR541">
        <v>59.5</v>
      </c>
      <c r="DO541">
        <v>20</v>
      </c>
      <c r="DP541">
        <v>21</v>
      </c>
      <c r="DR541" s="11"/>
    </row>
    <row r="542" spans="1:122" x14ac:dyDescent="0.3">
      <c r="A542" t="str">
        <f t="shared" si="8"/>
        <v>sublap_id-SLAP_PGCC_All CBP_44740</v>
      </c>
      <c r="B542" t="s">
        <v>61</v>
      </c>
      <c r="C542" t="s">
        <v>280</v>
      </c>
      <c r="D542" t="s">
        <v>60</v>
      </c>
      <c r="E542" t="s">
        <v>281</v>
      </c>
      <c r="F542" t="s">
        <v>60</v>
      </c>
      <c r="G542" t="s">
        <v>60</v>
      </c>
      <c r="H542" t="s">
        <v>60</v>
      </c>
      <c r="I542" t="s">
        <v>60</v>
      </c>
      <c r="J542" t="s">
        <v>60</v>
      </c>
      <c r="K542" t="s">
        <v>190</v>
      </c>
      <c r="L542" s="10">
        <v>44740</v>
      </c>
      <c r="M542">
        <v>20</v>
      </c>
      <c r="N542">
        <v>21</v>
      </c>
      <c r="O542" t="s">
        <v>248</v>
      </c>
      <c r="P542">
        <v>11</v>
      </c>
      <c r="Q542">
        <v>11</v>
      </c>
      <c r="R542">
        <v>0</v>
      </c>
      <c r="S542">
        <v>0</v>
      </c>
      <c r="T542">
        <v>1</v>
      </c>
      <c r="U542">
        <v>0</v>
      </c>
      <c r="V542">
        <v>1</v>
      </c>
      <c r="AU542">
        <v>53</v>
      </c>
      <c r="AV542">
        <v>52.5</v>
      </c>
      <c r="AW542">
        <v>52</v>
      </c>
      <c r="AX542">
        <v>52</v>
      </c>
      <c r="AY542">
        <v>52</v>
      </c>
      <c r="AZ542">
        <v>51</v>
      </c>
      <c r="BA542">
        <v>51.5</v>
      </c>
      <c r="BB542">
        <v>52.5</v>
      </c>
      <c r="BC542">
        <v>54</v>
      </c>
      <c r="BD542">
        <v>58</v>
      </c>
      <c r="BE542">
        <v>62</v>
      </c>
      <c r="BF542">
        <v>66.5</v>
      </c>
      <c r="BG542">
        <v>66.5</v>
      </c>
      <c r="BH542">
        <v>66.5</v>
      </c>
      <c r="BI542">
        <v>66.5</v>
      </c>
      <c r="BJ542">
        <v>66</v>
      </c>
      <c r="BK542">
        <v>67.5</v>
      </c>
      <c r="BL542">
        <v>67.5</v>
      </c>
      <c r="BM542">
        <v>65.5</v>
      </c>
      <c r="BN542">
        <v>63.5</v>
      </c>
      <c r="BO542">
        <v>61.5</v>
      </c>
      <c r="BP542">
        <v>60.5</v>
      </c>
      <c r="BQ542">
        <v>59</v>
      </c>
      <c r="BR542">
        <v>57.5</v>
      </c>
      <c r="DO542">
        <v>20</v>
      </c>
      <c r="DP542">
        <v>21</v>
      </c>
      <c r="DR542" s="11"/>
    </row>
    <row r="543" spans="1:122" x14ac:dyDescent="0.3">
      <c r="A543" t="str">
        <f t="shared" si="8"/>
        <v>sublap_id-SLAP_PGSB_All CBP_44740</v>
      </c>
      <c r="B543" t="s">
        <v>61</v>
      </c>
      <c r="C543" t="s">
        <v>262</v>
      </c>
      <c r="D543" t="s">
        <v>60</v>
      </c>
      <c r="E543" t="s">
        <v>263</v>
      </c>
      <c r="F543" t="s">
        <v>60</v>
      </c>
      <c r="G543" t="s">
        <v>60</v>
      </c>
      <c r="H543" t="s">
        <v>60</v>
      </c>
      <c r="I543" t="s">
        <v>60</v>
      </c>
      <c r="J543" t="s">
        <v>60</v>
      </c>
      <c r="K543" t="s">
        <v>190</v>
      </c>
      <c r="L543" s="10">
        <v>44740</v>
      </c>
      <c r="M543">
        <v>20</v>
      </c>
      <c r="N543">
        <v>21</v>
      </c>
      <c r="O543" t="s">
        <v>248</v>
      </c>
      <c r="P543">
        <v>5</v>
      </c>
      <c r="Q543">
        <v>5</v>
      </c>
      <c r="R543">
        <v>0</v>
      </c>
      <c r="S543">
        <v>0</v>
      </c>
      <c r="T543">
        <v>1</v>
      </c>
      <c r="U543">
        <v>0</v>
      </c>
      <c r="V543">
        <v>1</v>
      </c>
      <c r="AU543">
        <v>61.6</v>
      </c>
      <c r="AV543">
        <v>60.7</v>
      </c>
      <c r="AW543">
        <v>60.1</v>
      </c>
      <c r="AX543">
        <v>59.2</v>
      </c>
      <c r="AY543">
        <v>58.3</v>
      </c>
      <c r="AZ543">
        <v>57.7</v>
      </c>
      <c r="BA543">
        <v>58.8</v>
      </c>
      <c r="BB543">
        <v>61.5</v>
      </c>
      <c r="BC543">
        <v>65</v>
      </c>
      <c r="BD543">
        <v>69.8</v>
      </c>
      <c r="BE543">
        <v>73.5</v>
      </c>
      <c r="BF543">
        <v>76.599999999999994</v>
      </c>
      <c r="BG543">
        <v>77.7</v>
      </c>
      <c r="BH543">
        <v>79.400000000000006</v>
      </c>
      <c r="BI543">
        <v>81.599999999999994</v>
      </c>
      <c r="BJ543">
        <v>81.8</v>
      </c>
      <c r="BK543">
        <v>80.5</v>
      </c>
      <c r="BL543">
        <v>78</v>
      </c>
      <c r="BM543">
        <v>74.7</v>
      </c>
      <c r="BN543">
        <v>72.099999999999994</v>
      </c>
      <c r="BO543">
        <v>68.5</v>
      </c>
      <c r="BP543">
        <v>65.7</v>
      </c>
      <c r="BQ543">
        <v>63.7</v>
      </c>
      <c r="BR543">
        <v>61.7</v>
      </c>
      <c r="DO543">
        <v>20</v>
      </c>
      <c r="DP543">
        <v>21</v>
      </c>
      <c r="DR543" s="11"/>
    </row>
    <row r="544" spans="1:122" x14ac:dyDescent="0.3">
      <c r="A544" t="str">
        <f t="shared" si="8"/>
        <v>LCA-Greater Bay Area_All CBP_44740</v>
      </c>
      <c r="B544" t="s">
        <v>61</v>
      </c>
      <c r="C544" t="s">
        <v>201</v>
      </c>
      <c r="D544" t="s">
        <v>36</v>
      </c>
      <c r="E544" t="s">
        <v>60</v>
      </c>
      <c r="F544" t="s">
        <v>60</v>
      </c>
      <c r="G544" t="s">
        <v>60</v>
      </c>
      <c r="H544" t="s">
        <v>60</v>
      </c>
      <c r="I544" t="s">
        <v>60</v>
      </c>
      <c r="J544" t="s">
        <v>60</v>
      </c>
      <c r="K544" t="s">
        <v>190</v>
      </c>
      <c r="L544" s="10">
        <v>44740</v>
      </c>
      <c r="M544">
        <v>20</v>
      </c>
      <c r="N544">
        <v>21</v>
      </c>
      <c r="O544" t="s">
        <v>248</v>
      </c>
      <c r="P544">
        <v>25</v>
      </c>
      <c r="Q544">
        <v>25</v>
      </c>
      <c r="R544">
        <v>0</v>
      </c>
      <c r="S544">
        <v>0</v>
      </c>
      <c r="T544">
        <v>0</v>
      </c>
      <c r="U544">
        <v>0</v>
      </c>
      <c r="V544">
        <v>0</v>
      </c>
      <c r="W544">
        <v>1180.615</v>
      </c>
      <c r="X544">
        <v>1062.479</v>
      </c>
      <c r="Y544">
        <v>1118.261</v>
      </c>
      <c r="Z544">
        <v>1080.075</v>
      </c>
      <c r="AA544">
        <v>1058.4459999999999</v>
      </c>
      <c r="AB544">
        <v>1189.3389999999999</v>
      </c>
      <c r="AC544">
        <v>1285.229</v>
      </c>
      <c r="AD544">
        <v>1560.194</v>
      </c>
      <c r="AE544">
        <v>1820.384</v>
      </c>
      <c r="AF544">
        <v>1986.3389999999999</v>
      </c>
      <c r="AG544">
        <v>1998.146</v>
      </c>
      <c r="AH544">
        <v>2124.1849999999999</v>
      </c>
      <c r="AI544">
        <v>2214.2080000000001</v>
      </c>
      <c r="AJ544">
        <v>2188.424</v>
      </c>
      <c r="AK544">
        <v>2230.1770000000001</v>
      </c>
      <c r="AL544">
        <v>2370.107</v>
      </c>
      <c r="AM544">
        <v>2225.6280000000002</v>
      </c>
      <c r="AN544">
        <v>1847.925</v>
      </c>
      <c r="AO544">
        <v>1781.191</v>
      </c>
      <c r="AP544">
        <v>1765.2339999999999</v>
      </c>
      <c r="AQ544">
        <v>1688.52</v>
      </c>
      <c r="AR544">
        <v>1579.3520000000001</v>
      </c>
      <c r="AS544">
        <v>1253.884</v>
      </c>
      <c r="AT544">
        <v>1065.8579999999999</v>
      </c>
      <c r="AU544">
        <v>57.68</v>
      </c>
      <c r="AV544">
        <v>57.02</v>
      </c>
      <c r="AW544">
        <v>56.16</v>
      </c>
      <c r="AX544">
        <v>56.14</v>
      </c>
      <c r="AY544">
        <v>56</v>
      </c>
      <c r="AZ544">
        <v>55.16</v>
      </c>
      <c r="BA544">
        <v>55.86</v>
      </c>
      <c r="BB544">
        <v>57.5</v>
      </c>
      <c r="BC544">
        <v>59.84</v>
      </c>
      <c r="BD544">
        <v>63.66</v>
      </c>
      <c r="BE544">
        <v>67.099999999999994</v>
      </c>
      <c r="BF544">
        <v>70.42</v>
      </c>
      <c r="BG544">
        <v>71.52</v>
      </c>
      <c r="BH544">
        <v>72.38</v>
      </c>
      <c r="BI544">
        <v>73.38</v>
      </c>
      <c r="BJ544">
        <v>73.12</v>
      </c>
      <c r="BK544">
        <v>73.52</v>
      </c>
      <c r="BL544">
        <v>72.28</v>
      </c>
      <c r="BM544">
        <v>69.98</v>
      </c>
      <c r="BN544">
        <v>67.58</v>
      </c>
      <c r="BO544">
        <v>64.88</v>
      </c>
      <c r="BP544">
        <v>62.66</v>
      </c>
      <c r="BQ544">
        <v>61.08</v>
      </c>
      <c r="BR544">
        <v>59.4</v>
      </c>
      <c r="BS544">
        <v>-73.496570000000006</v>
      </c>
      <c r="BT544">
        <v>-40.793460000000003</v>
      </c>
      <c r="BU544">
        <v>-89.429079999999999</v>
      </c>
      <c r="BV544">
        <v>-84.043440000000004</v>
      </c>
      <c r="BW544">
        <v>-25.960380000000001</v>
      </c>
      <c r="BX544">
        <v>-112.75109999999999</v>
      </c>
      <c r="BY544">
        <v>62.084409999999998</v>
      </c>
      <c r="BZ544">
        <v>134.58770000000001</v>
      </c>
      <c r="CA544">
        <v>-6.5374860000000004</v>
      </c>
      <c r="CB544">
        <v>-77.192089999999993</v>
      </c>
      <c r="CC544">
        <v>-1.008734</v>
      </c>
      <c r="CD544">
        <v>-117.502</v>
      </c>
      <c r="CE544">
        <v>-174.63300000000001</v>
      </c>
      <c r="CF544">
        <v>-150.64160000000001</v>
      </c>
      <c r="CG544">
        <v>-154.4468</v>
      </c>
      <c r="CH544">
        <v>-258.40269999999998</v>
      </c>
      <c r="CI544">
        <v>-65.455150000000003</v>
      </c>
      <c r="CJ544">
        <v>169.00489999999999</v>
      </c>
      <c r="CK544">
        <v>115.4507</v>
      </c>
      <c r="CL544">
        <v>56.24953</v>
      </c>
      <c r="CM544">
        <v>69.867069999999998</v>
      </c>
      <c r="CN544">
        <v>93.149370000000005</v>
      </c>
      <c r="CO544">
        <v>144.1268</v>
      </c>
      <c r="CP544">
        <v>158.1378</v>
      </c>
      <c r="CQ544">
        <v>1117.3399999999999</v>
      </c>
      <c r="CR544">
        <v>813.97469999999998</v>
      </c>
      <c r="CS544">
        <v>663.67790000000002</v>
      </c>
      <c r="CT544">
        <v>549.03570000000002</v>
      </c>
      <c r="CU544">
        <v>486.11610000000002</v>
      </c>
      <c r="CV544">
        <v>632.58500000000004</v>
      </c>
      <c r="CW544">
        <v>514.00429999999994</v>
      </c>
      <c r="CX544">
        <v>665.94359999999995</v>
      </c>
      <c r="CY544">
        <v>602.38170000000002</v>
      </c>
      <c r="CZ544">
        <v>1043.3620000000001</v>
      </c>
      <c r="DA544">
        <v>1944.59</v>
      </c>
      <c r="DB544">
        <v>2294.4319999999998</v>
      </c>
      <c r="DC544">
        <v>2440.5</v>
      </c>
      <c r="DD544">
        <v>2567.6309999999999</v>
      </c>
      <c r="DE544">
        <v>2583.3719999999998</v>
      </c>
      <c r="DF544">
        <v>2611.7759999999998</v>
      </c>
      <c r="DG544">
        <v>2631.989</v>
      </c>
      <c r="DH544">
        <v>2500.4580000000001</v>
      </c>
      <c r="DI544">
        <v>2626.4450000000002</v>
      </c>
      <c r="DJ544">
        <v>2585.0639999999999</v>
      </c>
      <c r="DK544">
        <v>2364.2869999999998</v>
      </c>
      <c r="DL544">
        <v>2066.049</v>
      </c>
      <c r="DM544">
        <v>2013.424</v>
      </c>
      <c r="DN544">
        <v>2004.489</v>
      </c>
      <c r="DO544">
        <v>20</v>
      </c>
      <c r="DP544">
        <v>21</v>
      </c>
      <c r="DQ544">
        <v>0.37584000000000001</v>
      </c>
      <c r="DR544" s="11"/>
    </row>
    <row r="545" spans="1:122" x14ac:dyDescent="0.3">
      <c r="A545" t="str">
        <f t="shared" si="8"/>
        <v>LCA-Sierra_All CBP_44740</v>
      </c>
      <c r="B545" t="s">
        <v>61</v>
      </c>
      <c r="C545" t="s">
        <v>198</v>
      </c>
      <c r="D545" t="s">
        <v>34</v>
      </c>
      <c r="E545" t="s">
        <v>60</v>
      </c>
      <c r="F545" t="s">
        <v>60</v>
      </c>
      <c r="G545" t="s">
        <v>60</v>
      </c>
      <c r="H545" t="s">
        <v>60</v>
      </c>
      <c r="I545" t="s">
        <v>60</v>
      </c>
      <c r="J545" t="s">
        <v>60</v>
      </c>
      <c r="K545" t="s">
        <v>190</v>
      </c>
      <c r="L545" s="10">
        <v>44740</v>
      </c>
      <c r="M545">
        <v>20</v>
      </c>
      <c r="N545">
        <v>21</v>
      </c>
      <c r="O545" t="s">
        <v>248</v>
      </c>
      <c r="P545">
        <v>35</v>
      </c>
      <c r="Q545">
        <v>35</v>
      </c>
      <c r="R545">
        <v>0</v>
      </c>
      <c r="S545">
        <v>0</v>
      </c>
      <c r="T545">
        <v>0</v>
      </c>
      <c r="U545">
        <v>0</v>
      </c>
      <c r="V545">
        <v>0</v>
      </c>
      <c r="W545">
        <v>1587.4760000000001</v>
      </c>
      <c r="X545">
        <v>1559.0719999999999</v>
      </c>
      <c r="Y545">
        <v>1479.56</v>
      </c>
      <c r="Z545">
        <v>1484.748</v>
      </c>
      <c r="AA545">
        <v>1463.18</v>
      </c>
      <c r="AB545">
        <v>1518.3240000000001</v>
      </c>
      <c r="AC545">
        <v>1674.38</v>
      </c>
      <c r="AD545">
        <v>1722.6479999999999</v>
      </c>
      <c r="AE545">
        <v>1847.4639999999999</v>
      </c>
      <c r="AF545">
        <v>2041.8040000000001</v>
      </c>
      <c r="AG545">
        <v>2322.0479999999998</v>
      </c>
      <c r="AH545">
        <v>2441.6280000000002</v>
      </c>
      <c r="AI545">
        <v>2480.5520000000001</v>
      </c>
      <c r="AJ545">
        <v>2649.36</v>
      </c>
      <c r="AK545">
        <v>2652.0239999999999</v>
      </c>
      <c r="AL545">
        <v>2658.6640000000002</v>
      </c>
      <c r="AM545">
        <v>2640.672</v>
      </c>
      <c r="AN545">
        <v>2606.1439999999998</v>
      </c>
      <c r="AO545">
        <v>2464.86</v>
      </c>
      <c r="AP545">
        <v>2118.1999999999998</v>
      </c>
      <c r="AQ545">
        <v>1964.8040000000001</v>
      </c>
      <c r="AR545">
        <v>1978.288</v>
      </c>
      <c r="AS545">
        <v>1676.78</v>
      </c>
      <c r="AT545">
        <v>1584.9079999999999</v>
      </c>
      <c r="AU545">
        <v>71.414286000000004</v>
      </c>
      <c r="AV545">
        <v>69.942857000000004</v>
      </c>
      <c r="AW545">
        <v>68.514285999999998</v>
      </c>
      <c r="AX545">
        <v>67.171429000000003</v>
      </c>
      <c r="AY545">
        <v>65.771428999999998</v>
      </c>
      <c r="AZ545">
        <v>64.628570999999994</v>
      </c>
      <c r="BA545">
        <v>64.7</v>
      </c>
      <c r="BB545">
        <v>68.442857000000004</v>
      </c>
      <c r="BC545">
        <v>74.028570999999999</v>
      </c>
      <c r="BD545">
        <v>79.571428999999995</v>
      </c>
      <c r="BE545">
        <v>84.2</v>
      </c>
      <c r="BF545">
        <v>89.128570999999994</v>
      </c>
      <c r="BG545">
        <v>92.728571000000002</v>
      </c>
      <c r="BH545">
        <v>94.842856999999995</v>
      </c>
      <c r="BI545">
        <v>97.357142999999994</v>
      </c>
      <c r="BJ545">
        <v>98.728571000000002</v>
      </c>
      <c r="BK545">
        <v>98.514285999999998</v>
      </c>
      <c r="BL545">
        <v>97.514285999999998</v>
      </c>
      <c r="BM545">
        <v>94.428571000000005</v>
      </c>
      <c r="BN545">
        <v>89.942857000000004</v>
      </c>
      <c r="BO545">
        <v>83.057142999999996</v>
      </c>
      <c r="BP545">
        <v>78</v>
      </c>
      <c r="BQ545">
        <v>75.7</v>
      </c>
      <c r="BR545">
        <v>73.257142999999999</v>
      </c>
      <c r="BS545">
        <v>-87.110299999999995</v>
      </c>
      <c r="BT545">
        <v>-68.71969</v>
      </c>
      <c r="BU545">
        <v>-7.3653550000000001</v>
      </c>
      <c r="BV545">
        <v>-34.868769999999998</v>
      </c>
      <c r="BW545">
        <v>-17.762180000000001</v>
      </c>
      <c r="BX545">
        <v>-3.652717</v>
      </c>
      <c r="BY545">
        <v>-38.821390000000001</v>
      </c>
      <c r="BZ545">
        <v>-10.60867</v>
      </c>
      <c r="CA545">
        <v>16.901890000000002</v>
      </c>
      <c r="CB545">
        <v>58.617229999999999</v>
      </c>
      <c r="CC545">
        <v>-6.3600680000000001</v>
      </c>
      <c r="CD545">
        <v>3.301695</v>
      </c>
      <c r="CE545">
        <v>78.728899999999996</v>
      </c>
      <c r="CF545">
        <v>4.1720680000000003</v>
      </c>
      <c r="CG545">
        <v>6.1902879999999998</v>
      </c>
      <c r="CH545">
        <v>-31.236799999999999</v>
      </c>
      <c r="CI545">
        <v>1.691927</v>
      </c>
      <c r="CJ545">
        <v>-1.305444</v>
      </c>
      <c r="CK545">
        <v>132.8905</v>
      </c>
      <c r="CL545">
        <v>367.45339999999999</v>
      </c>
      <c r="CM545">
        <v>319.55169999999998</v>
      </c>
      <c r="CN545">
        <v>53.734819999999999</v>
      </c>
      <c r="CO545">
        <v>-17.732710000000001</v>
      </c>
      <c r="CP545">
        <v>-36.736269999999998</v>
      </c>
      <c r="CQ545">
        <v>135.83510000000001</v>
      </c>
      <c r="CR545">
        <v>162.06620000000001</v>
      </c>
      <c r="CS545">
        <v>178.26499999999999</v>
      </c>
      <c r="CT545">
        <v>103.0158</v>
      </c>
      <c r="CU545">
        <v>75.084670000000003</v>
      </c>
      <c r="CV545">
        <v>84.017560000000003</v>
      </c>
      <c r="CW545">
        <v>64.972070000000002</v>
      </c>
      <c r="CX545">
        <v>70.620159999999998</v>
      </c>
      <c r="CY545">
        <v>115.26139999999999</v>
      </c>
      <c r="CZ545">
        <v>214.41040000000001</v>
      </c>
      <c r="DA545">
        <v>320.5378</v>
      </c>
      <c r="DB545">
        <v>381.322</v>
      </c>
      <c r="DC545">
        <v>419.01659999999998</v>
      </c>
      <c r="DD545">
        <v>361.93880000000001</v>
      </c>
      <c r="DE545">
        <v>275.48469999999998</v>
      </c>
      <c r="DF545">
        <v>346.13049999999998</v>
      </c>
      <c r="DG545">
        <v>394.96159999999998</v>
      </c>
      <c r="DH545">
        <v>429.12549999999999</v>
      </c>
      <c r="DI545">
        <v>260.7115</v>
      </c>
      <c r="DJ545">
        <v>362.62700000000001</v>
      </c>
      <c r="DK545">
        <v>260.70490000000001</v>
      </c>
      <c r="DL545">
        <v>214.02539999999999</v>
      </c>
      <c r="DM545">
        <v>170.50630000000001</v>
      </c>
      <c r="DN545">
        <v>170.59690000000001</v>
      </c>
      <c r="DO545">
        <v>20</v>
      </c>
      <c r="DP545">
        <v>21</v>
      </c>
      <c r="DQ545">
        <v>0.13114290000000001</v>
      </c>
      <c r="DR545" s="11"/>
    </row>
    <row r="546" spans="1:122" x14ac:dyDescent="0.3">
      <c r="A546" t="str">
        <f t="shared" si="8"/>
        <v>All_All CBP_44740</v>
      </c>
      <c r="B546" t="s">
        <v>61</v>
      </c>
      <c r="C546" t="s">
        <v>60</v>
      </c>
      <c r="D546" t="s">
        <v>60</v>
      </c>
      <c r="E546" t="s">
        <v>60</v>
      </c>
      <c r="F546" t="s">
        <v>60</v>
      </c>
      <c r="G546" t="s">
        <v>60</v>
      </c>
      <c r="H546" t="s">
        <v>60</v>
      </c>
      <c r="I546" t="s">
        <v>60</v>
      </c>
      <c r="J546" t="s">
        <v>60</v>
      </c>
      <c r="K546" t="s">
        <v>190</v>
      </c>
      <c r="L546" s="10">
        <v>44740</v>
      </c>
      <c r="M546">
        <v>20</v>
      </c>
      <c r="N546">
        <v>21</v>
      </c>
      <c r="O546" t="s">
        <v>248</v>
      </c>
      <c r="P546">
        <v>97</v>
      </c>
      <c r="Q546">
        <v>96</v>
      </c>
      <c r="R546">
        <v>1</v>
      </c>
      <c r="S546">
        <v>0</v>
      </c>
      <c r="T546">
        <v>0</v>
      </c>
      <c r="U546">
        <v>0</v>
      </c>
      <c r="V546">
        <v>0</v>
      </c>
      <c r="W546">
        <v>5289.1484</v>
      </c>
      <c r="X546">
        <v>5051.5108</v>
      </c>
      <c r="Y546">
        <v>5068.0195999999996</v>
      </c>
      <c r="Z546">
        <v>4955.6764000000003</v>
      </c>
      <c r="AA546">
        <v>5069.6881999999996</v>
      </c>
      <c r="AB546">
        <v>5537.8148000000001</v>
      </c>
      <c r="AC546">
        <v>5952.3105999999998</v>
      </c>
      <c r="AD546">
        <v>6337.2412000000004</v>
      </c>
      <c r="AE546">
        <v>6870.6581999999999</v>
      </c>
      <c r="AF546">
        <v>7335.3548000000001</v>
      </c>
      <c r="AG546">
        <v>7716.3477999999996</v>
      </c>
      <c r="AH546">
        <v>8251.0092000000004</v>
      </c>
      <c r="AI546">
        <v>8479.3125</v>
      </c>
      <c r="AJ546">
        <v>8617.6638000000003</v>
      </c>
      <c r="AK546">
        <v>8463.7491000000009</v>
      </c>
      <c r="AL546">
        <v>8781.4182999999994</v>
      </c>
      <c r="AM546">
        <v>8528.6826999999994</v>
      </c>
      <c r="AN546">
        <v>8153.6367</v>
      </c>
      <c r="AO546">
        <v>7586.7226000000001</v>
      </c>
      <c r="AP546">
        <v>6716.2394000000004</v>
      </c>
      <c r="AQ546">
        <v>6252.3579</v>
      </c>
      <c r="AR546">
        <v>6063.5658999999996</v>
      </c>
      <c r="AS546">
        <v>5457.6445999999996</v>
      </c>
      <c r="AT546">
        <v>4669.0713999999998</v>
      </c>
      <c r="AU546">
        <v>70.081746999999993</v>
      </c>
      <c r="AV546">
        <v>68.500969999999995</v>
      </c>
      <c r="AW546">
        <v>66.57732</v>
      </c>
      <c r="AX546">
        <v>65.623589999999993</v>
      </c>
      <c r="AY546">
        <v>64.504973000000007</v>
      </c>
      <c r="AZ546">
        <v>63.416980000000002</v>
      </c>
      <c r="BA546">
        <v>64.082534999999993</v>
      </c>
      <c r="BB546">
        <v>66.755972999999997</v>
      </c>
      <c r="BC546">
        <v>70.985445999999996</v>
      </c>
      <c r="BD546">
        <v>75.762523000000002</v>
      </c>
      <c r="BE546">
        <v>79.950272999999996</v>
      </c>
      <c r="BF546">
        <v>84.045482000000007</v>
      </c>
      <c r="BG546">
        <v>86.784717999999998</v>
      </c>
      <c r="BH546">
        <v>88.669314999999997</v>
      </c>
      <c r="BI546">
        <v>90.564341999999996</v>
      </c>
      <c r="BJ546">
        <v>91.463250000000002</v>
      </c>
      <c r="BK546">
        <v>91.316554999999994</v>
      </c>
      <c r="BL546">
        <v>90.372589000000005</v>
      </c>
      <c r="BM546">
        <v>88.099394000000004</v>
      </c>
      <c r="BN546">
        <v>84.624135999999993</v>
      </c>
      <c r="BO546">
        <v>79.473560000000006</v>
      </c>
      <c r="BP546">
        <v>75.547241</v>
      </c>
      <c r="BQ546">
        <v>73.416859000000002</v>
      </c>
      <c r="BR546">
        <v>71.566767999999996</v>
      </c>
      <c r="BS546">
        <v>-65.881420000000006</v>
      </c>
      <c r="BT546">
        <v>97.144850000000005</v>
      </c>
      <c r="BU546">
        <v>31.264880000000002</v>
      </c>
      <c r="BV546">
        <v>117.721</v>
      </c>
      <c r="BW546">
        <v>12.40523</v>
      </c>
      <c r="BX546">
        <v>-152.4641</v>
      </c>
      <c r="BY546">
        <v>-33.30827</v>
      </c>
      <c r="BZ546">
        <v>166.6833</v>
      </c>
      <c r="CA546">
        <v>-16.06146</v>
      </c>
      <c r="CB546">
        <v>14.4901</v>
      </c>
      <c r="CC546">
        <v>42.241210000000002</v>
      </c>
      <c r="CD546">
        <v>-307.97550000000001</v>
      </c>
      <c r="CE546">
        <v>-349.53919999999999</v>
      </c>
      <c r="CF546">
        <v>-367.91800000000001</v>
      </c>
      <c r="CG546">
        <v>-93.878919999999994</v>
      </c>
      <c r="CH546">
        <v>-376.815</v>
      </c>
      <c r="CI546">
        <v>-14.640750000000001</v>
      </c>
      <c r="CJ546">
        <v>269.65660000000003</v>
      </c>
      <c r="CK546">
        <v>899.83489999999995</v>
      </c>
      <c r="CL546">
        <v>1720.306</v>
      </c>
      <c r="CM546">
        <v>1703.8710000000001</v>
      </c>
      <c r="CN546">
        <v>849.82349999999997</v>
      </c>
      <c r="CO546">
        <v>548.37300000000005</v>
      </c>
      <c r="CP546">
        <v>930.1454</v>
      </c>
      <c r="CQ546">
        <v>5996.34</v>
      </c>
      <c r="CR546">
        <v>5252.5860000000002</v>
      </c>
      <c r="CS546">
        <v>4781.2690000000002</v>
      </c>
      <c r="CT546">
        <v>3557.373</v>
      </c>
      <c r="CU546">
        <v>3044.6030000000001</v>
      </c>
      <c r="CV546">
        <v>2794.9090000000001</v>
      </c>
      <c r="CW546">
        <v>2274.3960000000002</v>
      </c>
      <c r="CX546">
        <v>2041.943</v>
      </c>
      <c r="CY546">
        <v>3763.5790000000002</v>
      </c>
      <c r="CZ546">
        <v>5770.68</v>
      </c>
      <c r="DA546">
        <v>6699.6239999999998</v>
      </c>
      <c r="DB546">
        <v>8250.0149999999994</v>
      </c>
      <c r="DC546">
        <v>8480.1219999999994</v>
      </c>
      <c r="DD546">
        <v>7900.2749999999996</v>
      </c>
      <c r="DE546">
        <v>7457.08</v>
      </c>
      <c r="DF546">
        <v>8464.9699999999993</v>
      </c>
      <c r="DG546">
        <v>8704.6589999999997</v>
      </c>
      <c r="DH546">
        <v>8581.2150000000001</v>
      </c>
      <c r="DI546">
        <v>9074.8389999999999</v>
      </c>
      <c r="DJ546">
        <v>10131.379999999999</v>
      </c>
      <c r="DK546">
        <v>8849.7279999999992</v>
      </c>
      <c r="DL546">
        <v>8285</v>
      </c>
      <c r="DM546">
        <v>8333.8089999999993</v>
      </c>
      <c r="DN546">
        <v>9114.5360000000001</v>
      </c>
      <c r="DO546">
        <v>20</v>
      </c>
      <c r="DP546">
        <v>21</v>
      </c>
      <c r="DQ546">
        <v>0.61641179999999995</v>
      </c>
    </row>
    <row r="547" spans="1:122" x14ac:dyDescent="0.3">
      <c r="A547" t="str">
        <f t="shared" si="8"/>
        <v>LCA-Other_All CBP_44740</v>
      </c>
      <c r="B547" t="s">
        <v>61</v>
      </c>
      <c r="C547" t="s">
        <v>204</v>
      </c>
      <c r="D547" t="s">
        <v>32</v>
      </c>
      <c r="E547" t="s">
        <v>60</v>
      </c>
      <c r="F547" t="s">
        <v>60</v>
      </c>
      <c r="G547" t="s">
        <v>60</v>
      </c>
      <c r="H547" t="s">
        <v>60</v>
      </c>
      <c r="I547" t="s">
        <v>60</v>
      </c>
      <c r="J547" t="s">
        <v>60</v>
      </c>
      <c r="K547" t="s">
        <v>190</v>
      </c>
      <c r="L547" s="10">
        <v>44740</v>
      </c>
      <c r="M547">
        <v>20</v>
      </c>
      <c r="N547">
        <v>21</v>
      </c>
      <c r="O547" t="s">
        <v>248</v>
      </c>
      <c r="P547">
        <v>29</v>
      </c>
      <c r="Q547">
        <v>29</v>
      </c>
      <c r="R547">
        <v>1</v>
      </c>
      <c r="S547">
        <v>0</v>
      </c>
      <c r="T547">
        <v>0</v>
      </c>
      <c r="U547">
        <v>0</v>
      </c>
      <c r="V547">
        <v>0</v>
      </c>
      <c r="W547">
        <v>1005.204</v>
      </c>
      <c r="X547">
        <v>1006.133</v>
      </c>
      <c r="Y547">
        <v>993.16099999999994</v>
      </c>
      <c r="Z547">
        <v>997.31600000000003</v>
      </c>
      <c r="AA547">
        <v>1105.7429999999999</v>
      </c>
      <c r="AB547">
        <v>1343.818</v>
      </c>
      <c r="AC547">
        <v>1384.98</v>
      </c>
      <c r="AD547">
        <v>1308.7539999999999</v>
      </c>
      <c r="AE547">
        <v>1108.7429999999999</v>
      </c>
      <c r="AF547">
        <v>1255.8440000000001</v>
      </c>
      <c r="AG547">
        <v>1328.99</v>
      </c>
      <c r="AH547">
        <v>1457.05</v>
      </c>
      <c r="AI547">
        <v>1484.5319999999999</v>
      </c>
      <c r="AJ547">
        <v>1512.569</v>
      </c>
      <c r="AK547">
        <v>1568.367</v>
      </c>
      <c r="AL547">
        <v>1602.2950000000001</v>
      </c>
      <c r="AM547">
        <v>1540.7380000000001</v>
      </c>
      <c r="AN547">
        <v>1620.68</v>
      </c>
      <c r="AO547">
        <v>1579.2840000000001</v>
      </c>
      <c r="AP547">
        <v>1176.4459999999999</v>
      </c>
      <c r="AQ547">
        <v>1115.1980000000001</v>
      </c>
      <c r="AR547">
        <v>811.46600000000001</v>
      </c>
      <c r="AS547">
        <v>670.22400000000005</v>
      </c>
      <c r="AT547">
        <v>658.53</v>
      </c>
      <c r="AU547">
        <v>77.017240999999999</v>
      </c>
      <c r="AV547">
        <v>74.465517000000006</v>
      </c>
      <c r="AW547">
        <v>71.293103000000002</v>
      </c>
      <c r="AX547">
        <v>70.310344999999998</v>
      </c>
      <c r="AY547">
        <v>68.793103000000002</v>
      </c>
      <c r="AZ547">
        <v>67.586207000000002</v>
      </c>
      <c r="BA547">
        <v>68.896552</v>
      </c>
      <c r="BB547">
        <v>70.758621000000005</v>
      </c>
      <c r="BC547">
        <v>74.948276000000007</v>
      </c>
      <c r="BD547">
        <v>79.568966000000003</v>
      </c>
      <c r="BE547">
        <v>83.931033999999997</v>
      </c>
      <c r="BF547">
        <v>88.051723999999993</v>
      </c>
      <c r="BG547">
        <v>91.379310000000004</v>
      </c>
      <c r="BH547">
        <v>93.862069000000005</v>
      </c>
      <c r="BI547">
        <v>95.982759000000001</v>
      </c>
      <c r="BJ547">
        <v>97.327585999999997</v>
      </c>
      <c r="BK547">
        <v>96.982759000000001</v>
      </c>
      <c r="BL547">
        <v>96.103448</v>
      </c>
      <c r="BM547">
        <v>94.482759000000001</v>
      </c>
      <c r="BN547">
        <v>91.034482999999994</v>
      </c>
      <c r="BO547">
        <v>85.551723999999993</v>
      </c>
      <c r="BP547">
        <v>81.465517000000006</v>
      </c>
      <c r="BQ547">
        <v>79.137930999999995</v>
      </c>
      <c r="BR547">
        <v>77.982759000000001</v>
      </c>
      <c r="BS547">
        <v>-142.76140000000001</v>
      </c>
      <c r="BT547">
        <v>-148.02420000000001</v>
      </c>
      <c r="BU547">
        <v>-144.20169999999999</v>
      </c>
      <c r="BV547">
        <v>-144.89769999999999</v>
      </c>
      <c r="BW547">
        <v>-205.55029999999999</v>
      </c>
      <c r="BX547">
        <v>-249.4102</v>
      </c>
      <c r="BY547">
        <v>-130.36760000000001</v>
      </c>
      <c r="BZ547">
        <v>73.570149999999998</v>
      </c>
      <c r="CA547">
        <v>277.62990000000002</v>
      </c>
      <c r="CB547">
        <v>236.2979</v>
      </c>
      <c r="CC547">
        <v>258.22070000000002</v>
      </c>
      <c r="CD547">
        <v>76.385670000000005</v>
      </c>
      <c r="CE547">
        <v>-2.765266</v>
      </c>
      <c r="CF547">
        <v>14.692780000000001</v>
      </c>
      <c r="CG547">
        <v>2.7049240000000001</v>
      </c>
      <c r="CH547">
        <v>55.834780000000002</v>
      </c>
      <c r="CI547">
        <v>159.80680000000001</v>
      </c>
      <c r="CJ547">
        <v>199.94800000000001</v>
      </c>
      <c r="CK547">
        <v>388.40980000000002</v>
      </c>
      <c r="CL547">
        <v>916.48130000000003</v>
      </c>
      <c r="CM547">
        <v>773.81330000000003</v>
      </c>
      <c r="CN547">
        <v>493.56459999999998</v>
      </c>
      <c r="CO547">
        <v>379.93290000000002</v>
      </c>
      <c r="CP547">
        <v>332.15809999999999</v>
      </c>
      <c r="CQ547">
        <v>415.32510000000002</v>
      </c>
      <c r="CR547">
        <v>412.46690000000001</v>
      </c>
      <c r="CS547">
        <v>425.13049999999998</v>
      </c>
      <c r="CT547">
        <v>409.65140000000002</v>
      </c>
      <c r="CU547">
        <v>455.1087</v>
      </c>
      <c r="CV547">
        <v>489.93599999999998</v>
      </c>
      <c r="CW547">
        <v>439.77949999999998</v>
      </c>
      <c r="CX547">
        <v>271.66669999999999</v>
      </c>
      <c r="CY547">
        <v>734.53819999999996</v>
      </c>
      <c r="CZ547">
        <v>945.71050000000002</v>
      </c>
      <c r="DA547">
        <v>962.10580000000004</v>
      </c>
      <c r="DB547">
        <v>981.55610000000001</v>
      </c>
      <c r="DC547">
        <v>905.71759999999995</v>
      </c>
      <c r="DD547">
        <v>900.66219999999998</v>
      </c>
      <c r="DE547">
        <v>926.9049</v>
      </c>
      <c r="DF547">
        <v>883.3424</v>
      </c>
      <c r="DG547">
        <v>943.05989999999997</v>
      </c>
      <c r="DH547">
        <v>1175.961</v>
      </c>
      <c r="DI547">
        <v>1439.115</v>
      </c>
      <c r="DJ547">
        <v>1782.4449999999999</v>
      </c>
      <c r="DK547">
        <v>1994.9069999999999</v>
      </c>
      <c r="DL547">
        <v>1875.4359999999999</v>
      </c>
      <c r="DM547">
        <v>1738.135</v>
      </c>
      <c r="DN547">
        <v>1853.4459999999999</v>
      </c>
      <c r="DO547">
        <v>20</v>
      </c>
      <c r="DP547">
        <v>21</v>
      </c>
      <c r="DQ547">
        <v>0.53800000000000003</v>
      </c>
    </row>
    <row r="548" spans="1:122" x14ac:dyDescent="0.3">
      <c r="A548" t="str">
        <f t="shared" si="8"/>
        <v>Industry_Type-1. Agriculture, Mining &amp; Construction_All CBP_44740</v>
      </c>
      <c r="B548" t="s">
        <v>61</v>
      </c>
      <c r="C548" t="s">
        <v>203</v>
      </c>
      <c r="D548" t="s">
        <v>60</v>
      </c>
      <c r="E548" t="s">
        <v>60</v>
      </c>
      <c r="F548" t="s">
        <v>60</v>
      </c>
      <c r="G548" t="s">
        <v>30</v>
      </c>
      <c r="H548" t="s">
        <v>60</v>
      </c>
      <c r="I548" t="s">
        <v>60</v>
      </c>
      <c r="J548" t="s">
        <v>60</v>
      </c>
      <c r="K548" t="s">
        <v>190</v>
      </c>
      <c r="L548" s="10">
        <v>44740</v>
      </c>
      <c r="M548">
        <v>20</v>
      </c>
      <c r="N548">
        <v>21</v>
      </c>
      <c r="O548" t="s">
        <v>248</v>
      </c>
      <c r="P548">
        <v>27</v>
      </c>
      <c r="Q548">
        <v>26</v>
      </c>
      <c r="R548">
        <v>1</v>
      </c>
      <c r="S548">
        <v>0</v>
      </c>
      <c r="T548">
        <v>0</v>
      </c>
      <c r="U548">
        <v>0</v>
      </c>
      <c r="V548">
        <v>0</v>
      </c>
      <c r="W548">
        <v>1449.1501000000001</v>
      </c>
      <c r="X548">
        <v>1349.4509</v>
      </c>
      <c r="Y548">
        <v>1347.6685</v>
      </c>
      <c r="Z548">
        <v>1322.1539</v>
      </c>
      <c r="AA548">
        <v>1246.7628</v>
      </c>
      <c r="AB548">
        <v>1379.8318999999999</v>
      </c>
      <c r="AC548">
        <v>1395.5349000000001</v>
      </c>
      <c r="AD548">
        <v>1439.4936</v>
      </c>
      <c r="AE548">
        <v>1447.0613000000001</v>
      </c>
      <c r="AF548">
        <v>1524.6783</v>
      </c>
      <c r="AG548">
        <v>1477.0141000000001</v>
      </c>
      <c r="AH548">
        <v>1653.2825</v>
      </c>
      <c r="AI548">
        <v>1690.4847</v>
      </c>
      <c r="AJ548">
        <v>1670.3883000000001</v>
      </c>
      <c r="AK548">
        <v>1663.4272000000001</v>
      </c>
      <c r="AL548">
        <v>1824.4770000000001</v>
      </c>
      <c r="AM548">
        <v>1592.317</v>
      </c>
      <c r="AN548">
        <v>1280.4483</v>
      </c>
      <c r="AO548">
        <v>1184.3713</v>
      </c>
      <c r="AP548">
        <v>1013.9185</v>
      </c>
      <c r="AQ548">
        <v>968.59573</v>
      </c>
      <c r="AR548">
        <v>1095.6927000000001</v>
      </c>
      <c r="AS548">
        <v>1057.5536999999999</v>
      </c>
      <c r="AT548">
        <v>991.18100000000004</v>
      </c>
      <c r="AU548">
        <v>70.516048999999995</v>
      </c>
      <c r="AV548">
        <v>68.714815000000002</v>
      </c>
      <c r="AW548">
        <v>66.111110999999994</v>
      </c>
      <c r="AX548">
        <v>65.512345999999994</v>
      </c>
      <c r="AY548">
        <v>64.381480999999994</v>
      </c>
      <c r="AZ548">
        <v>63.098765</v>
      </c>
      <c r="BA548">
        <v>64.085184999999996</v>
      </c>
      <c r="BB548">
        <v>65.841975000000005</v>
      </c>
      <c r="BC548">
        <v>68.676542999999995</v>
      </c>
      <c r="BD548">
        <v>72.676542999999995</v>
      </c>
      <c r="BE548">
        <v>76.755555999999999</v>
      </c>
      <c r="BF548">
        <v>80.249382999999995</v>
      </c>
      <c r="BG548">
        <v>81.629630000000006</v>
      </c>
      <c r="BH548">
        <v>82.885185000000007</v>
      </c>
      <c r="BI548">
        <v>84.140741000000006</v>
      </c>
      <c r="BJ548">
        <v>85.258025000000004</v>
      </c>
      <c r="BK548">
        <v>86.192593000000002</v>
      </c>
      <c r="BL548">
        <v>86.350617</v>
      </c>
      <c r="BM548">
        <v>85.198764999999995</v>
      </c>
      <c r="BN548">
        <v>83.074073999999996</v>
      </c>
      <c r="BO548">
        <v>79.490122999999997</v>
      </c>
      <c r="BP548">
        <v>76.590123000000006</v>
      </c>
      <c r="BQ548">
        <v>74.649383</v>
      </c>
      <c r="BR548">
        <v>73.195061999999993</v>
      </c>
      <c r="BS548">
        <v>-212.2388</v>
      </c>
      <c r="BT548">
        <v>-193.88829999999999</v>
      </c>
      <c r="BU548">
        <v>-257.13249999999999</v>
      </c>
      <c r="BV548">
        <v>-233.6806</v>
      </c>
      <c r="BW548">
        <v>-181.66890000000001</v>
      </c>
      <c r="BX548">
        <v>-261.91860000000003</v>
      </c>
      <c r="BY548">
        <v>-71.149479999999997</v>
      </c>
      <c r="BZ548">
        <v>160.13409999999999</v>
      </c>
      <c r="CA548">
        <v>215.03</v>
      </c>
      <c r="CB548">
        <v>129.0684</v>
      </c>
      <c r="CC548">
        <v>188.6481</v>
      </c>
      <c r="CD548">
        <v>-77.096010000000007</v>
      </c>
      <c r="CE548">
        <v>-168.4538</v>
      </c>
      <c r="CF548">
        <v>-134.7987</v>
      </c>
      <c r="CG548">
        <v>-111.8098</v>
      </c>
      <c r="CH548">
        <v>-219.8039</v>
      </c>
      <c r="CI548">
        <v>106.56399999999999</v>
      </c>
      <c r="CJ548">
        <v>337.39350000000002</v>
      </c>
      <c r="CK548">
        <v>465.77510000000001</v>
      </c>
      <c r="CL548">
        <v>726.21680000000003</v>
      </c>
      <c r="CM548">
        <v>733.06349999999998</v>
      </c>
      <c r="CN548">
        <v>595.58180000000004</v>
      </c>
      <c r="CO548">
        <v>512.52980000000002</v>
      </c>
      <c r="CP548">
        <v>443.49110000000002</v>
      </c>
      <c r="CQ548">
        <v>1923.3209999999999</v>
      </c>
      <c r="CR548">
        <v>1590.5070000000001</v>
      </c>
      <c r="CS548">
        <v>1443.8920000000001</v>
      </c>
      <c r="CT548">
        <v>1220.248</v>
      </c>
      <c r="CU548">
        <v>1183.2650000000001</v>
      </c>
      <c r="CV548">
        <v>1322.575</v>
      </c>
      <c r="CW548">
        <v>1171.6030000000001</v>
      </c>
      <c r="CX548">
        <v>1121.289</v>
      </c>
      <c r="CY548">
        <v>1766.4</v>
      </c>
      <c r="CZ548">
        <v>2371.1109999999999</v>
      </c>
      <c r="DA548">
        <v>3396.3890000000001</v>
      </c>
      <c r="DB548">
        <v>3884.8180000000002</v>
      </c>
      <c r="DC548">
        <v>4068.9830000000002</v>
      </c>
      <c r="DD548">
        <v>4154.43</v>
      </c>
      <c r="DE548">
        <v>4145.2160000000003</v>
      </c>
      <c r="DF548">
        <v>4632.5150000000003</v>
      </c>
      <c r="DG548">
        <v>5175.741</v>
      </c>
      <c r="DH548">
        <v>5402.6080000000002</v>
      </c>
      <c r="DI548">
        <v>5494.8090000000002</v>
      </c>
      <c r="DJ548">
        <v>5871.4560000000001</v>
      </c>
      <c r="DK548">
        <v>5553.3320000000003</v>
      </c>
      <c r="DL548">
        <v>5474.7209999999995</v>
      </c>
      <c r="DM548">
        <v>5377.7749999999996</v>
      </c>
      <c r="DN548">
        <v>5367.1840000000002</v>
      </c>
      <c r="DO548">
        <v>20</v>
      </c>
      <c r="DP548">
        <v>21</v>
      </c>
      <c r="DQ548">
        <v>1.074533</v>
      </c>
    </row>
    <row r="549" spans="1:122" x14ac:dyDescent="0.3">
      <c r="A549" t="str">
        <f t="shared" si="8"/>
        <v>AutoDR-Yes_All CBP_44740</v>
      </c>
      <c r="B549" t="s">
        <v>61</v>
      </c>
      <c r="C549" t="s">
        <v>298</v>
      </c>
      <c r="D549" t="s">
        <v>60</v>
      </c>
      <c r="E549" t="s">
        <v>60</v>
      </c>
      <c r="F549" t="s">
        <v>60</v>
      </c>
      <c r="G549" t="s">
        <v>60</v>
      </c>
      <c r="H549" t="s">
        <v>97</v>
      </c>
      <c r="I549" t="s">
        <v>60</v>
      </c>
      <c r="J549" t="s">
        <v>60</v>
      </c>
      <c r="K549" t="s">
        <v>190</v>
      </c>
      <c r="L549" s="10">
        <v>44740</v>
      </c>
      <c r="M549">
        <v>20</v>
      </c>
      <c r="N549">
        <v>21</v>
      </c>
      <c r="O549" t="s">
        <v>248</v>
      </c>
      <c r="P549">
        <v>18</v>
      </c>
      <c r="Q549">
        <v>17</v>
      </c>
      <c r="R549">
        <v>1</v>
      </c>
      <c r="S549">
        <v>0</v>
      </c>
      <c r="T549">
        <v>0</v>
      </c>
      <c r="U549">
        <v>0</v>
      </c>
      <c r="V549">
        <v>0</v>
      </c>
      <c r="W549">
        <v>1045.7263</v>
      </c>
      <c r="X549">
        <v>1029.9983</v>
      </c>
      <c r="Y549">
        <v>1025.3469</v>
      </c>
      <c r="Z549">
        <v>1024.0349000000001</v>
      </c>
      <c r="AA549">
        <v>1024.7043000000001</v>
      </c>
      <c r="AB549">
        <v>1014.154</v>
      </c>
      <c r="AC549">
        <v>1025.2754</v>
      </c>
      <c r="AD549">
        <v>989.63942999999995</v>
      </c>
      <c r="AE549">
        <v>809.30742999999995</v>
      </c>
      <c r="AF549">
        <v>796.77</v>
      </c>
      <c r="AG549">
        <v>786.05885999999998</v>
      </c>
      <c r="AH549">
        <v>901.69</v>
      </c>
      <c r="AI549">
        <v>899.00099999999998</v>
      </c>
      <c r="AJ549">
        <v>914.53029000000004</v>
      </c>
      <c r="AK549">
        <v>947.70285999999999</v>
      </c>
      <c r="AL549">
        <v>962.17756999999995</v>
      </c>
      <c r="AM549">
        <v>851.37986000000001</v>
      </c>
      <c r="AN549">
        <v>878.66242999999997</v>
      </c>
      <c r="AO549">
        <v>805.37171000000001</v>
      </c>
      <c r="AP549">
        <v>560.66070999999999</v>
      </c>
      <c r="AQ549">
        <v>553.89371000000006</v>
      </c>
      <c r="AR549">
        <v>725.35056999999995</v>
      </c>
      <c r="AS549">
        <v>782.94313999999997</v>
      </c>
      <c r="AT549">
        <v>813.01643000000001</v>
      </c>
      <c r="AU549">
        <v>79.920635000000004</v>
      </c>
      <c r="AV549">
        <v>77.309523999999996</v>
      </c>
      <c r="AW549">
        <v>73.857142999999994</v>
      </c>
      <c r="AX549">
        <v>72.912698000000006</v>
      </c>
      <c r="AY549">
        <v>71.230159</v>
      </c>
      <c r="AZ549">
        <v>69.857142999999994</v>
      </c>
      <c r="BA549">
        <v>70.944444000000004</v>
      </c>
      <c r="BB549">
        <v>73.428571000000005</v>
      </c>
      <c r="BC549">
        <v>77.777777999999998</v>
      </c>
      <c r="BD549">
        <v>82.063491999999997</v>
      </c>
      <c r="BE549">
        <v>86.190476000000004</v>
      </c>
      <c r="BF549">
        <v>89.317459999999997</v>
      </c>
      <c r="BG549">
        <v>91.904762000000005</v>
      </c>
      <c r="BH549">
        <v>94.150794000000005</v>
      </c>
      <c r="BI549">
        <v>96.396825000000007</v>
      </c>
      <c r="BJ549">
        <v>98.230159</v>
      </c>
      <c r="BK549">
        <v>98.476190000000003</v>
      </c>
      <c r="BL549">
        <v>98.412698000000006</v>
      </c>
      <c r="BM549">
        <v>97.436508000000003</v>
      </c>
      <c r="BN549">
        <v>94.650794000000005</v>
      </c>
      <c r="BO549">
        <v>89.341269999999994</v>
      </c>
      <c r="BP549">
        <v>84.936508000000003</v>
      </c>
      <c r="BQ549">
        <v>82.873016000000007</v>
      </c>
      <c r="BR549">
        <v>81.396825000000007</v>
      </c>
      <c r="BS549">
        <v>-86.790350000000004</v>
      </c>
      <c r="BT549">
        <v>-78.857600000000005</v>
      </c>
      <c r="BU549">
        <v>-89.316410000000005</v>
      </c>
      <c r="BV549">
        <v>-85.455609999999993</v>
      </c>
      <c r="BW549">
        <v>-79.877430000000004</v>
      </c>
      <c r="BX549">
        <v>-76.64716</v>
      </c>
      <c r="BY549">
        <v>-72.607659999999996</v>
      </c>
      <c r="BZ549">
        <v>-37.146720000000002</v>
      </c>
      <c r="CA549">
        <v>130.0975</v>
      </c>
      <c r="CB549">
        <v>139.21029999999999</v>
      </c>
      <c r="CC549">
        <v>162.3733</v>
      </c>
      <c r="CD549">
        <v>21.017410000000002</v>
      </c>
      <c r="CE549">
        <v>-37.467129999999997</v>
      </c>
      <c r="CF549">
        <v>-18.019909999999999</v>
      </c>
      <c r="CG549">
        <v>-32.253010000000003</v>
      </c>
      <c r="CH549">
        <v>-31.036899999999999</v>
      </c>
      <c r="CI549">
        <v>93.231350000000006</v>
      </c>
      <c r="CJ549">
        <v>114.5847</v>
      </c>
      <c r="CK549">
        <v>271.69650000000001</v>
      </c>
      <c r="CL549">
        <v>614.96579999999994</v>
      </c>
      <c r="CM549">
        <v>583.95439999999996</v>
      </c>
      <c r="CN549">
        <v>386.14210000000003</v>
      </c>
      <c r="CO549">
        <v>265.18959999999998</v>
      </c>
      <c r="CP549">
        <v>217.48339999999999</v>
      </c>
      <c r="CQ549">
        <v>451.31869999999998</v>
      </c>
      <c r="CR549">
        <v>448.27760000000001</v>
      </c>
      <c r="CS549">
        <v>439.52820000000003</v>
      </c>
      <c r="CT549">
        <v>427.09210000000002</v>
      </c>
      <c r="CU549">
        <v>414.3272</v>
      </c>
      <c r="CV549">
        <v>392.50200000000001</v>
      </c>
      <c r="CW549">
        <v>359.24220000000003</v>
      </c>
      <c r="CX549">
        <v>237.93690000000001</v>
      </c>
      <c r="CY549">
        <v>612.16859999999997</v>
      </c>
      <c r="CZ549">
        <v>864.98620000000005</v>
      </c>
      <c r="DA549">
        <v>901.54639999999995</v>
      </c>
      <c r="DB549">
        <v>982.38789999999995</v>
      </c>
      <c r="DC549">
        <v>917.02940000000001</v>
      </c>
      <c r="DD549">
        <v>898.94970000000001</v>
      </c>
      <c r="DE549">
        <v>965.09249999999997</v>
      </c>
      <c r="DF549">
        <v>1069.5619999999999</v>
      </c>
      <c r="DG549">
        <v>1172.568</v>
      </c>
      <c r="DH549">
        <v>1375.6569999999999</v>
      </c>
      <c r="DI549">
        <v>1532.2670000000001</v>
      </c>
      <c r="DJ549">
        <v>1592.8320000000001</v>
      </c>
      <c r="DK549">
        <v>1780.34</v>
      </c>
      <c r="DL549">
        <v>1826.258</v>
      </c>
      <c r="DM549">
        <v>1818.8630000000001</v>
      </c>
      <c r="DN549">
        <v>1925.6079999999999</v>
      </c>
      <c r="DO549">
        <v>20</v>
      </c>
      <c r="DP549">
        <v>21</v>
      </c>
      <c r="DQ549">
        <v>0.6917143</v>
      </c>
    </row>
    <row r="550" spans="1:122" x14ac:dyDescent="0.3">
      <c r="A550" t="str">
        <f t="shared" si="8"/>
        <v>OtherDR-No_All CBP_44740</v>
      </c>
      <c r="B550" t="s">
        <v>61</v>
      </c>
      <c r="C550" t="s">
        <v>299</v>
      </c>
      <c r="D550" t="s">
        <v>60</v>
      </c>
      <c r="E550" t="s">
        <v>60</v>
      </c>
      <c r="F550" t="s">
        <v>60</v>
      </c>
      <c r="G550" t="s">
        <v>60</v>
      </c>
      <c r="H550" t="s">
        <v>60</v>
      </c>
      <c r="I550" t="s">
        <v>96</v>
      </c>
      <c r="J550" t="s">
        <v>60</v>
      </c>
      <c r="K550" t="s">
        <v>190</v>
      </c>
      <c r="L550" s="10">
        <v>44740</v>
      </c>
      <c r="M550">
        <v>20</v>
      </c>
      <c r="N550">
        <v>21</v>
      </c>
      <c r="O550" t="s">
        <v>248</v>
      </c>
      <c r="P550">
        <v>97</v>
      </c>
      <c r="Q550">
        <v>96</v>
      </c>
      <c r="R550">
        <v>1</v>
      </c>
      <c r="S550">
        <v>0</v>
      </c>
      <c r="T550">
        <v>0</v>
      </c>
      <c r="U550">
        <v>0</v>
      </c>
      <c r="V550">
        <v>0</v>
      </c>
      <c r="W550">
        <v>5289.1484</v>
      </c>
      <c r="X550">
        <v>5051.5108</v>
      </c>
      <c r="Y550">
        <v>5068.0195999999996</v>
      </c>
      <c r="Z550">
        <v>4955.6764000000003</v>
      </c>
      <c r="AA550">
        <v>5069.6881999999996</v>
      </c>
      <c r="AB550">
        <v>5537.8148000000001</v>
      </c>
      <c r="AC550">
        <v>5952.3105999999998</v>
      </c>
      <c r="AD550">
        <v>6337.2412000000004</v>
      </c>
      <c r="AE550">
        <v>6870.6581999999999</v>
      </c>
      <c r="AF550">
        <v>7335.3548000000001</v>
      </c>
      <c r="AG550">
        <v>7716.3477999999996</v>
      </c>
      <c r="AH550">
        <v>8251.0092000000004</v>
      </c>
      <c r="AI550">
        <v>8479.3125</v>
      </c>
      <c r="AJ550">
        <v>8617.6638000000003</v>
      </c>
      <c r="AK550">
        <v>8463.7491000000009</v>
      </c>
      <c r="AL550">
        <v>8781.4182999999994</v>
      </c>
      <c r="AM550">
        <v>8528.6826999999994</v>
      </c>
      <c r="AN550">
        <v>8153.6367</v>
      </c>
      <c r="AO550">
        <v>7586.7226000000001</v>
      </c>
      <c r="AP550">
        <v>6716.2394000000004</v>
      </c>
      <c r="AQ550">
        <v>6252.3579</v>
      </c>
      <c r="AR550">
        <v>6063.5658999999996</v>
      </c>
      <c r="AS550">
        <v>5457.6445999999996</v>
      </c>
      <c r="AT550">
        <v>4669.0713999999998</v>
      </c>
      <c r="AU550">
        <v>70.081746999999993</v>
      </c>
      <c r="AV550">
        <v>68.500969999999995</v>
      </c>
      <c r="AW550">
        <v>66.57732</v>
      </c>
      <c r="AX550">
        <v>65.623589999999993</v>
      </c>
      <c r="AY550">
        <v>64.504973000000007</v>
      </c>
      <c r="AZ550">
        <v>63.416980000000002</v>
      </c>
      <c r="BA550">
        <v>64.082534999999993</v>
      </c>
      <c r="BB550">
        <v>66.755972999999997</v>
      </c>
      <c r="BC550">
        <v>70.985445999999996</v>
      </c>
      <c r="BD550">
        <v>75.762523000000002</v>
      </c>
      <c r="BE550">
        <v>79.950272999999996</v>
      </c>
      <c r="BF550">
        <v>84.045482000000007</v>
      </c>
      <c r="BG550">
        <v>86.784717999999998</v>
      </c>
      <c r="BH550">
        <v>88.669314999999997</v>
      </c>
      <c r="BI550">
        <v>90.564341999999996</v>
      </c>
      <c r="BJ550">
        <v>91.463250000000002</v>
      </c>
      <c r="BK550">
        <v>91.316554999999994</v>
      </c>
      <c r="BL550">
        <v>90.372589000000005</v>
      </c>
      <c r="BM550">
        <v>88.099394000000004</v>
      </c>
      <c r="BN550">
        <v>84.624135999999993</v>
      </c>
      <c r="BO550">
        <v>79.473560000000006</v>
      </c>
      <c r="BP550">
        <v>75.547241</v>
      </c>
      <c r="BQ550">
        <v>73.416859000000002</v>
      </c>
      <c r="BR550">
        <v>71.566767999999996</v>
      </c>
      <c r="BS550">
        <v>-65.881420000000006</v>
      </c>
      <c r="BT550">
        <v>97.144850000000005</v>
      </c>
      <c r="BU550">
        <v>31.264880000000002</v>
      </c>
      <c r="BV550">
        <v>117.721</v>
      </c>
      <c r="BW550">
        <v>12.40523</v>
      </c>
      <c r="BX550">
        <v>-152.4641</v>
      </c>
      <c r="BY550">
        <v>-33.30827</v>
      </c>
      <c r="BZ550">
        <v>166.6833</v>
      </c>
      <c r="CA550">
        <v>-16.06146</v>
      </c>
      <c r="CB550">
        <v>14.4901</v>
      </c>
      <c r="CC550">
        <v>42.241210000000002</v>
      </c>
      <c r="CD550">
        <v>-307.97550000000001</v>
      </c>
      <c r="CE550">
        <v>-349.53919999999999</v>
      </c>
      <c r="CF550">
        <v>-367.91800000000001</v>
      </c>
      <c r="CG550">
        <v>-93.878919999999994</v>
      </c>
      <c r="CH550">
        <v>-376.815</v>
      </c>
      <c r="CI550">
        <v>-14.640750000000001</v>
      </c>
      <c r="CJ550">
        <v>269.65660000000003</v>
      </c>
      <c r="CK550">
        <v>899.83489999999995</v>
      </c>
      <c r="CL550">
        <v>1720.306</v>
      </c>
      <c r="CM550">
        <v>1703.8710000000001</v>
      </c>
      <c r="CN550">
        <v>849.82349999999997</v>
      </c>
      <c r="CO550">
        <v>548.37300000000005</v>
      </c>
      <c r="CP550">
        <v>930.1454</v>
      </c>
      <c r="CQ550">
        <v>5996.34</v>
      </c>
      <c r="CR550">
        <v>5252.5860000000002</v>
      </c>
      <c r="CS550">
        <v>4781.2690000000002</v>
      </c>
      <c r="CT550">
        <v>3557.373</v>
      </c>
      <c r="CU550">
        <v>3044.6030000000001</v>
      </c>
      <c r="CV550">
        <v>2794.9090000000001</v>
      </c>
      <c r="CW550">
        <v>2274.3960000000002</v>
      </c>
      <c r="CX550">
        <v>2041.943</v>
      </c>
      <c r="CY550">
        <v>3763.5790000000002</v>
      </c>
      <c r="CZ550">
        <v>5770.68</v>
      </c>
      <c r="DA550">
        <v>6699.6239999999998</v>
      </c>
      <c r="DB550">
        <v>8250.0149999999994</v>
      </c>
      <c r="DC550">
        <v>8480.1219999999994</v>
      </c>
      <c r="DD550">
        <v>7900.2749999999996</v>
      </c>
      <c r="DE550">
        <v>7457.08</v>
      </c>
      <c r="DF550">
        <v>8464.9699999999993</v>
      </c>
      <c r="DG550">
        <v>8704.6589999999997</v>
      </c>
      <c r="DH550">
        <v>8581.2150000000001</v>
      </c>
      <c r="DI550">
        <v>9074.8389999999999</v>
      </c>
      <c r="DJ550">
        <v>10131.379999999999</v>
      </c>
      <c r="DK550">
        <v>8849.7279999999992</v>
      </c>
      <c r="DL550">
        <v>8285</v>
      </c>
      <c r="DM550">
        <v>8333.8089999999993</v>
      </c>
      <c r="DN550">
        <v>9114.5360000000001</v>
      </c>
      <c r="DO550">
        <v>20</v>
      </c>
      <c r="DP550">
        <v>21</v>
      </c>
      <c r="DQ550">
        <v>0.61641179999999995</v>
      </c>
    </row>
    <row r="551" spans="1:122" x14ac:dyDescent="0.3">
      <c r="A551" t="str">
        <f t="shared" si="8"/>
        <v>Size_Grp-Below 20 kW_All CBP_44740</v>
      </c>
      <c r="B551" t="s">
        <v>61</v>
      </c>
      <c r="C551" t="s">
        <v>246</v>
      </c>
      <c r="D551" t="s">
        <v>60</v>
      </c>
      <c r="E551" t="s">
        <v>60</v>
      </c>
      <c r="F551" t="s">
        <v>60</v>
      </c>
      <c r="G551" t="s">
        <v>60</v>
      </c>
      <c r="H551" t="s">
        <v>60</v>
      </c>
      <c r="I551" t="s">
        <v>60</v>
      </c>
      <c r="J551" t="s">
        <v>247</v>
      </c>
      <c r="K551" t="s">
        <v>190</v>
      </c>
      <c r="L551" s="10">
        <v>44740</v>
      </c>
      <c r="M551">
        <v>20</v>
      </c>
      <c r="N551">
        <v>21</v>
      </c>
      <c r="O551" t="s">
        <v>248</v>
      </c>
      <c r="P551">
        <v>3</v>
      </c>
      <c r="Q551">
        <v>3</v>
      </c>
      <c r="R551">
        <v>1</v>
      </c>
      <c r="S551">
        <v>0</v>
      </c>
      <c r="T551">
        <v>1</v>
      </c>
      <c r="U551">
        <v>0</v>
      </c>
      <c r="V551">
        <v>1</v>
      </c>
      <c r="AU551">
        <v>75.666667000000004</v>
      </c>
      <c r="AV551">
        <v>73.666667000000004</v>
      </c>
      <c r="AW551">
        <v>71.333332999999996</v>
      </c>
      <c r="AX551">
        <v>70.166667000000004</v>
      </c>
      <c r="AY551">
        <v>68.333332999999996</v>
      </c>
      <c r="AZ551">
        <v>67.166667000000004</v>
      </c>
      <c r="BA551">
        <v>68</v>
      </c>
      <c r="BB551">
        <v>70.5</v>
      </c>
      <c r="BC551">
        <v>74.833332999999996</v>
      </c>
      <c r="BD551">
        <v>80</v>
      </c>
      <c r="BE551">
        <v>84.5</v>
      </c>
      <c r="BF551">
        <v>88.833332999999996</v>
      </c>
      <c r="BG551">
        <v>92.666667000000004</v>
      </c>
      <c r="BH551">
        <v>95.166667000000004</v>
      </c>
      <c r="BI551">
        <v>97.833332999999996</v>
      </c>
      <c r="BJ551">
        <v>99.5</v>
      </c>
      <c r="BK551">
        <v>99.833332999999996</v>
      </c>
      <c r="BL551">
        <v>99.333332999999996</v>
      </c>
      <c r="BM551">
        <v>96.833332999999996</v>
      </c>
      <c r="BN551">
        <v>92.666667000000004</v>
      </c>
      <c r="BO551">
        <v>86.833332999999996</v>
      </c>
      <c r="BP551">
        <v>82</v>
      </c>
      <c r="BQ551">
        <v>79</v>
      </c>
      <c r="BR551">
        <v>77.166667000000004</v>
      </c>
      <c r="DO551">
        <v>20</v>
      </c>
      <c r="DP551">
        <v>21</v>
      </c>
    </row>
    <row r="552" spans="1:122" x14ac:dyDescent="0.3">
      <c r="A552" t="str">
        <f t="shared" si="8"/>
        <v>Size_Grp-200 kW and above_All CBP_44740</v>
      </c>
      <c r="B552" t="s">
        <v>61</v>
      </c>
      <c r="C552" t="s">
        <v>199</v>
      </c>
      <c r="D552" t="s">
        <v>60</v>
      </c>
      <c r="E552" t="s">
        <v>60</v>
      </c>
      <c r="F552" t="s">
        <v>60</v>
      </c>
      <c r="G552" t="s">
        <v>60</v>
      </c>
      <c r="H552" t="s">
        <v>60</v>
      </c>
      <c r="I552" t="s">
        <v>60</v>
      </c>
      <c r="J552" t="s">
        <v>101</v>
      </c>
      <c r="K552" t="s">
        <v>190</v>
      </c>
      <c r="L552" s="10">
        <v>44740</v>
      </c>
      <c r="M552">
        <v>20</v>
      </c>
      <c r="N552">
        <v>21</v>
      </c>
      <c r="O552" t="s">
        <v>248</v>
      </c>
      <c r="P552">
        <v>11</v>
      </c>
      <c r="Q552">
        <v>11</v>
      </c>
      <c r="R552">
        <v>1</v>
      </c>
      <c r="S552">
        <v>0</v>
      </c>
      <c r="T552">
        <v>1</v>
      </c>
      <c r="U552">
        <v>0</v>
      </c>
      <c r="V552">
        <v>1</v>
      </c>
      <c r="AU552">
        <v>72.045455000000004</v>
      </c>
      <c r="AV552">
        <v>70.363636</v>
      </c>
      <c r="AW552">
        <v>68.136364</v>
      </c>
      <c r="AX552">
        <v>66.727272999999997</v>
      </c>
      <c r="AY552">
        <v>65.636364</v>
      </c>
      <c r="AZ552">
        <v>64.545455000000004</v>
      </c>
      <c r="BA552">
        <v>65.272727000000003</v>
      </c>
      <c r="BB552">
        <v>68.363636</v>
      </c>
      <c r="BC552">
        <v>73</v>
      </c>
      <c r="BD552">
        <v>78.045455000000004</v>
      </c>
      <c r="BE552">
        <v>82.227272999999997</v>
      </c>
      <c r="BF552">
        <v>86.318181999999993</v>
      </c>
      <c r="BG552">
        <v>89</v>
      </c>
      <c r="BH552">
        <v>91.045455000000004</v>
      </c>
      <c r="BI552">
        <v>92.5</v>
      </c>
      <c r="BJ552">
        <v>93</v>
      </c>
      <c r="BK552">
        <v>92.227272999999997</v>
      </c>
      <c r="BL552">
        <v>91.5</v>
      </c>
      <c r="BM552">
        <v>89.772727000000003</v>
      </c>
      <c r="BN552">
        <v>86.363636</v>
      </c>
      <c r="BO552">
        <v>81.181818000000007</v>
      </c>
      <c r="BP552">
        <v>77.409091000000004</v>
      </c>
      <c r="BQ552">
        <v>75.363636</v>
      </c>
      <c r="BR552">
        <v>73.545455000000004</v>
      </c>
      <c r="DO552">
        <v>20</v>
      </c>
      <c r="DP552">
        <v>21</v>
      </c>
    </row>
    <row r="553" spans="1:122" x14ac:dyDescent="0.3">
      <c r="A553" t="str">
        <f t="shared" si="8"/>
        <v>AutoDR-No_All CBP_44740</v>
      </c>
      <c r="B553" t="s">
        <v>61</v>
      </c>
      <c r="C553" t="s">
        <v>297</v>
      </c>
      <c r="D553" t="s">
        <v>60</v>
      </c>
      <c r="E553" t="s">
        <v>60</v>
      </c>
      <c r="F553" t="s">
        <v>60</v>
      </c>
      <c r="G553" t="s">
        <v>60</v>
      </c>
      <c r="H553" t="s">
        <v>96</v>
      </c>
      <c r="I553" t="s">
        <v>60</v>
      </c>
      <c r="J553" t="s">
        <v>60</v>
      </c>
      <c r="K553" t="s">
        <v>190</v>
      </c>
      <c r="L553" s="10">
        <v>44740</v>
      </c>
      <c r="M553">
        <v>20</v>
      </c>
      <c r="N553">
        <v>21</v>
      </c>
      <c r="O553" t="s">
        <v>248</v>
      </c>
      <c r="P553">
        <v>79</v>
      </c>
      <c r="Q553">
        <v>79</v>
      </c>
      <c r="R553">
        <v>1</v>
      </c>
      <c r="S553">
        <v>0</v>
      </c>
      <c r="T553">
        <v>0</v>
      </c>
      <c r="U553">
        <v>0</v>
      </c>
      <c r="V553">
        <v>0</v>
      </c>
      <c r="W553">
        <v>4248.473</v>
      </c>
      <c r="X553">
        <v>4027.366</v>
      </c>
      <c r="Y553">
        <v>4047.761</v>
      </c>
      <c r="Z553">
        <v>3937.873</v>
      </c>
      <c r="AA553">
        <v>4049.944</v>
      </c>
      <c r="AB553">
        <v>4521.8620000000001</v>
      </c>
      <c r="AC553">
        <v>4922.2669999999998</v>
      </c>
      <c r="AD553">
        <v>5340.8130000000001</v>
      </c>
      <c r="AE553">
        <v>6049.4709999999995</v>
      </c>
      <c r="AF553">
        <v>6526.8050000000003</v>
      </c>
      <c r="AG553">
        <v>6914.991</v>
      </c>
      <c r="AH553">
        <v>7332.7560000000003</v>
      </c>
      <c r="AI553">
        <v>7562.8130000000001</v>
      </c>
      <c r="AJ553">
        <v>7685.9040000000005</v>
      </c>
      <c r="AK553">
        <v>7504.4459999999999</v>
      </c>
      <c r="AL553">
        <v>7805.5079999999998</v>
      </c>
      <c r="AM553">
        <v>7663.0079999999998</v>
      </c>
      <c r="AN553">
        <v>7265.018</v>
      </c>
      <c r="AO553">
        <v>6773.4650000000001</v>
      </c>
      <c r="AP553">
        <v>6147.5320000000002</v>
      </c>
      <c r="AQ553">
        <v>5694.9440000000004</v>
      </c>
      <c r="AR553">
        <v>5337.3819999999996</v>
      </c>
      <c r="AS553">
        <v>4676.0929999999998</v>
      </c>
      <c r="AT553">
        <v>3864.8209999999999</v>
      </c>
      <c r="AU553">
        <v>67.936708999999993</v>
      </c>
      <c r="AV553">
        <v>66.588607999999994</v>
      </c>
      <c r="AW553">
        <v>65.006328999999994</v>
      </c>
      <c r="AX553">
        <v>64.044303999999997</v>
      </c>
      <c r="AY553">
        <v>63.050632999999998</v>
      </c>
      <c r="AZ553">
        <v>62.025315999999997</v>
      </c>
      <c r="BA553">
        <v>62.594937000000002</v>
      </c>
      <c r="BB553">
        <v>65.322784999999996</v>
      </c>
      <c r="BC553">
        <v>69.531645999999995</v>
      </c>
      <c r="BD553">
        <v>74.417721999999998</v>
      </c>
      <c r="BE553">
        <v>78.620253000000005</v>
      </c>
      <c r="BF553">
        <v>82.924051000000006</v>
      </c>
      <c r="BG553">
        <v>85.689873000000006</v>
      </c>
      <c r="BH553">
        <v>87.493671000000006</v>
      </c>
      <c r="BI553">
        <v>89.310126999999994</v>
      </c>
      <c r="BJ553">
        <v>90</v>
      </c>
      <c r="BK553">
        <v>89.765822999999997</v>
      </c>
      <c r="BL553">
        <v>88.632911000000007</v>
      </c>
      <c r="BM553">
        <v>86.075948999999994</v>
      </c>
      <c r="BN553">
        <v>82.449366999999995</v>
      </c>
      <c r="BO553">
        <v>77.335442999999998</v>
      </c>
      <c r="BP553">
        <v>73.512658000000002</v>
      </c>
      <c r="BQ553">
        <v>71.367089000000007</v>
      </c>
      <c r="BR553">
        <v>69.43038</v>
      </c>
      <c r="BS553">
        <v>19.868569999999998</v>
      </c>
      <c r="BT553">
        <v>173.9956</v>
      </c>
      <c r="BU553">
        <v>117.95489999999999</v>
      </c>
      <c r="BV553">
        <v>199.02449999999999</v>
      </c>
      <c r="BW553">
        <v>89.999340000000004</v>
      </c>
      <c r="BX553">
        <v>-75.387060000000005</v>
      </c>
      <c r="BY553">
        <v>38.448720000000002</v>
      </c>
      <c r="BZ553">
        <v>201.18219999999999</v>
      </c>
      <c r="CA553">
        <v>-143.44470000000001</v>
      </c>
      <c r="CB553">
        <v>-121.9588</v>
      </c>
      <c r="CC553">
        <v>-115.3784</v>
      </c>
      <c r="CD553">
        <v>-323.22840000000002</v>
      </c>
      <c r="CE553">
        <v>-306.22210000000001</v>
      </c>
      <c r="CF553">
        <v>-342.24560000000002</v>
      </c>
      <c r="CG553">
        <v>-58.870469999999997</v>
      </c>
      <c r="CH553">
        <v>-342.9314</v>
      </c>
      <c r="CI553">
        <v>-106.65089999999999</v>
      </c>
      <c r="CJ553">
        <v>152.88220000000001</v>
      </c>
      <c r="CK553">
        <v>622.18700000000001</v>
      </c>
      <c r="CL553">
        <v>1098.6369999999999</v>
      </c>
      <c r="CM553">
        <v>1110.2460000000001</v>
      </c>
      <c r="CN553">
        <v>456.44690000000003</v>
      </c>
      <c r="CO553">
        <v>278.30540000000002</v>
      </c>
      <c r="CP553">
        <v>704.63250000000005</v>
      </c>
      <c r="CQ553">
        <v>5447.1310000000003</v>
      </c>
      <c r="CR553">
        <v>4723.4319999999998</v>
      </c>
      <c r="CS553">
        <v>4265.9449999999997</v>
      </c>
      <c r="CT553">
        <v>3082.585</v>
      </c>
      <c r="CU553">
        <v>2594.0720000000001</v>
      </c>
      <c r="CV553">
        <v>2371.6950000000002</v>
      </c>
      <c r="CW553">
        <v>1890.779</v>
      </c>
      <c r="CX553">
        <v>1783.0170000000001</v>
      </c>
      <c r="CY553">
        <v>3103.6350000000002</v>
      </c>
      <c r="CZ553">
        <v>4822.1509999999998</v>
      </c>
      <c r="DA553">
        <v>5694.2150000000001</v>
      </c>
      <c r="DB553">
        <v>7130.1210000000001</v>
      </c>
      <c r="DC553">
        <v>7420.5659999999998</v>
      </c>
      <c r="DD553">
        <v>6873.9949999999999</v>
      </c>
      <c r="DE553">
        <v>6385.6450000000004</v>
      </c>
      <c r="DF553">
        <v>7301.5230000000001</v>
      </c>
      <c r="DG553">
        <v>7440.442</v>
      </c>
      <c r="DH553">
        <v>7125.1980000000003</v>
      </c>
      <c r="DI553">
        <v>7456.6570000000002</v>
      </c>
      <c r="DJ553">
        <v>8433.1049999999996</v>
      </c>
      <c r="DK553">
        <v>6999.33</v>
      </c>
      <c r="DL553">
        <v>6402.4189999999999</v>
      </c>
      <c r="DM553">
        <v>6458.0829999999996</v>
      </c>
      <c r="DN553">
        <v>7116.7629999999999</v>
      </c>
      <c r="DO553">
        <v>20</v>
      </c>
      <c r="DP553">
        <v>21</v>
      </c>
      <c r="DQ553">
        <v>0.60965389999999997</v>
      </c>
    </row>
    <row r="554" spans="1:122" x14ac:dyDescent="0.3">
      <c r="A554" t="str">
        <f t="shared" si="8"/>
        <v>sublap_id-SLAP_PGNP_All CBP_44740</v>
      </c>
      <c r="B554" t="s">
        <v>61</v>
      </c>
      <c r="C554" t="s">
        <v>272</v>
      </c>
      <c r="D554" t="s">
        <v>60</v>
      </c>
      <c r="E554" t="s">
        <v>273</v>
      </c>
      <c r="F554" t="s">
        <v>60</v>
      </c>
      <c r="G554" t="s">
        <v>60</v>
      </c>
      <c r="H554" t="s">
        <v>60</v>
      </c>
      <c r="I554" t="s">
        <v>60</v>
      </c>
      <c r="J554" t="s">
        <v>60</v>
      </c>
      <c r="K554" t="s">
        <v>190</v>
      </c>
      <c r="L554" s="10">
        <v>44740</v>
      </c>
      <c r="M554">
        <v>20</v>
      </c>
      <c r="N554">
        <v>21</v>
      </c>
      <c r="O554" t="s">
        <v>248</v>
      </c>
      <c r="P554">
        <v>29</v>
      </c>
      <c r="Q554">
        <v>29</v>
      </c>
      <c r="R554">
        <v>1</v>
      </c>
      <c r="S554">
        <v>0</v>
      </c>
      <c r="T554">
        <v>0</v>
      </c>
      <c r="U554">
        <v>0</v>
      </c>
      <c r="V554">
        <v>0</v>
      </c>
      <c r="W554">
        <v>1005.204</v>
      </c>
      <c r="X554">
        <v>1006.133</v>
      </c>
      <c r="Y554">
        <v>993.16099999999994</v>
      </c>
      <c r="Z554">
        <v>997.31600000000003</v>
      </c>
      <c r="AA554">
        <v>1105.7429999999999</v>
      </c>
      <c r="AB554">
        <v>1343.818</v>
      </c>
      <c r="AC554">
        <v>1384.98</v>
      </c>
      <c r="AD554">
        <v>1308.7539999999999</v>
      </c>
      <c r="AE554">
        <v>1108.7429999999999</v>
      </c>
      <c r="AF554">
        <v>1255.8440000000001</v>
      </c>
      <c r="AG554">
        <v>1328.99</v>
      </c>
      <c r="AH554">
        <v>1457.05</v>
      </c>
      <c r="AI554">
        <v>1484.5319999999999</v>
      </c>
      <c r="AJ554">
        <v>1512.569</v>
      </c>
      <c r="AK554">
        <v>1568.367</v>
      </c>
      <c r="AL554">
        <v>1602.2950000000001</v>
      </c>
      <c r="AM554">
        <v>1540.7380000000001</v>
      </c>
      <c r="AN554">
        <v>1620.68</v>
      </c>
      <c r="AO554">
        <v>1579.2840000000001</v>
      </c>
      <c r="AP554">
        <v>1176.4459999999999</v>
      </c>
      <c r="AQ554">
        <v>1115.1980000000001</v>
      </c>
      <c r="AR554">
        <v>811.46600000000001</v>
      </c>
      <c r="AS554">
        <v>670.22400000000005</v>
      </c>
      <c r="AT554">
        <v>658.53</v>
      </c>
      <c r="AU554">
        <v>77.017240999999999</v>
      </c>
      <c r="AV554">
        <v>74.465517000000006</v>
      </c>
      <c r="AW554">
        <v>71.293103000000002</v>
      </c>
      <c r="AX554">
        <v>70.310344999999998</v>
      </c>
      <c r="AY554">
        <v>68.793103000000002</v>
      </c>
      <c r="AZ554">
        <v>67.586207000000002</v>
      </c>
      <c r="BA554">
        <v>68.896552</v>
      </c>
      <c r="BB554">
        <v>70.758621000000005</v>
      </c>
      <c r="BC554">
        <v>74.948276000000007</v>
      </c>
      <c r="BD554">
        <v>79.568966000000003</v>
      </c>
      <c r="BE554">
        <v>83.931033999999997</v>
      </c>
      <c r="BF554">
        <v>88.051723999999993</v>
      </c>
      <c r="BG554">
        <v>91.379310000000004</v>
      </c>
      <c r="BH554">
        <v>93.862069000000005</v>
      </c>
      <c r="BI554">
        <v>95.982759000000001</v>
      </c>
      <c r="BJ554">
        <v>97.327585999999997</v>
      </c>
      <c r="BK554">
        <v>96.982759000000001</v>
      </c>
      <c r="BL554">
        <v>96.103448</v>
      </c>
      <c r="BM554">
        <v>94.482759000000001</v>
      </c>
      <c r="BN554">
        <v>91.034482999999994</v>
      </c>
      <c r="BO554">
        <v>85.551723999999993</v>
      </c>
      <c r="BP554">
        <v>81.465517000000006</v>
      </c>
      <c r="BQ554">
        <v>79.137930999999995</v>
      </c>
      <c r="BR554">
        <v>77.982759000000001</v>
      </c>
      <c r="BS554">
        <v>-142.76140000000001</v>
      </c>
      <c r="BT554">
        <v>-148.02420000000001</v>
      </c>
      <c r="BU554">
        <v>-144.20169999999999</v>
      </c>
      <c r="BV554">
        <v>-144.89769999999999</v>
      </c>
      <c r="BW554">
        <v>-205.55029999999999</v>
      </c>
      <c r="BX554">
        <v>-249.4102</v>
      </c>
      <c r="BY554">
        <v>-130.36760000000001</v>
      </c>
      <c r="BZ554">
        <v>73.570149999999998</v>
      </c>
      <c r="CA554">
        <v>277.62990000000002</v>
      </c>
      <c r="CB554">
        <v>236.2979</v>
      </c>
      <c r="CC554">
        <v>258.22070000000002</v>
      </c>
      <c r="CD554">
        <v>76.385670000000005</v>
      </c>
      <c r="CE554">
        <v>-2.765266</v>
      </c>
      <c r="CF554">
        <v>14.692780000000001</v>
      </c>
      <c r="CG554">
        <v>2.7049240000000001</v>
      </c>
      <c r="CH554">
        <v>55.834780000000002</v>
      </c>
      <c r="CI554">
        <v>159.80680000000001</v>
      </c>
      <c r="CJ554">
        <v>199.94800000000001</v>
      </c>
      <c r="CK554">
        <v>388.40980000000002</v>
      </c>
      <c r="CL554">
        <v>916.48130000000003</v>
      </c>
      <c r="CM554">
        <v>773.81330000000003</v>
      </c>
      <c r="CN554">
        <v>493.56459999999998</v>
      </c>
      <c r="CO554">
        <v>379.93290000000002</v>
      </c>
      <c r="CP554">
        <v>332.15809999999999</v>
      </c>
      <c r="CQ554">
        <v>415.32510000000002</v>
      </c>
      <c r="CR554">
        <v>412.46690000000001</v>
      </c>
      <c r="CS554">
        <v>425.13049999999998</v>
      </c>
      <c r="CT554">
        <v>409.65140000000002</v>
      </c>
      <c r="CU554">
        <v>455.1087</v>
      </c>
      <c r="CV554">
        <v>489.93599999999998</v>
      </c>
      <c r="CW554">
        <v>439.77949999999998</v>
      </c>
      <c r="CX554">
        <v>271.66669999999999</v>
      </c>
      <c r="CY554">
        <v>734.53819999999996</v>
      </c>
      <c r="CZ554">
        <v>945.71050000000002</v>
      </c>
      <c r="DA554">
        <v>962.10580000000004</v>
      </c>
      <c r="DB554">
        <v>981.55610000000001</v>
      </c>
      <c r="DC554">
        <v>905.71759999999995</v>
      </c>
      <c r="DD554">
        <v>900.66219999999998</v>
      </c>
      <c r="DE554">
        <v>926.9049</v>
      </c>
      <c r="DF554">
        <v>883.3424</v>
      </c>
      <c r="DG554">
        <v>943.05989999999997</v>
      </c>
      <c r="DH554">
        <v>1175.961</v>
      </c>
      <c r="DI554">
        <v>1439.115</v>
      </c>
      <c r="DJ554">
        <v>1782.4449999999999</v>
      </c>
      <c r="DK554">
        <v>1994.9069999999999</v>
      </c>
      <c r="DL554">
        <v>1875.4359999999999</v>
      </c>
      <c r="DM554">
        <v>1738.135</v>
      </c>
      <c r="DN554">
        <v>1853.4459999999999</v>
      </c>
      <c r="DO554">
        <v>20</v>
      </c>
      <c r="DP554">
        <v>21</v>
      </c>
      <c r="DQ554">
        <v>0.53800000000000003</v>
      </c>
    </row>
    <row r="555" spans="1:122" x14ac:dyDescent="0.3">
      <c r="A555" t="str">
        <f t="shared" si="8"/>
        <v>Aggregator-Enel X_Elect DA 1-4 (1PM-9PM)_44740_20-21</v>
      </c>
      <c r="B555" t="s">
        <v>61</v>
      </c>
      <c r="C555" t="s">
        <v>250</v>
      </c>
      <c r="D555" t="s">
        <v>60</v>
      </c>
      <c r="E555" t="s">
        <v>60</v>
      </c>
      <c r="F555" t="s">
        <v>251</v>
      </c>
      <c r="G555" t="s">
        <v>60</v>
      </c>
      <c r="H555" t="s">
        <v>60</v>
      </c>
      <c r="I555" t="s">
        <v>60</v>
      </c>
      <c r="J555" t="s">
        <v>60</v>
      </c>
      <c r="K555" t="s">
        <v>195</v>
      </c>
      <c r="L555" s="10">
        <v>44740</v>
      </c>
      <c r="M555">
        <v>20</v>
      </c>
      <c r="N555">
        <v>21</v>
      </c>
      <c r="O555" t="s">
        <v>248</v>
      </c>
      <c r="P555">
        <v>19</v>
      </c>
      <c r="Q555">
        <v>18</v>
      </c>
      <c r="R555">
        <v>0</v>
      </c>
      <c r="S555">
        <v>0</v>
      </c>
      <c r="T555">
        <v>0</v>
      </c>
      <c r="U555">
        <v>1</v>
      </c>
      <c r="V555">
        <v>1</v>
      </c>
      <c r="AU555">
        <v>63.194443999999997</v>
      </c>
      <c r="AV555">
        <v>62.333333000000003</v>
      </c>
      <c r="AW555">
        <v>60.833333000000003</v>
      </c>
      <c r="AX555">
        <v>59.972222000000002</v>
      </c>
      <c r="AY555">
        <v>59.361111000000001</v>
      </c>
      <c r="AZ555">
        <v>58.277777999999998</v>
      </c>
      <c r="BA555">
        <v>58.916666999999997</v>
      </c>
      <c r="BB555">
        <v>61.222222000000002</v>
      </c>
      <c r="BC555">
        <v>63.833333000000003</v>
      </c>
      <c r="BD555">
        <v>68.222222000000002</v>
      </c>
      <c r="BE555">
        <v>72.194444000000004</v>
      </c>
      <c r="BF555">
        <v>75.944444000000004</v>
      </c>
      <c r="BG555">
        <v>76.666667000000004</v>
      </c>
      <c r="BH555">
        <v>77.416667000000004</v>
      </c>
      <c r="BI555">
        <v>77.833332999999996</v>
      </c>
      <c r="BJ555">
        <v>77.861110999999994</v>
      </c>
      <c r="BK555">
        <v>78.416667000000004</v>
      </c>
      <c r="BL555">
        <v>78.472222000000002</v>
      </c>
      <c r="BM555">
        <v>76.944444000000004</v>
      </c>
      <c r="BN555">
        <v>74.805555999999996</v>
      </c>
      <c r="BO555">
        <v>72.083332999999996</v>
      </c>
      <c r="BP555">
        <v>70.027777999999998</v>
      </c>
      <c r="BQ555">
        <v>68.166667000000004</v>
      </c>
      <c r="BR555">
        <v>66.333332999999996</v>
      </c>
      <c r="DO555">
        <v>20</v>
      </c>
      <c r="DP555">
        <v>21</v>
      </c>
    </row>
    <row r="556" spans="1:122" x14ac:dyDescent="0.3">
      <c r="A556" t="str">
        <f t="shared" si="8"/>
        <v>Industry_Type-4. Retail stores_Elect DA 1-4 (1PM-9PM)_44740_20-21</v>
      </c>
      <c r="B556" t="s">
        <v>61</v>
      </c>
      <c r="C556" t="s">
        <v>196</v>
      </c>
      <c r="D556" t="s">
        <v>60</v>
      </c>
      <c r="E556" t="s">
        <v>60</v>
      </c>
      <c r="F556" t="s">
        <v>60</v>
      </c>
      <c r="G556" t="s">
        <v>33</v>
      </c>
      <c r="H556" t="s">
        <v>60</v>
      </c>
      <c r="I556" t="s">
        <v>60</v>
      </c>
      <c r="J556" t="s">
        <v>60</v>
      </c>
      <c r="K556" t="s">
        <v>195</v>
      </c>
      <c r="L556" s="10">
        <v>44740</v>
      </c>
      <c r="M556">
        <v>20</v>
      </c>
      <c r="N556">
        <v>21</v>
      </c>
      <c r="O556" t="s">
        <v>248</v>
      </c>
      <c r="P556">
        <v>54</v>
      </c>
      <c r="Q556">
        <v>54</v>
      </c>
      <c r="R556">
        <v>0</v>
      </c>
      <c r="S556">
        <v>0</v>
      </c>
      <c r="T556">
        <v>0</v>
      </c>
      <c r="U556">
        <v>0</v>
      </c>
      <c r="V556">
        <v>0</v>
      </c>
      <c r="W556">
        <v>1677.636</v>
      </c>
      <c r="X556">
        <v>1627.377</v>
      </c>
      <c r="Y556">
        <v>1664.0930000000001</v>
      </c>
      <c r="Z556">
        <v>1641.62</v>
      </c>
      <c r="AA556">
        <v>1775.857</v>
      </c>
      <c r="AB556">
        <v>2069.5439999999999</v>
      </c>
      <c r="AC556">
        <v>2292.9279999999999</v>
      </c>
      <c r="AD556">
        <v>2584.194</v>
      </c>
      <c r="AE556">
        <v>2837.511</v>
      </c>
      <c r="AF556">
        <v>3271.9259999999999</v>
      </c>
      <c r="AG556">
        <v>3676.0940000000001</v>
      </c>
      <c r="AH556">
        <v>3903.9479999999999</v>
      </c>
      <c r="AI556">
        <v>4052.6869999999999</v>
      </c>
      <c r="AJ556">
        <v>4153.625</v>
      </c>
      <c r="AK556">
        <v>4297.9030000000002</v>
      </c>
      <c r="AL556">
        <v>4343.9579999999996</v>
      </c>
      <c r="AM556">
        <v>4331.393</v>
      </c>
      <c r="AN556">
        <v>4310.4129999999996</v>
      </c>
      <c r="AO556">
        <v>4228.01</v>
      </c>
      <c r="AP556">
        <v>3679.7550000000001</v>
      </c>
      <c r="AQ556">
        <v>3442.7179999999998</v>
      </c>
      <c r="AR556">
        <v>2718.192</v>
      </c>
      <c r="AS556">
        <v>1923.8620000000001</v>
      </c>
      <c r="AT556">
        <v>1679.701</v>
      </c>
      <c r="AU556">
        <v>69.740741</v>
      </c>
      <c r="AV556">
        <v>68.259259</v>
      </c>
      <c r="AW556">
        <v>66.694444000000004</v>
      </c>
      <c r="AX556">
        <v>65.694444000000004</v>
      </c>
      <c r="AY556">
        <v>64.731481000000002</v>
      </c>
      <c r="AZ556">
        <v>63.694443999999997</v>
      </c>
      <c r="BA556">
        <v>64.120369999999994</v>
      </c>
      <c r="BB556">
        <v>67.314814999999996</v>
      </c>
      <c r="BC556">
        <v>72.222222000000002</v>
      </c>
      <c r="BD556">
        <v>77.185185000000004</v>
      </c>
      <c r="BE556">
        <v>81.370369999999994</v>
      </c>
      <c r="BF556">
        <v>85.481481000000002</v>
      </c>
      <c r="BG556">
        <v>88.518518999999998</v>
      </c>
      <c r="BH556">
        <v>90.546295999999998</v>
      </c>
      <c r="BI556">
        <v>92.583332999999996</v>
      </c>
      <c r="BJ556">
        <v>93.259259</v>
      </c>
      <c r="BK556">
        <v>92.833332999999996</v>
      </c>
      <c r="BL556">
        <v>91.620369999999994</v>
      </c>
      <c r="BM556">
        <v>89.101851999999994</v>
      </c>
      <c r="BN556">
        <v>85.157407000000006</v>
      </c>
      <c r="BO556">
        <v>79.361110999999994</v>
      </c>
      <c r="BP556">
        <v>75.009259</v>
      </c>
      <c r="BQ556">
        <v>73.018518999999998</v>
      </c>
      <c r="BR556">
        <v>71.018518999999998</v>
      </c>
      <c r="BS556">
        <v>-57.018039999999999</v>
      </c>
      <c r="BT556">
        <v>-36.374000000000002</v>
      </c>
      <c r="BU556">
        <v>-33.655549999999998</v>
      </c>
      <c r="BV556">
        <v>-36.239339999999999</v>
      </c>
      <c r="BW556">
        <v>-57.57311</v>
      </c>
      <c r="BX556">
        <v>-89.482029999999995</v>
      </c>
      <c r="BY556">
        <v>19.291869999999999</v>
      </c>
      <c r="BZ556">
        <v>55.889339999999997</v>
      </c>
      <c r="CA556">
        <v>40.933199999999999</v>
      </c>
      <c r="CB556">
        <v>34.760710000000003</v>
      </c>
      <c r="CC556">
        <v>32.589269999999999</v>
      </c>
      <c r="CD556">
        <v>10.189030000000001</v>
      </c>
      <c r="CE556">
        <v>4.5577389999999998</v>
      </c>
      <c r="CF556">
        <v>-16.386220000000002</v>
      </c>
      <c r="CG556">
        <v>-25.878920000000001</v>
      </c>
      <c r="CH556">
        <v>-15.67198</v>
      </c>
      <c r="CI556">
        <v>-9.3656670000000002</v>
      </c>
      <c r="CJ556">
        <v>8.6951990000000006</v>
      </c>
      <c r="CK556">
        <v>66.374660000000006</v>
      </c>
      <c r="CL556">
        <v>425.0539</v>
      </c>
      <c r="CM556">
        <v>169.69290000000001</v>
      </c>
      <c r="CN556">
        <v>-42.487099999999998</v>
      </c>
      <c r="CO556">
        <v>-39.531460000000003</v>
      </c>
      <c r="CP556">
        <v>-21.211870000000001</v>
      </c>
      <c r="CQ556">
        <v>43.756320000000002</v>
      </c>
      <c r="CR556">
        <v>42.884099999999997</v>
      </c>
      <c r="CS556">
        <v>44.338070000000002</v>
      </c>
      <c r="CT556">
        <v>41.655320000000003</v>
      </c>
      <c r="CU556">
        <v>89.604309999999998</v>
      </c>
      <c r="CV556">
        <v>157.75049999999999</v>
      </c>
      <c r="CW556">
        <v>121.4277</v>
      </c>
      <c r="CX556">
        <v>120.94370000000001</v>
      </c>
      <c r="CY556">
        <v>118.8844</v>
      </c>
      <c r="CZ556">
        <v>189.9436</v>
      </c>
      <c r="DA556">
        <v>216.77539999999999</v>
      </c>
      <c r="DB556">
        <v>173.05520000000001</v>
      </c>
      <c r="DC556">
        <v>154.42699999999999</v>
      </c>
      <c r="DD556">
        <v>175.99539999999999</v>
      </c>
      <c r="DE556">
        <v>177.3938</v>
      </c>
      <c r="DF556">
        <v>172.94280000000001</v>
      </c>
      <c r="DG556">
        <v>165.9315</v>
      </c>
      <c r="DH556">
        <v>152.84460000000001</v>
      </c>
      <c r="DI556">
        <v>171.7689</v>
      </c>
      <c r="DJ556">
        <v>400.68180000000001</v>
      </c>
      <c r="DK556">
        <v>415.60669999999999</v>
      </c>
      <c r="DL556">
        <v>238.4529</v>
      </c>
      <c r="DM556">
        <v>96.045429999999996</v>
      </c>
      <c r="DN556">
        <v>76.385999999999996</v>
      </c>
      <c r="DO556">
        <v>20</v>
      </c>
      <c r="DP556">
        <v>21</v>
      </c>
      <c r="DQ556">
        <v>0.14748149999999999</v>
      </c>
    </row>
    <row r="557" spans="1:122" x14ac:dyDescent="0.3">
      <c r="A557" t="str">
        <f t="shared" si="8"/>
        <v>OtherDR-No_Elect DA 1-4 (1PM-9PM)_44740_20-21</v>
      </c>
      <c r="B557" t="s">
        <v>61</v>
      </c>
      <c r="C557" t="s">
        <v>299</v>
      </c>
      <c r="D557" t="s">
        <v>60</v>
      </c>
      <c r="E557" t="s">
        <v>60</v>
      </c>
      <c r="F557" t="s">
        <v>60</v>
      </c>
      <c r="G557" t="s">
        <v>60</v>
      </c>
      <c r="H557" t="s">
        <v>60</v>
      </c>
      <c r="I557" t="s">
        <v>96</v>
      </c>
      <c r="J557" t="s">
        <v>60</v>
      </c>
      <c r="K557" t="s">
        <v>195</v>
      </c>
      <c r="L557" s="10">
        <v>44740</v>
      </c>
      <c r="M557">
        <v>20</v>
      </c>
      <c r="N557">
        <v>21</v>
      </c>
      <c r="O557" t="s">
        <v>248</v>
      </c>
      <c r="P557">
        <v>86</v>
      </c>
      <c r="Q557">
        <v>85</v>
      </c>
      <c r="R557">
        <v>0</v>
      </c>
      <c r="S557">
        <v>0</v>
      </c>
      <c r="T557">
        <v>0</v>
      </c>
      <c r="U557">
        <v>0</v>
      </c>
      <c r="V557">
        <v>0</v>
      </c>
      <c r="W557">
        <v>4587.5364</v>
      </c>
      <c r="X557">
        <v>4349.9467999999997</v>
      </c>
      <c r="Y557">
        <v>4366.6156000000001</v>
      </c>
      <c r="Z557">
        <v>4254.5443999999998</v>
      </c>
      <c r="AA557">
        <v>4368.2982000000002</v>
      </c>
      <c r="AB557">
        <v>4836.5407999999998</v>
      </c>
      <c r="AC557">
        <v>5258.0065999999997</v>
      </c>
      <c r="AD557">
        <v>5779.2132000000001</v>
      </c>
      <c r="AE557">
        <v>6578.2421999999997</v>
      </c>
      <c r="AF557">
        <v>7105.3047999999999</v>
      </c>
      <c r="AG557">
        <v>7506.1517999999996</v>
      </c>
      <c r="AH557">
        <v>7956.9992000000002</v>
      </c>
      <c r="AI557">
        <v>8202.5514999999996</v>
      </c>
      <c r="AJ557">
        <v>8340.6077999999998</v>
      </c>
      <c r="AK557">
        <v>8182.3091000000004</v>
      </c>
      <c r="AL557">
        <v>8483.1492999999991</v>
      </c>
      <c r="AM557">
        <v>8334.9256999999998</v>
      </c>
      <c r="AN557">
        <v>7933.3056999999999</v>
      </c>
      <c r="AO557">
        <v>7407.3166000000001</v>
      </c>
      <c r="AP557">
        <v>6715.9444000000003</v>
      </c>
      <c r="AQ557">
        <v>6250.9898999999996</v>
      </c>
      <c r="AR557">
        <v>5877.4039000000002</v>
      </c>
      <c r="AS557">
        <v>5165.6386000000002</v>
      </c>
      <c r="AT557">
        <v>4327.9863999999998</v>
      </c>
      <c r="AU557">
        <v>68.429411999999999</v>
      </c>
      <c r="AV557">
        <v>67.094117999999995</v>
      </c>
      <c r="AW557">
        <v>65.5</v>
      </c>
      <c r="AX557">
        <v>64.488235000000003</v>
      </c>
      <c r="AY557">
        <v>63.482353000000003</v>
      </c>
      <c r="AZ557">
        <v>62.447059000000003</v>
      </c>
      <c r="BA557">
        <v>63.005882</v>
      </c>
      <c r="BB557">
        <v>65.829412000000005</v>
      </c>
      <c r="BC557">
        <v>70.088234999999997</v>
      </c>
      <c r="BD557">
        <v>74.964706000000007</v>
      </c>
      <c r="BE557">
        <v>79.176471000000006</v>
      </c>
      <c r="BF557">
        <v>83.411765000000003</v>
      </c>
      <c r="BG557">
        <v>86.117647000000005</v>
      </c>
      <c r="BH557">
        <v>87.923529000000002</v>
      </c>
      <c r="BI557">
        <v>89.741175999999996</v>
      </c>
      <c r="BJ557">
        <v>90.435293999999999</v>
      </c>
      <c r="BK557">
        <v>90.205882000000003</v>
      </c>
      <c r="BL557">
        <v>89.141176000000002</v>
      </c>
      <c r="BM557">
        <v>86.641176000000002</v>
      </c>
      <c r="BN557">
        <v>83.041175999999993</v>
      </c>
      <c r="BO557">
        <v>77.935293999999999</v>
      </c>
      <c r="BP557">
        <v>74.082352999999998</v>
      </c>
      <c r="BQ557">
        <v>71.935293999999999</v>
      </c>
      <c r="BR557">
        <v>69.976471000000004</v>
      </c>
      <c r="BS557">
        <v>92.057980000000001</v>
      </c>
      <c r="BT557">
        <v>254.26650000000001</v>
      </c>
      <c r="BU557">
        <v>188.2217</v>
      </c>
      <c r="BV557">
        <v>265.76979999999998</v>
      </c>
      <c r="BW557">
        <v>159.96080000000001</v>
      </c>
      <c r="BX557">
        <v>-5.9232820000000004</v>
      </c>
      <c r="BY557">
        <v>103.1033</v>
      </c>
      <c r="BZ557">
        <v>158.6867</v>
      </c>
      <c r="CA557">
        <v>-241.5514</v>
      </c>
      <c r="CB557">
        <v>-186.20509999999999</v>
      </c>
      <c r="CC557">
        <v>-148.6063</v>
      </c>
      <c r="CD557">
        <v>-349.79579999999999</v>
      </c>
      <c r="CE557">
        <v>-321.01589999999999</v>
      </c>
      <c r="CF557">
        <v>-344.69450000000001</v>
      </c>
      <c r="CG557">
        <v>-72.170439999999999</v>
      </c>
      <c r="CH557">
        <v>-379.09480000000002</v>
      </c>
      <c r="CI557">
        <v>-144.8801</v>
      </c>
      <c r="CJ557">
        <v>88.544610000000006</v>
      </c>
      <c r="CK557">
        <v>551.2595</v>
      </c>
      <c r="CL557">
        <v>1055.646</v>
      </c>
      <c r="CM557">
        <v>1042.576</v>
      </c>
      <c r="CN557">
        <v>344.60939999999999</v>
      </c>
      <c r="CO557">
        <v>166.4188</v>
      </c>
      <c r="CP557">
        <v>610.44510000000002</v>
      </c>
      <c r="CQ557">
        <v>5606.299</v>
      </c>
      <c r="CR557">
        <v>4864.6030000000001</v>
      </c>
      <c r="CS557">
        <v>4376.3379999999997</v>
      </c>
      <c r="CT557">
        <v>3165.36</v>
      </c>
      <c r="CU557">
        <v>2665.069</v>
      </c>
      <c r="CV557">
        <v>2446.64</v>
      </c>
      <c r="CW557">
        <v>1937.4380000000001</v>
      </c>
      <c r="CX557">
        <v>1862.5129999999999</v>
      </c>
      <c r="CY557">
        <v>3116.9380000000001</v>
      </c>
      <c r="CZ557">
        <v>4934.8100000000004</v>
      </c>
      <c r="DA557">
        <v>5861.2309999999998</v>
      </c>
      <c r="DB557">
        <v>7362.7430000000004</v>
      </c>
      <c r="DC557">
        <v>7662.87</v>
      </c>
      <c r="DD557">
        <v>7107.5349999999999</v>
      </c>
      <c r="DE557">
        <v>6638.8540000000003</v>
      </c>
      <c r="DF557">
        <v>7679.1310000000003</v>
      </c>
      <c r="DG557">
        <v>7857.165</v>
      </c>
      <c r="DH557">
        <v>7487.0940000000001</v>
      </c>
      <c r="DI557">
        <v>7733.6989999999996</v>
      </c>
      <c r="DJ557">
        <v>8664.8520000000008</v>
      </c>
      <c r="DK557">
        <v>7189.6260000000002</v>
      </c>
      <c r="DL557">
        <v>6585.5079999999998</v>
      </c>
      <c r="DM557">
        <v>6638.6750000000002</v>
      </c>
      <c r="DN557">
        <v>7291.0910000000003</v>
      </c>
      <c r="DO557">
        <v>20</v>
      </c>
      <c r="DP557">
        <v>21</v>
      </c>
      <c r="DQ557">
        <v>0.25641180000000002</v>
      </c>
    </row>
    <row r="558" spans="1:122" x14ac:dyDescent="0.3">
      <c r="A558" t="str">
        <f t="shared" si="8"/>
        <v>All_Elect DA 1-4 (1PM-9PM)_44740_20-21</v>
      </c>
      <c r="B558" t="s">
        <v>61</v>
      </c>
      <c r="C558" t="s">
        <v>60</v>
      </c>
      <c r="D558" t="s">
        <v>60</v>
      </c>
      <c r="E558" t="s">
        <v>60</v>
      </c>
      <c r="F558" t="s">
        <v>60</v>
      </c>
      <c r="G558" t="s">
        <v>60</v>
      </c>
      <c r="H558" t="s">
        <v>60</v>
      </c>
      <c r="I558" t="s">
        <v>60</v>
      </c>
      <c r="J558" t="s">
        <v>60</v>
      </c>
      <c r="K558" t="s">
        <v>195</v>
      </c>
      <c r="L558" s="10">
        <v>44740</v>
      </c>
      <c r="M558">
        <v>20</v>
      </c>
      <c r="N558">
        <v>21</v>
      </c>
      <c r="O558" t="s">
        <v>248</v>
      </c>
      <c r="P558">
        <v>86</v>
      </c>
      <c r="Q558">
        <v>85</v>
      </c>
      <c r="R558">
        <v>0</v>
      </c>
      <c r="S558">
        <v>0</v>
      </c>
      <c r="T558">
        <v>0</v>
      </c>
      <c r="U558">
        <v>0</v>
      </c>
      <c r="V558">
        <v>0</v>
      </c>
      <c r="W558">
        <v>4587.5364</v>
      </c>
      <c r="X558">
        <v>4349.9467999999997</v>
      </c>
      <c r="Y558">
        <v>4366.6156000000001</v>
      </c>
      <c r="Z558">
        <v>4254.5443999999998</v>
      </c>
      <c r="AA558">
        <v>4368.2982000000002</v>
      </c>
      <c r="AB558">
        <v>4836.5407999999998</v>
      </c>
      <c r="AC558">
        <v>5258.0065999999997</v>
      </c>
      <c r="AD558">
        <v>5779.2132000000001</v>
      </c>
      <c r="AE558">
        <v>6578.2421999999997</v>
      </c>
      <c r="AF558">
        <v>7105.3047999999999</v>
      </c>
      <c r="AG558">
        <v>7506.1517999999996</v>
      </c>
      <c r="AH558">
        <v>7956.9992000000002</v>
      </c>
      <c r="AI558">
        <v>8202.5514999999996</v>
      </c>
      <c r="AJ558">
        <v>8340.6077999999998</v>
      </c>
      <c r="AK558">
        <v>8182.3091000000004</v>
      </c>
      <c r="AL558">
        <v>8483.1492999999991</v>
      </c>
      <c r="AM558">
        <v>8334.9256999999998</v>
      </c>
      <c r="AN558">
        <v>7933.3056999999999</v>
      </c>
      <c r="AO558">
        <v>7407.3166000000001</v>
      </c>
      <c r="AP558">
        <v>6715.9444000000003</v>
      </c>
      <c r="AQ558">
        <v>6250.9898999999996</v>
      </c>
      <c r="AR558">
        <v>5877.4039000000002</v>
      </c>
      <c r="AS558">
        <v>5165.6386000000002</v>
      </c>
      <c r="AT558">
        <v>4327.9863999999998</v>
      </c>
      <c r="AU558">
        <v>68.429411999999999</v>
      </c>
      <c r="AV558">
        <v>67.094117999999995</v>
      </c>
      <c r="AW558">
        <v>65.5</v>
      </c>
      <c r="AX558">
        <v>64.488235000000003</v>
      </c>
      <c r="AY558">
        <v>63.482353000000003</v>
      </c>
      <c r="AZ558">
        <v>62.447059000000003</v>
      </c>
      <c r="BA558">
        <v>63.005882</v>
      </c>
      <c r="BB558">
        <v>65.829412000000005</v>
      </c>
      <c r="BC558">
        <v>70.088234999999997</v>
      </c>
      <c r="BD558">
        <v>74.964706000000007</v>
      </c>
      <c r="BE558">
        <v>79.176471000000006</v>
      </c>
      <c r="BF558">
        <v>83.411765000000003</v>
      </c>
      <c r="BG558">
        <v>86.117647000000005</v>
      </c>
      <c r="BH558">
        <v>87.923529000000002</v>
      </c>
      <c r="BI558">
        <v>89.741175999999996</v>
      </c>
      <c r="BJ558">
        <v>90.435293999999999</v>
      </c>
      <c r="BK558">
        <v>90.205882000000003</v>
      </c>
      <c r="BL558">
        <v>89.141176000000002</v>
      </c>
      <c r="BM558">
        <v>86.641176000000002</v>
      </c>
      <c r="BN558">
        <v>83.041175999999993</v>
      </c>
      <c r="BO558">
        <v>77.935293999999999</v>
      </c>
      <c r="BP558">
        <v>74.082352999999998</v>
      </c>
      <c r="BQ558">
        <v>71.935293999999999</v>
      </c>
      <c r="BR558">
        <v>69.976471000000004</v>
      </c>
      <c r="BS558">
        <v>92.057980000000001</v>
      </c>
      <c r="BT558">
        <v>254.26650000000001</v>
      </c>
      <c r="BU558">
        <v>188.2217</v>
      </c>
      <c r="BV558">
        <v>265.76979999999998</v>
      </c>
      <c r="BW558">
        <v>159.96080000000001</v>
      </c>
      <c r="BX558">
        <v>-5.9232820000000004</v>
      </c>
      <c r="BY558">
        <v>103.1033</v>
      </c>
      <c r="BZ558">
        <v>158.6867</v>
      </c>
      <c r="CA558">
        <v>-241.5514</v>
      </c>
      <c r="CB558">
        <v>-186.20509999999999</v>
      </c>
      <c r="CC558">
        <v>-148.6063</v>
      </c>
      <c r="CD558">
        <v>-349.79579999999999</v>
      </c>
      <c r="CE558">
        <v>-321.01589999999999</v>
      </c>
      <c r="CF558">
        <v>-344.69450000000001</v>
      </c>
      <c r="CG558">
        <v>-72.170439999999999</v>
      </c>
      <c r="CH558">
        <v>-379.09480000000002</v>
      </c>
      <c r="CI558">
        <v>-144.8801</v>
      </c>
      <c r="CJ558">
        <v>88.544610000000006</v>
      </c>
      <c r="CK558">
        <v>551.2595</v>
      </c>
      <c r="CL558">
        <v>1055.646</v>
      </c>
      <c r="CM558">
        <v>1042.576</v>
      </c>
      <c r="CN558">
        <v>344.60939999999999</v>
      </c>
      <c r="CO558">
        <v>166.4188</v>
      </c>
      <c r="CP558">
        <v>610.44510000000002</v>
      </c>
      <c r="CQ558">
        <v>5606.299</v>
      </c>
      <c r="CR558">
        <v>4864.6030000000001</v>
      </c>
      <c r="CS558">
        <v>4376.3379999999997</v>
      </c>
      <c r="CT558">
        <v>3165.36</v>
      </c>
      <c r="CU558">
        <v>2665.069</v>
      </c>
      <c r="CV558">
        <v>2446.64</v>
      </c>
      <c r="CW558">
        <v>1937.4380000000001</v>
      </c>
      <c r="CX558">
        <v>1862.5129999999999</v>
      </c>
      <c r="CY558">
        <v>3116.9380000000001</v>
      </c>
      <c r="CZ558">
        <v>4934.8100000000004</v>
      </c>
      <c r="DA558">
        <v>5861.2309999999998</v>
      </c>
      <c r="DB558">
        <v>7362.7430000000004</v>
      </c>
      <c r="DC558">
        <v>7662.87</v>
      </c>
      <c r="DD558">
        <v>7107.5349999999999</v>
      </c>
      <c r="DE558">
        <v>6638.8540000000003</v>
      </c>
      <c r="DF558">
        <v>7679.1310000000003</v>
      </c>
      <c r="DG558">
        <v>7857.165</v>
      </c>
      <c r="DH558">
        <v>7487.0940000000001</v>
      </c>
      <c r="DI558">
        <v>7733.6989999999996</v>
      </c>
      <c r="DJ558">
        <v>8664.8520000000008</v>
      </c>
      <c r="DK558">
        <v>7189.6260000000002</v>
      </c>
      <c r="DL558">
        <v>6585.5079999999998</v>
      </c>
      <c r="DM558">
        <v>6638.6750000000002</v>
      </c>
      <c r="DN558">
        <v>7291.0910000000003</v>
      </c>
      <c r="DO558">
        <v>20</v>
      </c>
      <c r="DP558">
        <v>21</v>
      </c>
      <c r="DQ558">
        <v>0.25641180000000002</v>
      </c>
    </row>
    <row r="559" spans="1:122" x14ac:dyDescent="0.3">
      <c r="A559" t="str">
        <f t="shared" si="8"/>
        <v>sublap_id-SLAP_PGNP_Elect DA 1-4 (1PM-9PM)_44740_20-21</v>
      </c>
      <c r="B559" t="s">
        <v>61</v>
      </c>
      <c r="C559" t="s">
        <v>272</v>
      </c>
      <c r="D559" t="s">
        <v>60</v>
      </c>
      <c r="E559" t="s">
        <v>273</v>
      </c>
      <c r="F559" t="s">
        <v>60</v>
      </c>
      <c r="G559" t="s">
        <v>60</v>
      </c>
      <c r="H559" t="s">
        <v>60</v>
      </c>
      <c r="I559" t="s">
        <v>60</v>
      </c>
      <c r="J559" t="s">
        <v>60</v>
      </c>
      <c r="K559" t="s">
        <v>195</v>
      </c>
      <c r="L559" s="10">
        <v>44740</v>
      </c>
      <c r="M559">
        <v>20</v>
      </c>
      <c r="N559">
        <v>21</v>
      </c>
      <c r="O559" t="s">
        <v>248</v>
      </c>
      <c r="P559">
        <v>18</v>
      </c>
      <c r="Q559">
        <v>18</v>
      </c>
      <c r="R559">
        <v>0</v>
      </c>
      <c r="S559">
        <v>1</v>
      </c>
      <c r="T559">
        <v>0</v>
      </c>
      <c r="U559">
        <v>1</v>
      </c>
      <c r="V559">
        <v>1</v>
      </c>
      <c r="AU559">
        <v>73.361110999999994</v>
      </c>
      <c r="AV559">
        <v>71.388889000000006</v>
      </c>
      <c r="AW559">
        <v>69.027777999999998</v>
      </c>
      <c r="AX559">
        <v>67.75</v>
      </c>
      <c r="AY559">
        <v>66.527777999999998</v>
      </c>
      <c r="AZ559">
        <v>65.5</v>
      </c>
      <c r="BA559">
        <v>66.694444000000004</v>
      </c>
      <c r="BB559">
        <v>68.777777999999998</v>
      </c>
      <c r="BC559">
        <v>73.083332999999996</v>
      </c>
      <c r="BD559">
        <v>78.083332999999996</v>
      </c>
      <c r="BE559">
        <v>82.666667000000004</v>
      </c>
      <c r="BF559">
        <v>87.472222000000002</v>
      </c>
      <c r="BG559">
        <v>91</v>
      </c>
      <c r="BH559">
        <v>93.472222000000002</v>
      </c>
      <c r="BI559">
        <v>95.361110999999994</v>
      </c>
      <c r="BJ559">
        <v>96</v>
      </c>
      <c r="BK559">
        <v>95.138889000000006</v>
      </c>
      <c r="BL559">
        <v>93.722222000000002</v>
      </c>
      <c r="BM559">
        <v>91.416667000000004</v>
      </c>
      <c r="BN559">
        <v>87.388889000000006</v>
      </c>
      <c r="BO559">
        <v>81.916667000000004</v>
      </c>
      <c r="BP559">
        <v>78.083332999999996</v>
      </c>
      <c r="BQ559">
        <v>75.555555999999996</v>
      </c>
      <c r="BR559">
        <v>74.305555999999996</v>
      </c>
      <c r="DO559">
        <v>20</v>
      </c>
      <c r="DP559">
        <v>21</v>
      </c>
    </row>
    <row r="560" spans="1:122" x14ac:dyDescent="0.3">
      <c r="A560" t="str">
        <f t="shared" si="8"/>
        <v>sublap_id-SLAP_PGCC_Elect DA 1-4 (1PM-9PM)_44740_20-21</v>
      </c>
      <c r="B560" t="s">
        <v>61</v>
      </c>
      <c r="C560" t="s">
        <v>280</v>
      </c>
      <c r="D560" t="s">
        <v>60</v>
      </c>
      <c r="E560" t="s">
        <v>281</v>
      </c>
      <c r="F560" t="s">
        <v>60</v>
      </c>
      <c r="G560" t="s">
        <v>60</v>
      </c>
      <c r="H560" t="s">
        <v>60</v>
      </c>
      <c r="I560" t="s">
        <v>60</v>
      </c>
      <c r="J560" t="s">
        <v>60</v>
      </c>
      <c r="K560" t="s">
        <v>195</v>
      </c>
      <c r="L560" s="10">
        <v>44740</v>
      </c>
      <c r="M560">
        <v>20</v>
      </c>
      <c r="N560">
        <v>21</v>
      </c>
      <c r="O560" t="s">
        <v>248</v>
      </c>
      <c r="P560">
        <v>11</v>
      </c>
      <c r="Q560">
        <v>11</v>
      </c>
      <c r="R560">
        <v>0</v>
      </c>
      <c r="S560">
        <v>0</v>
      </c>
      <c r="T560">
        <v>1</v>
      </c>
      <c r="U560">
        <v>1</v>
      </c>
      <c r="V560">
        <v>1</v>
      </c>
      <c r="AU560">
        <v>53</v>
      </c>
      <c r="AV560">
        <v>52.5</v>
      </c>
      <c r="AW560">
        <v>52</v>
      </c>
      <c r="AX560">
        <v>52</v>
      </c>
      <c r="AY560">
        <v>52</v>
      </c>
      <c r="AZ560">
        <v>51</v>
      </c>
      <c r="BA560">
        <v>51.5</v>
      </c>
      <c r="BB560">
        <v>52.5</v>
      </c>
      <c r="BC560">
        <v>54</v>
      </c>
      <c r="BD560">
        <v>58</v>
      </c>
      <c r="BE560">
        <v>62</v>
      </c>
      <c r="BF560">
        <v>66.5</v>
      </c>
      <c r="BG560">
        <v>66.5</v>
      </c>
      <c r="BH560">
        <v>66.5</v>
      </c>
      <c r="BI560">
        <v>66.5</v>
      </c>
      <c r="BJ560">
        <v>66</v>
      </c>
      <c r="BK560">
        <v>67.5</v>
      </c>
      <c r="BL560">
        <v>67.5</v>
      </c>
      <c r="BM560">
        <v>65.5</v>
      </c>
      <c r="BN560">
        <v>63.5</v>
      </c>
      <c r="BO560">
        <v>61.5</v>
      </c>
      <c r="BP560">
        <v>60.5</v>
      </c>
      <c r="BQ560">
        <v>59</v>
      </c>
      <c r="BR560">
        <v>57.5</v>
      </c>
      <c r="DO560">
        <v>20</v>
      </c>
      <c r="DP560">
        <v>21</v>
      </c>
    </row>
    <row r="561" spans="1:122" x14ac:dyDescent="0.3">
      <c r="A561" t="str">
        <f t="shared" si="8"/>
        <v>AutoDR-No_Elect DA 1-4 (1PM-9PM)_44740_20-21</v>
      </c>
      <c r="B561" t="s">
        <v>61</v>
      </c>
      <c r="C561" t="s">
        <v>297</v>
      </c>
      <c r="D561" t="s">
        <v>60</v>
      </c>
      <c r="E561" t="s">
        <v>60</v>
      </c>
      <c r="F561" t="s">
        <v>60</v>
      </c>
      <c r="G561" t="s">
        <v>60</v>
      </c>
      <c r="H561" t="s">
        <v>96</v>
      </c>
      <c r="I561" t="s">
        <v>60</v>
      </c>
      <c r="J561" t="s">
        <v>60</v>
      </c>
      <c r="K561" t="s">
        <v>195</v>
      </c>
      <c r="L561" s="10">
        <v>44740</v>
      </c>
      <c r="M561">
        <v>20</v>
      </c>
      <c r="N561">
        <v>21</v>
      </c>
      <c r="O561" t="s">
        <v>248</v>
      </c>
      <c r="P561">
        <v>78</v>
      </c>
      <c r="Q561">
        <v>78</v>
      </c>
      <c r="R561">
        <v>0</v>
      </c>
      <c r="S561">
        <v>0</v>
      </c>
      <c r="T561">
        <v>0</v>
      </c>
      <c r="U561">
        <v>0</v>
      </c>
      <c r="V561">
        <v>0</v>
      </c>
      <c r="W561">
        <v>4125.433</v>
      </c>
      <c r="X561">
        <v>3904.326</v>
      </c>
      <c r="Y561">
        <v>3924.8009999999999</v>
      </c>
      <c r="Z561">
        <v>3815.1529999999998</v>
      </c>
      <c r="AA561">
        <v>3927.2240000000002</v>
      </c>
      <c r="AB561">
        <v>4399.2219999999998</v>
      </c>
      <c r="AC561">
        <v>4802.2669999999998</v>
      </c>
      <c r="AD561">
        <v>5289.1329999999998</v>
      </c>
      <c r="AE561">
        <v>6049.4709999999995</v>
      </c>
      <c r="AF561">
        <v>6526.8050000000003</v>
      </c>
      <c r="AG561">
        <v>6914.991</v>
      </c>
      <c r="AH561">
        <v>7332.7560000000003</v>
      </c>
      <c r="AI561">
        <v>7562.0129999999999</v>
      </c>
      <c r="AJ561">
        <v>7685.3440000000001</v>
      </c>
      <c r="AK561">
        <v>7502.366</v>
      </c>
      <c r="AL561">
        <v>7790.1480000000001</v>
      </c>
      <c r="AM561">
        <v>7659.6480000000001</v>
      </c>
      <c r="AN561">
        <v>7265.018</v>
      </c>
      <c r="AO561">
        <v>6773.4650000000001</v>
      </c>
      <c r="AP561">
        <v>6147.5320000000002</v>
      </c>
      <c r="AQ561">
        <v>5694.1440000000002</v>
      </c>
      <c r="AR561">
        <v>5336.5020000000004</v>
      </c>
      <c r="AS561">
        <v>4675.3729999999996</v>
      </c>
      <c r="AT561">
        <v>3864.0210000000002</v>
      </c>
      <c r="AU561">
        <v>67.743589999999998</v>
      </c>
      <c r="AV561">
        <v>66.423077000000006</v>
      </c>
      <c r="AW561">
        <v>64.878204999999994</v>
      </c>
      <c r="AX561">
        <v>63.910255999999997</v>
      </c>
      <c r="AY561">
        <v>62.929487000000002</v>
      </c>
      <c r="AZ561">
        <v>61.910255999999997</v>
      </c>
      <c r="BA561">
        <v>62.467948999999997</v>
      </c>
      <c r="BB561">
        <v>65.211538000000004</v>
      </c>
      <c r="BC561">
        <v>69.423077000000006</v>
      </c>
      <c r="BD561">
        <v>74.320513000000005</v>
      </c>
      <c r="BE561">
        <v>78.525640999999993</v>
      </c>
      <c r="BF561">
        <v>82.846153999999999</v>
      </c>
      <c r="BG561">
        <v>85.608974000000003</v>
      </c>
      <c r="BH561">
        <v>87.403846000000001</v>
      </c>
      <c r="BI561">
        <v>89.211538000000004</v>
      </c>
      <c r="BJ561">
        <v>89.878204999999994</v>
      </c>
      <c r="BK561">
        <v>89.634614999999997</v>
      </c>
      <c r="BL561">
        <v>88.487178999999998</v>
      </c>
      <c r="BM561">
        <v>85.903846000000001</v>
      </c>
      <c r="BN561">
        <v>82.262821000000002</v>
      </c>
      <c r="BO561">
        <v>77.153846000000001</v>
      </c>
      <c r="BP561">
        <v>73.339743999999996</v>
      </c>
      <c r="BQ561">
        <v>71.192307999999997</v>
      </c>
      <c r="BR561">
        <v>69.243589999999998</v>
      </c>
      <c r="BS561">
        <v>90.777060000000006</v>
      </c>
      <c r="BT561">
        <v>244.66139999999999</v>
      </c>
      <c r="BU561">
        <v>189.0975</v>
      </c>
      <c r="BV561">
        <v>270.11189999999999</v>
      </c>
      <c r="BW561">
        <v>161.06399999999999</v>
      </c>
      <c r="BX561">
        <v>-8.3815439999999999</v>
      </c>
      <c r="BY561">
        <v>99.46696</v>
      </c>
      <c r="BZ561">
        <v>162.45939999999999</v>
      </c>
      <c r="CA561">
        <v>-238.08179999999999</v>
      </c>
      <c r="CB561">
        <v>-188.2133</v>
      </c>
      <c r="CC561">
        <v>-168.0583</v>
      </c>
      <c r="CD561">
        <v>-357.60820000000001</v>
      </c>
      <c r="CE561">
        <v>-332.1035</v>
      </c>
      <c r="CF561">
        <v>-366.19799999999998</v>
      </c>
      <c r="CG561">
        <v>-84.745040000000003</v>
      </c>
      <c r="CH561">
        <v>-363.75760000000002</v>
      </c>
      <c r="CI561">
        <v>-139.95160000000001</v>
      </c>
      <c r="CJ561">
        <v>95.635379999999998</v>
      </c>
      <c r="CK561">
        <v>541.6395</v>
      </c>
      <c r="CL561">
        <v>1004.369</v>
      </c>
      <c r="CM561">
        <v>1013.284</v>
      </c>
      <c r="CN561">
        <v>363.19499999999999</v>
      </c>
      <c r="CO561">
        <v>185.08449999999999</v>
      </c>
      <c r="CP561">
        <v>609.86519999999996</v>
      </c>
      <c r="CQ561">
        <v>5373.0249999999996</v>
      </c>
      <c r="CR561">
        <v>4648.9170000000004</v>
      </c>
      <c r="CS561">
        <v>4192.2240000000002</v>
      </c>
      <c r="CT561">
        <v>3008.91</v>
      </c>
      <c r="CU561">
        <v>2520.433</v>
      </c>
      <c r="CV561">
        <v>2305.6109999999999</v>
      </c>
      <c r="CW561">
        <v>1825.9380000000001</v>
      </c>
      <c r="CX561">
        <v>1747.3430000000001</v>
      </c>
      <c r="CY561">
        <v>2965.5219999999999</v>
      </c>
      <c r="CZ561">
        <v>4720.9059999999999</v>
      </c>
      <c r="DA561">
        <v>5622.3209999999999</v>
      </c>
      <c r="DB561">
        <v>7085.607</v>
      </c>
      <c r="DC561">
        <v>7372.53</v>
      </c>
      <c r="DD561">
        <v>6822.3379999999997</v>
      </c>
      <c r="DE561">
        <v>6331.3289999999997</v>
      </c>
      <c r="DF561">
        <v>7228.2910000000002</v>
      </c>
      <c r="DG561">
        <v>7381.4589999999998</v>
      </c>
      <c r="DH561">
        <v>7011.018</v>
      </c>
      <c r="DI561">
        <v>7251.44</v>
      </c>
      <c r="DJ561">
        <v>8154.5460000000003</v>
      </c>
      <c r="DK561">
        <v>6709.241</v>
      </c>
      <c r="DL561">
        <v>6119.8469999999998</v>
      </c>
      <c r="DM561">
        <v>6169.5349999999999</v>
      </c>
      <c r="DN561">
        <v>6807.5780000000004</v>
      </c>
      <c r="DO561">
        <v>20</v>
      </c>
      <c r="DP561">
        <v>21</v>
      </c>
      <c r="DQ561">
        <v>0.24965380000000001</v>
      </c>
    </row>
    <row r="562" spans="1:122" x14ac:dyDescent="0.3">
      <c r="A562" t="str">
        <f t="shared" si="8"/>
        <v>sublap_id-SLAP_PGKN_Elect DA 1-4 (1PM-9PM)_44740_20-21</v>
      </c>
      <c r="B562" t="s">
        <v>61</v>
      </c>
      <c r="C562" t="s">
        <v>260</v>
      </c>
      <c r="D562" t="s">
        <v>60</v>
      </c>
      <c r="E562" t="s">
        <v>261</v>
      </c>
      <c r="F562" t="s">
        <v>60</v>
      </c>
      <c r="G562" t="s">
        <v>60</v>
      </c>
      <c r="H562" t="s">
        <v>60</v>
      </c>
      <c r="I562" t="s">
        <v>60</v>
      </c>
      <c r="J562" t="s">
        <v>60</v>
      </c>
      <c r="K562" t="s">
        <v>195</v>
      </c>
      <c r="L562" s="10">
        <v>44740</v>
      </c>
      <c r="M562">
        <v>20</v>
      </c>
      <c r="N562">
        <v>21</v>
      </c>
      <c r="O562" t="s">
        <v>248</v>
      </c>
      <c r="P562">
        <v>6</v>
      </c>
      <c r="Q562">
        <v>5</v>
      </c>
      <c r="R562">
        <v>0</v>
      </c>
      <c r="S562">
        <v>0</v>
      </c>
      <c r="T562">
        <v>1</v>
      </c>
      <c r="U562">
        <v>1</v>
      </c>
      <c r="V562">
        <v>1</v>
      </c>
      <c r="AU562">
        <v>86.5</v>
      </c>
      <c r="AV562">
        <v>85.5</v>
      </c>
      <c r="AW562">
        <v>82</v>
      </c>
      <c r="AX562">
        <v>79.5</v>
      </c>
      <c r="AY562">
        <v>77.5</v>
      </c>
      <c r="AZ562">
        <v>76</v>
      </c>
      <c r="BA562">
        <v>77</v>
      </c>
      <c r="BB562">
        <v>81.5</v>
      </c>
      <c r="BC562">
        <v>85</v>
      </c>
      <c r="BD562">
        <v>89</v>
      </c>
      <c r="BE562">
        <v>93.5</v>
      </c>
      <c r="BF562">
        <v>95.5</v>
      </c>
      <c r="BG562">
        <v>96.5</v>
      </c>
      <c r="BH562">
        <v>98</v>
      </c>
      <c r="BI562">
        <v>99.5</v>
      </c>
      <c r="BJ562">
        <v>101.5</v>
      </c>
      <c r="BK562">
        <v>102</v>
      </c>
      <c r="BL562">
        <v>103</v>
      </c>
      <c r="BM562">
        <v>102.5</v>
      </c>
      <c r="BN562">
        <v>101</v>
      </c>
      <c r="BO562">
        <v>98</v>
      </c>
      <c r="BP562">
        <v>94</v>
      </c>
      <c r="BQ562">
        <v>91</v>
      </c>
      <c r="BR562">
        <v>88.5</v>
      </c>
      <c r="DO562">
        <v>20</v>
      </c>
      <c r="DP562">
        <v>21</v>
      </c>
    </row>
    <row r="563" spans="1:122" x14ac:dyDescent="0.3">
      <c r="A563" t="str">
        <f t="shared" si="8"/>
        <v>Size_Grp-Below 20 kW_Elect DA 1-4 (1PM-9PM)_44740_20-21</v>
      </c>
      <c r="B563" t="s">
        <v>61</v>
      </c>
      <c r="C563" t="s">
        <v>246</v>
      </c>
      <c r="D563" t="s">
        <v>60</v>
      </c>
      <c r="E563" t="s">
        <v>60</v>
      </c>
      <c r="F563" t="s">
        <v>60</v>
      </c>
      <c r="G563" t="s">
        <v>60</v>
      </c>
      <c r="H563" t="s">
        <v>60</v>
      </c>
      <c r="I563" t="s">
        <v>60</v>
      </c>
      <c r="J563" t="s">
        <v>247</v>
      </c>
      <c r="K563" t="s">
        <v>195</v>
      </c>
      <c r="L563" s="10">
        <v>44740</v>
      </c>
      <c r="M563">
        <v>20</v>
      </c>
      <c r="N563">
        <v>21</v>
      </c>
      <c r="O563" t="s">
        <v>248</v>
      </c>
      <c r="P563">
        <v>2</v>
      </c>
      <c r="Q563">
        <v>2</v>
      </c>
      <c r="R563">
        <v>0</v>
      </c>
      <c r="S563">
        <v>0</v>
      </c>
      <c r="T563">
        <v>1</v>
      </c>
      <c r="U563">
        <v>0</v>
      </c>
      <c r="V563">
        <v>1</v>
      </c>
      <c r="AU563">
        <v>72</v>
      </c>
      <c r="AV563">
        <v>70.75</v>
      </c>
      <c r="AW563">
        <v>69.5</v>
      </c>
      <c r="AX563">
        <v>68</v>
      </c>
      <c r="AY563">
        <v>66.25</v>
      </c>
      <c r="AZ563">
        <v>65.25</v>
      </c>
      <c r="BA563">
        <v>65.75</v>
      </c>
      <c r="BB563">
        <v>68.75</v>
      </c>
      <c r="BC563">
        <v>73.25</v>
      </c>
      <c r="BD563">
        <v>79</v>
      </c>
      <c r="BE563">
        <v>83.75</v>
      </c>
      <c r="BF563">
        <v>88.75</v>
      </c>
      <c r="BG563">
        <v>93</v>
      </c>
      <c r="BH563">
        <v>95.5</v>
      </c>
      <c r="BI563">
        <v>98.25</v>
      </c>
      <c r="BJ563">
        <v>99.5</v>
      </c>
      <c r="BK563">
        <v>99.75</v>
      </c>
      <c r="BL563">
        <v>99</v>
      </c>
      <c r="BM563">
        <v>95.5</v>
      </c>
      <c r="BN563">
        <v>90.5</v>
      </c>
      <c r="BO563">
        <v>84.5</v>
      </c>
      <c r="BP563">
        <v>79.5</v>
      </c>
      <c r="BQ563">
        <v>76</v>
      </c>
      <c r="BR563">
        <v>73.75</v>
      </c>
      <c r="DO563">
        <v>20</v>
      </c>
      <c r="DP563">
        <v>21</v>
      </c>
    </row>
    <row r="564" spans="1:122" x14ac:dyDescent="0.3">
      <c r="A564" t="str">
        <f t="shared" si="8"/>
        <v>sublap_id-SLAP_PGEB_Elect DA 1-4 (1PM-9PM)_44740_20-21</v>
      </c>
      <c r="B564" t="s">
        <v>61</v>
      </c>
      <c r="C564" t="s">
        <v>268</v>
      </c>
      <c r="D564" t="s">
        <v>60</v>
      </c>
      <c r="E564" t="s">
        <v>269</v>
      </c>
      <c r="F564" t="s">
        <v>60</v>
      </c>
      <c r="G564" t="s">
        <v>60</v>
      </c>
      <c r="H564" t="s">
        <v>60</v>
      </c>
      <c r="I564" t="s">
        <v>60</v>
      </c>
      <c r="J564" t="s">
        <v>60</v>
      </c>
      <c r="K564" t="s">
        <v>195</v>
      </c>
      <c r="L564" s="10">
        <v>44740</v>
      </c>
      <c r="M564">
        <v>20</v>
      </c>
      <c r="N564">
        <v>21</v>
      </c>
      <c r="O564" t="s">
        <v>248</v>
      </c>
      <c r="P564">
        <v>9</v>
      </c>
      <c r="Q564">
        <v>9</v>
      </c>
      <c r="R564">
        <v>0</v>
      </c>
      <c r="S564">
        <v>0</v>
      </c>
      <c r="T564">
        <v>1</v>
      </c>
      <c r="U564">
        <v>1</v>
      </c>
      <c r="V564">
        <v>1</v>
      </c>
      <c r="AU564">
        <v>61.222222000000002</v>
      </c>
      <c r="AV564">
        <v>60.5</v>
      </c>
      <c r="AW564">
        <v>59.055556000000003</v>
      </c>
      <c r="AX564">
        <v>59.5</v>
      </c>
      <c r="AY564">
        <v>59.611111000000001</v>
      </c>
      <c r="AZ564">
        <v>58.833333000000003</v>
      </c>
      <c r="BA564">
        <v>59.555556000000003</v>
      </c>
      <c r="BB564">
        <v>61.388888999999999</v>
      </c>
      <c r="BC564">
        <v>64.111110999999994</v>
      </c>
      <c r="BD564">
        <v>67.166667000000004</v>
      </c>
      <c r="BE564">
        <v>69.777777999999998</v>
      </c>
      <c r="BF564">
        <v>71.777777999999998</v>
      </c>
      <c r="BG564">
        <v>74.222222000000002</v>
      </c>
      <c r="BH564">
        <v>75.666667000000004</v>
      </c>
      <c r="BI564">
        <v>77.222222000000002</v>
      </c>
      <c r="BJ564">
        <v>77</v>
      </c>
      <c r="BK564">
        <v>77</v>
      </c>
      <c r="BL564">
        <v>74.944444000000004</v>
      </c>
      <c r="BM564">
        <v>72.833332999999996</v>
      </c>
      <c r="BN564">
        <v>70.055555999999996</v>
      </c>
      <c r="BO564">
        <v>67</v>
      </c>
      <c r="BP564">
        <v>63.611111000000001</v>
      </c>
      <c r="BQ564">
        <v>62.166666999999997</v>
      </c>
      <c r="BR564">
        <v>60.444443999999997</v>
      </c>
      <c r="DO564">
        <v>20</v>
      </c>
      <c r="DP564">
        <v>21</v>
      </c>
    </row>
    <row r="565" spans="1:122" x14ac:dyDescent="0.3">
      <c r="A565" t="str">
        <f t="shared" si="8"/>
        <v>Industry_Type-3. Wholesale, Transport, other utilities_Elect DA 1-4 (1PM-9PM)_44740_20-21</v>
      </c>
      <c r="B565" t="s">
        <v>61</v>
      </c>
      <c r="C565" t="s">
        <v>194</v>
      </c>
      <c r="D565" t="s">
        <v>60</v>
      </c>
      <c r="E565" t="s">
        <v>60</v>
      </c>
      <c r="F565" t="s">
        <v>60</v>
      </c>
      <c r="G565" t="s">
        <v>31</v>
      </c>
      <c r="H565" t="s">
        <v>60</v>
      </c>
      <c r="I565" t="s">
        <v>60</v>
      </c>
      <c r="J565" t="s">
        <v>60</v>
      </c>
      <c r="K565" t="s">
        <v>195</v>
      </c>
      <c r="L565" s="10">
        <v>44740</v>
      </c>
      <c r="M565">
        <v>20</v>
      </c>
      <c r="N565">
        <v>21</v>
      </c>
      <c r="O565" t="s">
        <v>248</v>
      </c>
      <c r="P565">
        <v>8</v>
      </c>
      <c r="Q565">
        <v>8</v>
      </c>
      <c r="R565">
        <v>0</v>
      </c>
      <c r="S565">
        <v>1</v>
      </c>
      <c r="T565">
        <v>1</v>
      </c>
      <c r="U565">
        <v>1</v>
      </c>
      <c r="V565">
        <v>1</v>
      </c>
      <c r="AU565">
        <v>72</v>
      </c>
      <c r="AV565">
        <v>70.5</v>
      </c>
      <c r="AW565">
        <v>68.5</v>
      </c>
      <c r="AX565">
        <v>67</v>
      </c>
      <c r="AY565">
        <v>65</v>
      </c>
      <c r="AZ565">
        <v>64</v>
      </c>
      <c r="BA565">
        <v>65</v>
      </c>
      <c r="BB565">
        <v>67</v>
      </c>
      <c r="BC565">
        <v>71</v>
      </c>
      <c r="BD565">
        <v>76.5</v>
      </c>
      <c r="BE565">
        <v>81.5</v>
      </c>
      <c r="BF565">
        <v>87.5</v>
      </c>
      <c r="BG565">
        <v>92</v>
      </c>
      <c r="BH565">
        <v>94.5</v>
      </c>
      <c r="BI565">
        <v>97.5</v>
      </c>
      <c r="BJ565">
        <v>99.5</v>
      </c>
      <c r="BK565">
        <v>99</v>
      </c>
      <c r="BL565">
        <v>97</v>
      </c>
      <c r="BM565">
        <v>93</v>
      </c>
      <c r="BN565">
        <v>88.5</v>
      </c>
      <c r="BO565">
        <v>82.5</v>
      </c>
      <c r="BP565">
        <v>78</v>
      </c>
      <c r="BQ565">
        <v>74.5</v>
      </c>
      <c r="BR565">
        <v>72.5</v>
      </c>
      <c r="DO565">
        <v>20</v>
      </c>
      <c r="DP565">
        <v>21</v>
      </c>
    </row>
    <row r="566" spans="1:122" x14ac:dyDescent="0.3">
      <c r="A566" t="str">
        <f t="shared" si="8"/>
        <v>LCA-Greater Bay Area_Elect DA 1-4 (1PM-9PM)_44740_20-21</v>
      </c>
      <c r="B566" t="s">
        <v>61</v>
      </c>
      <c r="C566" t="s">
        <v>201</v>
      </c>
      <c r="D566" t="s">
        <v>36</v>
      </c>
      <c r="E566" t="s">
        <v>60</v>
      </c>
      <c r="F566" t="s">
        <v>60</v>
      </c>
      <c r="G566" t="s">
        <v>60</v>
      </c>
      <c r="H566" t="s">
        <v>60</v>
      </c>
      <c r="I566" t="s">
        <v>60</v>
      </c>
      <c r="J566" t="s">
        <v>60</v>
      </c>
      <c r="K566" t="s">
        <v>195</v>
      </c>
      <c r="L566" s="10">
        <v>44740</v>
      </c>
      <c r="M566">
        <v>20</v>
      </c>
      <c r="N566">
        <v>21</v>
      </c>
      <c r="O566" t="s">
        <v>248</v>
      </c>
      <c r="P566">
        <v>25</v>
      </c>
      <c r="Q566">
        <v>25</v>
      </c>
      <c r="R566">
        <v>0</v>
      </c>
      <c r="S566">
        <v>0</v>
      </c>
      <c r="T566">
        <v>0</v>
      </c>
      <c r="U566">
        <v>0</v>
      </c>
      <c r="V566">
        <v>0</v>
      </c>
      <c r="W566">
        <v>1180.615</v>
      </c>
      <c r="X566">
        <v>1062.479</v>
      </c>
      <c r="Y566">
        <v>1118.261</v>
      </c>
      <c r="Z566">
        <v>1080.075</v>
      </c>
      <c r="AA566">
        <v>1058.4459999999999</v>
      </c>
      <c r="AB566">
        <v>1189.3389999999999</v>
      </c>
      <c r="AC566">
        <v>1285.229</v>
      </c>
      <c r="AD566">
        <v>1560.194</v>
      </c>
      <c r="AE566">
        <v>1820.384</v>
      </c>
      <c r="AF566">
        <v>1986.3389999999999</v>
      </c>
      <c r="AG566">
        <v>1998.146</v>
      </c>
      <c r="AH566">
        <v>2124.1849999999999</v>
      </c>
      <c r="AI566">
        <v>2214.2080000000001</v>
      </c>
      <c r="AJ566">
        <v>2188.424</v>
      </c>
      <c r="AK566">
        <v>2230.1770000000001</v>
      </c>
      <c r="AL566">
        <v>2370.107</v>
      </c>
      <c r="AM566">
        <v>2225.6280000000002</v>
      </c>
      <c r="AN566">
        <v>1847.925</v>
      </c>
      <c r="AO566">
        <v>1781.191</v>
      </c>
      <c r="AP566">
        <v>1765.2339999999999</v>
      </c>
      <c r="AQ566">
        <v>1688.52</v>
      </c>
      <c r="AR566">
        <v>1579.3520000000001</v>
      </c>
      <c r="AS566">
        <v>1253.884</v>
      </c>
      <c r="AT566">
        <v>1065.8579999999999</v>
      </c>
      <c r="AU566">
        <v>57.68</v>
      </c>
      <c r="AV566">
        <v>57.02</v>
      </c>
      <c r="AW566">
        <v>56.16</v>
      </c>
      <c r="AX566">
        <v>56.14</v>
      </c>
      <c r="AY566">
        <v>56</v>
      </c>
      <c r="AZ566">
        <v>55.16</v>
      </c>
      <c r="BA566">
        <v>55.86</v>
      </c>
      <c r="BB566">
        <v>57.5</v>
      </c>
      <c r="BC566">
        <v>59.84</v>
      </c>
      <c r="BD566">
        <v>63.66</v>
      </c>
      <c r="BE566">
        <v>67.099999999999994</v>
      </c>
      <c r="BF566">
        <v>70.42</v>
      </c>
      <c r="BG566">
        <v>71.52</v>
      </c>
      <c r="BH566">
        <v>72.38</v>
      </c>
      <c r="BI566">
        <v>73.38</v>
      </c>
      <c r="BJ566">
        <v>73.12</v>
      </c>
      <c r="BK566">
        <v>73.52</v>
      </c>
      <c r="BL566">
        <v>72.28</v>
      </c>
      <c r="BM566">
        <v>69.98</v>
      </c>
      <c r="BN566">
        <v>67.58</v>
      </c>
      <c r="BO566">
        <v>64.88</v>
      </c>
      <c r="BP566">
        <v>62.66</v>
      </c>
      <c r="BQ566">
        <v>61.08</v>
      </c>
      <c r="BR566">
        <v>59.4</v>
      </c>
      <c r="BS566">
        <v>-73.496570000000006</v>
      </c>
      <c r="BT566">
        <v>-40.793460000000003</v>
      </c>
      <c r="BU566">
        <v>-89.429079999999999</v>
      </c>
      <c r="BV566">
        <v>-84.043440000000004</v>
      </c>
      <c r="BW566">
        <v>-25.960380000000001</v>
      </c>
      <c r="BX566">
        <v>-112.75109999999999</v>
      </c>
      <c r="BY566">
        <v>62.084409999999998</v>
      </c>
      <c r="BZ566">
        <v>134.58770000000001</v>
      </c>
      <c r="CA566">
        <v>-6.5374860000000004</v>
      </c>
      <c r="CB566">
        <v>-77.192089999999993</v>
      </c>
      <c r="CC566">
        <v>-1.008734</v>
      </c>
      <c r="CD566">
        <v>-117.502</v>
      </c>
      <c r="CE566">
        <v>-174.63300000000001</v>
      </c>
      <c r="CF566">
        <v>-150.64160000000001</v>
      </c>
      <c r="CG566">
        <v>-154.4468</v>
      </c>
      <c r="CH566">
        <v>-258.40269999999998</v>
      </c>
      <c r="CI566">
        <v>-65.455150000000003</v>
      </c>
      <c r="CJ566">
        <v>169.00489999999999</v>
      </c>
      <c r="CK566">
        <v>115.4507</v>
      </c>
      <c r="CL566">
        <v>56.24953</v>
      </c>
      <c r="CM566">
        <v>69.867069999999998</v>
      </c>
      <c r="CN566">
        <v>93.149370000000005</v>
      </c>
      <c r="CO566">
        <v>144.1268</v>
      </c>
      <c r="CP566">
        <v>158.1378</v>
      </c>
      <c r="CQ566">
        <v>1117.3399999999999</v>
      </c>
      <c r="CR566">
        <v>813.97469999999998</v>
      </c>
      <c r="CS566">
        <v>663.67790000000002</v>
      </c>
      <c r="CT566">
        <v>549.03570000000002</v>
      </c>
      <c r="CU566">
        <v>486.11610000000002</v>
      </c>
      <c r="CV566">
        <v>632.58500000000004</v>
      </c>
      <c r="CW566">
        <v>514.00429999999994</v>
      </c>
      <c r="CX566">
        <v>665.94359999999995</v>
      </c>
      <c r="CY566">
        <v>602.38170000000002</v>
      </c>
      <c r="CZ566">
        <v>1043.3620000000001</v>
      </c>
      <c r="DA566">
        <v>1944.59</v>
      </c>
      <c r="DB566">
        <v>2294.4319999999998</v>
      </c>
      <c r="DC566">
        <v>2440.5</v>
      </c>
      <c r="DD566">
        <v>2567.6309999999999</v>
      </c>
      <c r="DE566">
        <v>2583.3719999999998</v>
      </c>
      <c r="DF566">
        <v>2611.7759999999998</v>
      </c>
      <c r="DG566">
        <v>2631.989</v>
      </c>
      <c r="DH566">
        <v>2500.4580000000001</v>
      </c>
      <c r="DI566">
        <v>2626.4450000000002</v>
      </c>
      <c r="DJ566">
        <v>2585.0639999999999</v>
      </c>
      <c r="DK566">
        <v>2364.2869999999998</v>
      </c>
      <c r="DL566">
        <v>2066.049</v>
      </c>
      <c r="DM566">
        <v>2013.424</v>
      </c>
      <c r="DN566">
        <v>2004.489</v>
      </c>
      <c r="DO566">
        <v>20</v>
      </c>
      <c r="DP566">
        <v>21</v>
      </c>
      <c r="DQ566">
        <v>0.37584000000000001</v>
      </c>
    </row>
    <row r="567" spans="1:122" x14ac:dyDescent="0.3">
      <c r="A567" t="str">
        <f t="shared" si="8"/>
        <v>sublap_id-SLAP_PGSI_Elect DA 1-4 (1PM-9PM)_44740_20-21</v>
      </c>
      <c r="B567" t="s">
        <v>61</v>
      </c>
      <c r="C567" t="s">
        <v>258</v>
      </c>
      <c r="D567" t="s">
        <v>60</v>
      </c>
      <c r="E567" t="s">
        <v>259</v>
      </c>
      <c r="F567" t="s">
        <v>60</v>
      </c>
      <c r="G567" t="s">
        <v>60</v>
      </c>
      <c r="H567" t="s">
        <v>60</v>
      </c>
      <c r="I567" t="s">
        <v>60</v>
      </c>
      <c r="J567" t="s">
        <v>60</v>
      </c>
      <c r="K567" t="s">
        <v>195</v>
      </c>
      <c r="L567" s="10">
        <v>44740</v>
      </c>
      <c r="M567">
        <v>20</v>
      </c>
      <c r="N567">
        <v>21</v>
      </c>
      <c r="O567" t="s">
        <v>248</v>
      </c>
      <c r="P567">
        <v>35</v>
      </c>
      <c r="Q567">
        <v>35</v>
      </c>
      <c r="R567">
        <v>0</v>
      </c>
      <c r="S567">
        <v>1</v>
      </c>
      <c r="T567">
        <v>0</v>
      </c>
      <c r="U567">
        <v>0</v>
      </c>
      <c r="V567">
        <v>1</v>
      </c>
      <c r="AU567">
        <v>71.414286000000004</v>
      </c>
      <c r="AV567">
        <v>69.942857000000004</v>
      </c>
      <c r="AW567">
        <v>68.514285999999998</v>
      </c>
      <c r="AX567">
        <v>67.171429000000003</v>
      </c>
      <c r="AY567">
        <v>65.771428999999998</v>
      </c>
      <c r="AZ567">
        <v>64.628570999999994</v>
      </c>
      <c r="BA567">
        <v>64.7</v>
      </c>
      <c r="BB567">
        <v>68.442857000000004</v>
      </c>
      <c r="BC567">
        <v>74.028570999999999</v>
      </c>
      <c r="BD567">
        <v>79.571428999999995</v>
      </c>
      <c r="BE567">
        <v>84.2</v>
      </c>
      <c r="BF567">
        <v>89.128570999999994</v>
      </c>
      <c r="BG567">
        <v>92.728571000000002</v>
      </c>
      <c r="BH567">
        <v>94.842856999999995</v>
      </c>
      <c r="BI567">
        <v>97.357142999999994</v>
      </c>
      <c r="BJ567">
        <v>98.728571000000002</v>
      </c>
      <c r="BK567">
        <v>98.514285999999998</v>
      </c>
      <c r="BL567">
        <v>97.514285999999998</v>
      </c>
      <c r="BM567">
        <v>94.428571000000005</v>
      </c>
      <c r="BN567">
        <v>89.942857000000004</v>
      </c>
      <c r="BO567">
        <v>83.057142999999996</v>
      </c>
      <c r="BP567">
        <v>78</v>
      </c>
      <c r="BQ567">
        <v>75.7</v>
      </c>
      <c r="BR567">
        <v>73.257142999999999</v>
      </c>
      <c r="DO567">
        <v>20</v>
      </c>
      <c r="DP567">
        <v>21</v>
      </c>
    </row>
    <row r="568" spans="1:122" x14ac:dyDescent="0.3">
      <c r="A568" t="str">
        <f t="shared" si="8"/>
        <v>AutoDR-Yes_Elect DA 1-4 (1PM-9PM)_44740_20-21</v>
      </c>
      <c r="B568" t="s">
        <v>61</v>
      </c>
      <c r="C568" t="s">
        <v>298</v>
      </c>
      <c r="D568" t="s">
        <v>60</v>
      </c>
      <c r="E568" t="s">
        <v>60</v>
      </c>
      <c r="F568" t="s">
        <v>60</v>
      </c>
      <c r="G568" t="s">
        <v>60</v>
      </c>
      <c r="H568" t="s">
        <v>97</v>
      </c>
      <c r="I568" t="s">
        <v>60</v>
      </c>
      <c r="J568" t="s">
        <v>60</v>
      </c>
      <c r="K568" t="s">
        <v>195</v>
      </c>
      <c r="L568" s="10">
        <v>44740</v>
      </c>
      <c r="M568">
        <v>20</v>
      </c>
      <c r="N568">
        <v>21</v>
      </c>
      <c r="O568" t="s">
        <v>248</v>
      </c>
      <c r="P568">
        <v>8</v>
      </c>
      <c r="Q568">
        <v>7</v>
      </c>
      <c r="R568">
        <v>0</v>
      </c>
      <c r="S568">
        <v>0</v>
      </c>
      <c r="T568">
        <v>1</v>
      </c>
      <c r="U568">
        <v>0</v>
      </c>
      <c r="V568">
        <v>1</v>
      </c>
      <c r="AU568">
        <v>76.071428999999995</v>
      </c>
      <c r="AV568">
        <v>74.571428999999995</v>
      </c>
      <c r="AW568">
        <v>72.428571000000005</v>
      </c>
      <c r="AX568">
        <v>70.928571000000005</v>
      </c>
      <c r="AY568">
        <v>69.642857000000006</v>
      </c>
      <c r="AZ568">
        <v>68.428571000000005</v>
      </c>
      <c r="BA568">
        <v>69</v>
      </c>
      <c r="BB568">
        <v>72.714286000000001</v>
      </c>
      <c r="BC568">
        <v>77.5</v>
      </c>
      <c r="BD568">
        <v>82.142857000000006</v>
      </c>
      <c r="BE568">
        <v>86.428571000000005</v>
      </c>
      <c r="BF568">
        <v>89.714286000000001</v>
      </c>
      <c r="BG568">
        <v>91.785713999999999</v>
      </c>
      <c r="BH568">
        <v>93.714286000000001</v>
      </c>
      <c r="BI568">
        <v>95.642857000000006</v>
      </c>
      <c r="BJ568">
        <v>96.642857000000006</v>
      </c>
      <c r="BK568">
        <v>96.571428999999995</v>
      </c>
      <c r="BL568">
        <v>96.428571000000005</v>
      </c>
      <c r="BM568">
        <v>94.857142999999994</v>
      </c>
      <c r="BN568">
        <v>91.714286000000001</v>
      </c>
      <c r="BO568">
        <v>86.642857000000006</v>
      </c>
      <c r="BP568">
        <v>82.357142999999994</v>
      </c>
      <c r="BQ568">
        <v>80.214286000000001</v>
      </c>
      <c r="BR568">
        <v>78.142857000000006</v>
      </c>
      <c r="DO568">
        <v>20</v>
      </c>
      <c r="DP568">
        <v>21</v>
      </c>
    </row>
    <row r="569" spans="1:122" x14ac:dyDescent="0.3">
      <c r="A569" t="str">
        <f t="shared" si="8"/>
        <v>Aggregator-Enersponse_Elect DA 1-4 (1PM-9PM)_44740_20-21</v>
      </c>
      <c r="B569" t="s">
        <v>61</v>
      </c>
      <c r="C569" t="s">
        <v>210</v>
      </c>
      <c r="D569" t="s">
        <v>60</v>
      </c>
      <c r="E569" t="s">
        <v>60</v>
      </c>
      <c r="F569" t="s">
        <v>106</v>
      </c>
      <c r="G569" t="s">
        <v>60</v>
      </c>
      <c r="H569" t="s">
        <v>60</v>
      </c>
      <c r="I569" t="s">
        <v>60</v>
      </c>
      <c r="J569" t="s">
        <v>60</v>
      </c>
      <c r="K569" t="s">
        <v>195</v>
      </c>
      <c r="L569" s="10">
        <v>44740</v>
      </c>
      <c r="M569">
        <v>20</v>
      </c>
      <c r="N569">
        <v>21</v>
      </c>
      <c r="O569" t="s">
        <v>248</v>
      </c>
      <c r="P569">
        <v>19</v>
      </c>
      <c r="Q569">
        <v>19</v>
      </c>
      <c r="R569">
        <v>0</v>
      </c>
      <c r="S569">
        <v>0</v>
      </c>
      <c r="T569">
        <v>0</v>
      </c>
      <c r="U569">
        <v>1</v>
      </c>
      <c r="V569">
        <v>1</v>
      </c>
      <c r="AU569">
        <v>64.552632000000003</v>
      </c>
      <c r="AV569">
        <v>63.5</v>
      </c>
      <c r="AW569">
        <v>62.157895000000003</v>
      </c>
      <c r="AX569">
        <v>61.815789000000002</v>
      </c>
      <c r="AY569">
        <v>61.236842000000003</v>
      </c>
      <c r="AZ569">
        <v>60.394736999999999</v>
      </c>
      <c r="BA569">
        <v>61.105263000000001</v>
      </c>
      <c r="BB569">
        <v>63.578946999999999</v>
      </c>
      <c r="BC569">
        <v>67.184211000000005</v>
      </c>
      <c r="BD569">
        <v>71.289473999999998</v>
      </c>
      <c r="BE569">
        <v>74.684211000000005</v>
      </c>
      <c r="BF569">
        <v>77.631579000000002</v>
      </c>
      <c r="BG569">
        <v>80</v>
      </c>
      <c r="BH569">
        <v>81.710526000000002</v>
      </c>
      <c r="BI569">
        <v>83.684211000000005</v>
      </c>
      <c r="BJ569">
        <v>84.026315999999994</v>
      </c>
      <c r="BK569">
        <v>83.684211000000005</v>
      </c>
      <c r="BL569">
        <v>81.868420999999998</v>
      </c>
      <c r="BM569">
        <v>79.315788999999995</v>
      </c>
      <c r="BN569">
        <v>76.210526000000002</v>
      </c>
      <c r="BO569">
        <v>72.078946999999999</v>
      </c>
      <c r="BP569">
        <v>68.421053000000001</v>
      </c>
      <c r="BQ569">
        <v>66.605262999999994</v>
      </c>
      <c r="BR569">
        <v>64.684211000000005</v>
      </c>
      <c r="DO569">
        <v>20</v>
      </c>
      <c r="DP569">
        <v>21</v>
      </c>
    </row>
    <row r="570" spans="1:122" x14ac:dyDescent="0.3">
      <c r="A570" t="str">
        <f t="shared" si="8"/>
        <v>Industry_Type-7. Institutional/Government_Elect DA 1-4 (1PM-9PM)_44740_20-21</v>
      </c>
      <c r="B570" t="s">
        <v>61</v>
      </c>
      <c r="C570" t="s">
        <v>200</v>
      </c>
      <c r="D570" t="s">
        <v>60</v>
      </c>
      <c r="E570" t="s">
        <v>60</v>
      </c>
      <c r="F570" t="s">
        <v>60</v>
      </c>
      <c r="G570" t="s">
        <v>35</v>
      </c>
      <c r="H570" t="s">
        <v>60</v>
      </c>
      <c r="I570" t="s">
        <v>60</v>
      </c>
      <c r="J570" t="s">
        <v>60</v>
      </c>
      <c r="K570" t="s">
        <v>195</v>
      </c>
      <c r="L570" s="10">
        <v>44740</v>
      </c>
      <c r="M570">
        <v>20</v>
      </c>
      <c r="N570">
        <v>21</v>
      </c>
      <c r="O570" t="s">
        <v>248</v>
      </c>
      <c r="P570">
        <v>2</v>
      </c>
      <c r="Q570">
        <v>2</v>
      </c>
      <c r="R570">
        <v>0</v>
      </c>
      <c r="S570">
        <v>0</v>
      </c>
      <c r="T570">
        <v>1</v>
      </c>
      <c r="U570">
        <v>1</v>
      </c>
      <c r="V570">
        <v>1</v>
      </c>
      <c r="AU570">
        <v>72</v>
      </c>
      <c r="AV570">
        <v>70.5</v>
      </c>
      <c r="AW570">
        <v>68.5</v>
      </c>
      <c r="AX570">
        <v>67</v>
      </c>
      <c r="AY570">
        <v>65</v>
      </c>
      <c r="AZ570">
        <v>64</v>
      </c>
      <c r="BA570">
        <v>65</v>
      </c>
      <c r="BB570">
        <v>67</v>
      </c>
      <c r="BC570">
        <v>71</v>
      </c>
      <c r="BD570">
        <v>76.5</v>
      </c>
      <c r="BE570">
        <v>81.5</v>
      </c>
      <c r="BF570">
        <v>87.5</v>
      </c>
      <c r="BG570">
        <v>92</v>
      </c>
      <c r="BH570">
        <v>94.5</v>
      </c>
      <c r="BI570">
        <v>97.5</v>
      </c>
      <c r="BJ570">
        <v>99.5</v>
      </c>
      <c r="BK570">
        <v>99</v>
      </c>
      <c r="BL570">
        <v>97</v>
      </c>
      <c r="BM570">
        <v>93</v>
      </c>
      <c r="BN570">
        <v>88.5</v>
      </c>
      <c r="BO570">
        <v>82.5</v>
      </c>
      <c r="BP570">
        <v>78</v>
      </c>
      <c r="BQ570">
        <v>74.5</v>
      </c>
      <c r="BR570">
        <v>72.5</v>
      </c>
      <c r="DO570">
        <v>20</v>
      </c>
      <c r="DP570">
        <v>21</v>
      </c>
      <c r="DR570" s="11"/>
    </row>
    <row r="571" spans="1:122" x14ac:dyDescent="0.3">
      <c r="A571" t="str">
        <f t="shared" si="8"/>
        <v>Industry_Type-2. Manufacturing_Elect DA 1-4 (1PM-9PM)_44740_20-21</v>
      </c>
      <c r="B571" t="s">
        <v>61</v>
      </c>
      <c r="C571" t="s">
        <v>209</v>
      </c>
      <c r="D571" t="s">
        <v>60</v>
      </c>
      <c r="E571" t="s">
        <v>60</v>
      </c>
      <c r="F571" t="s">
        <v>60</v>
      </c>
      <c r="G571" t="s">
        <v>38</v>
      </c>
      <c r="H571" t="s">
        <v>60</v>
      </c>
      <c r="I571" t="s">
        <v>60</v>
      </c>
      <c r="J571" t="s">
        <v>60</v>
      </c>
      <c r="K571" t="s">
        <v>195</v>
      </c>
      <c r="L571" s="10">
        <v>44740</v>
      </c>
      <c r="M571">
        <v>20</v>
      </c>
      <c r="N571">
        <v>21</v>
      </c>
      <c r="O571" t="s">
        <v>248</v>
      </c>
      <c r="P571">
        <v>3</v>
      </c>
      <c r="Q571">
        <v>3</v>
      </c>
      <c r="R571">
        <v>0</v>
      </c>
      <c r="S571">
        <v>0</v>
      </c>
      <c r="T571">
        <v>1</v>
      </c>
      <c r="U571">
        <v>1</v>
      </c>
      <c r="V571">
        <v>1</v>
      </c>
      <c r="AU571">
        <v>69.5</v>
      </c>
      <c r="AV571">
        <v>67.5</v>
      </c>
      <c r="AW571">
        <v>65</v>
      </c>
      <c r="AX571">
        <v>63.166666999999997</v>
      </c>
      <c r="AY571">
        <v>62.166666999999997</v>
      </c>
      <c r="AZ571">
        <v>61.333333000000003</v>
      </c>
      <c r="BA571">
        <v>62</v>
      </c>
      <c r="BB571">
        <v>66.166667000000004</v>
      </c>
      <c r="BC571">
        <v>71.666667000000004</v>
      </c>
      <c r="BD571">
        <v>78</v>
      </c>
      <c r="BE571">
        <v>81.166667000000004</v>
      </c>
      <c r="BF571">
        <v>84.5</v>
      </c>
      <c r="BG571">
        <v>87.5</v>
      </c>
      <c r="BH571">
        <v>90</v>
      </c>
      <c r="BI571">
        <v>90.5</v>
      </c>
      <c r="BJ571">
        <v>89.833332999999996</v>
      </c>
      <c r="BK571">
        <v>87</v>
      </c>
      <c r="BL571">
        <v>86</v>
      </c>
      <c r="BM571">
        <v>84.833332999999996</v>
      </c>
      <c r="BN571">
        <v>81.333332999999996</v>
      </c>
      <c r="BO571">
        <v>76.333332999999996</v>
      </c>
      <c r="BP571">
        <v>73</v>
      </c>
      <c r="BQ571">
        <v>71.333332999999996</v>
      </c>
      <c r="BR571">
        <v>69.166667000000004</v>
      </c>
      <c r="DO571">
        <v>20</v>
      </c>
      <c r="DP571">
        <v>21</v>
      </c>
      <c r="DR571" s="11"/>
    </row>
    <row r="572" spans="1:122" x14ac:dyDescent="0.3">
      <c r="A572" t="str">
        <f t="shared" si="8"/>
        <v>sublap_id-SLAP_PGSB_Elect DA 1-4 (1PM-9PM)_44740_20-21</v>
      </c>
      <c r="B572" t="s">
        <v>61</v>
      </c>
      <c r="C572" t="s">
        <v>262</v>
      </c>
      <c r="D572" t="s">
        <v>60</v>
      </c>
      <c r="E572" t="s">
        <v>263</v>
      </c>
      <c r="F572" t="s">
        <v>60</v>
      </c>
      <c r="G572" t="s">
        <v>60</v>
      </c>
      <c r="H572" t="s">
        <v>60</v>
      </c>
      <c r="I572" t="s">
        <v>60</v>
      </c>
      <c r="J572" t="s">
        <v>60</v>
      </c>
      <c r="K572" t="s">
        <v>195</v>
      </c>
      <c r="L572" s="10">
        <v>44740</v>
      </c>
      <c r="M572">
        <v>20</v>
      </c>
      <c r="N572">
        <v>21</v>
      </c>
      <c r="O572" t="s">
        <v>248</v>
      </c>
      <c r="P572">
        <v>5</v>
      </c>
      <c r="Q572">
        <v>5</v>
      </c>
      <c r="R572">
        <v>0</v>
      </c>
      <c r="S572">
        <v>0</v>
      </c>
      <c r="T572">
        <v>1</v>
      </c>
      <c r="U572">
        <v>1</v>
      </c>
      <c r="V572">
        <v>1</v>
      </c>
      <c r="AU572">
        <v>61.6</v>
      </c>
      <c r="AV572">
        <v>60.7</v>
      </c>
      <c r="AW572">
        <v>60.1</v>
      </c>
      <c r="AX572">
        <v>59.2</v>
      </c>
      <c r="AY572">
        <v>58.3</v>
      </c>
      <c r="AZ572">
        <v>57.7</v>
      </c>
      <c r="BA572">
        <v>58.8</v>
      </c>
      <c r="BB572">
        <v>61.5</v>
      </c>
      <c r="BC572">
        <v>65</v>
      </c>
      <c r="BD572">
        <v>69.8</v>
      </c>
      <c r="BE572">
        <v>73.5</v>
      </c>
      <c r="BF572">
        <v>76.599999999999994</v>
      </c>
      <c r="BG572">
        <v>77.7</v>
      </c>
      <c r="BH572">
        <v>79.400000000000006</v>
      </c>
      <c r="BI572">
        <v>81.599999999999994</v>
      </c>
      <c r="BJ572">
        <v>81.8</v>
      </c>
      <c r="BK572">
        <v>80.5</v>
      </c>
      <c r="BL572">
        <v>78</v>
      </c>
      <c r="BM572">
        <v>74.7</v>
      </c>
      <c r="BN572">
        <v>72.099999999999994</v>
      </c>
      <c r="BO572">
        <v>68.5</v>
      </c>
      <c r="BP572">
        <v>65.7</v>
      </c>
      <c r="BQ572">
        <v>63.7</v>
      </c>
      <c r="BR572">
        <v>61.7</v>
      </c>
      <c r="DO572">
        <v>20</v>
      </c>
      <c r="DP572">
        <v>21</v>
      </c>
      <c r="DR572" s="11"/>
    </row>
    <row r="573" spans="1:122" x14ac:dyDescent="0.3">
      <c r="A573" t="str">
        <f t="shared" si="8"/>
        <v>Industry_Type-5. Offices, Hotels, Finance, Services_Elect DA 1-4 (1PM-9PM)_44740_20-21</v>
      </c>
      <c r="B573" t="s">
        <v>61</v>
      </c>
      <c r="C573" t="s">
        <v>197</v>
      </c>
      <c r="D573" t="s">
        <v>60</v>
      </c>
      <c r="E573" t="s">
        <v>60</v>
      </c>
      <c r="F573" t="s">
        <v>60</v>
      </c>
      <c r="G573" t="s">
        <v>37</v>
      </c>
      <c r="H573" t="s">
        <v>60</v>
      </c>
      <c r="I573" t="s">
        <v>60</v>
      </c>
      <c r="J573" t="s">
        <v>60</v>
      </c>
      <c r="K573" t="s">
        <v>195</v>
      </c>
      <c r="L573" s="10">
        <v>44740</v>
      </c>
      <c r="M573">
        <v>20</v>
      </c>
      <c r="N573">
        <v>21</v>
      </c>
      <c r="O573" t="s">
        <v>248</v>
      </c>
      <c r="P573">
        <v>1</v>
      </c>
      <c r="Q573">
        <v>1</v>
      </c>
      <c r="R573">
        <v>0</v>
      </c>
      <c r="S573">
        <v>0</v>
      </c>
      <c r="T573">
        <v>1</v>
      </c>
      <c r="U573">
        <v>0</v>
      </c>
      <c r="V573">
        <v>1</v>
      </c>
      <c r="AU573">
        <v>61.5</v>
      </c>
      <c r="AV573">
        <v>60.5</v>
      </c>
      <c r="AW573">
        <v>60</v>
      </c>
      <c r="AX573">
        <v>59</v>
      </c>
      <c r="AY573">
        <v>58</v>
      </c>
      <c r="AZ573">
        <v>57.5</v>
      </c>
      <c r="BA573">
        <v>58.5</v>
      </c>
      <c r="BB573">
        <v>61</v>
      </c>
      <c r="BC573">
        <v>65</v>
      </c>
      <c r="BD573">
        <v>70</v>
      </c>
      <c r="BE573">
        <v>73.5</v>
      </c>
      <c r="BF573">
        <v>77</v>
      </c>
      <c r="BG573">
        <v>78</v>
      </c>
      <c r="BH573">
        <v>80</v>
      </c>
      <c r="BI573">
        <v>82.5</v>
      </c>
      <c r="BJ573">
        <v>82.5</v>
      </c>
      <c r="BK573">
        <v>80.5</v>
      </c>
      <c r="BL573">
        <v>78</v>
      </c>
      <c r="BM573">
        <v>74.5</v>
      </c>
      <c r="BN573">
        <v>71.5</v>
      </c>
      <c r="BO573">
        <v>68</v>
      </c>
      <c r="BP573">
        <v>65.5</v>
      </c>
      <c r="BQ573">
        <v>63.5</v>
      </c>
      <c r="BR573">
        <v>61.5</v>
      </c>
      <c r="DO573">
        <v>20</v>
      </c>
      <c r="DP573">
        <v>21</v>
      </c>
      <c r="DR573" s="11"/>
    </row>
    <row r="574" spans="1:122" x14ac:dyDescent="0.3">
      <c r="A574" t="str">
        <f t="shared" si="8"/>
        <v>Size_Grp-20 to 199.99 kW_Elect DA 1-4 (1PM-9PM)_44740_20-21</v>
      </c>
      <c r="B574" t="s">
        <v>61</v>
      </c>
      <c r="C574" t="s">
        <v>193</v>
      </c>
      <c r="D574" t="s">
        <v>60</v>
      </c>
      <c r="E574" t="s">
        <v>60</v>
      </c>
      <c r="F574" t="s">
        <v>60</v>
      </c>
      <c r="G574" t="s">
        <v>60</v>
      </c>
      <c r="H574" t="s">
        <v>60</v>
      </c>
      <c r="I574" t="s">
        <v>60</v>
      </c>
      <c r="J574" t="s">
        <v>100</v>
      </c>
      <c r="K574" t="s">
        <v>195</v>
      </c>
      <c r="L574" s="10">
        <v>44740</v>
      </c>
      <c r="M574">
        <v>20</v>
      </c>
      <c r="N574">
        <v>21</v>
      </c>
      <c r="O574" t="s">
        <v>248</v>
      </c>
      <c r="P574">
        <v>74</v>
      </c>
      <c r="Q574">
        <v>73</v>
      </c>
      <c r="R574">
        <v>0</v>
      </c>
      <c r="S574">
        <v>0</v>
      </c>
      <c r="T574">
        <v>0</v>
      </c>
      <c r="U574">
        <v>0</v>
      </c>
      <c r="V574">
        <v>0</v>
      </c>
      <c r="W574">
        <v>2521.3959</v>
      </c>
      <c r="X574">
        <v>2375.3098</v>
      </c>
      <c r="Y574">
        <v>2400.2213999999999</v>
      </c>
      <c r="Z574">
        <v>2382.5648000000001</v>
      </c>
      <c r="AA574">
        <v>2344.1212999999998</v>
      </c>
      <c r="AB574">
        <v>2552.779</v>
      </c>
      <c r="AC574">
        <v>2833.2795999999998</v>
      </c>
      <c r="AD574">
        <v>3232.1761000000001</v>
      </c>
      <c r="AE574">
        <v>3648.2618000000002</v>
      </c>
      <c r="AF574">
        <v>4156.3975</v>
      </c>
      <c r="AG574">
        <v>4401.9620000000004</v>
      </c>
      <c r="AH574">
        <v>4739.2398000000003</v>
      </c>
      <c r="AI574">
        <v>4969.8734999999997</v>
      </c>
      <c r="AJ574">
        <v>5043.5601999999999</v>
      </c>
      <c r="AK574">
        <v>5162.9861000000001</v>
      </c>
      <c r="AL574">
        <v>5355.1549999999997</v>
      </c>
      <c r="AM574">
        <v>5296.2743</v>
      </c>
      <c r="AN574">
        <v>5085.3540000000003</v>
      </c>
      <c r="AO574">
        <v>4881.4911000000002</v>
      </c>
      <c r="AP574">
        <v>4327.9326000000001</v>
      </c>
      <c r="AQ574">
        <v>4127.7646000000004</v>
      </c>
      <c r="AR574">
        <v>3623.9391999999998</v>
      </c>
      <c r="AS574">
        <v>2784.3798000000002</v>
      </c>
      <c r="AT574">
        <v>2440.6579000000002</v>
      </c>
      <c r="AU574">
        <v>67.986300999999997</v>
      </c>
      <c r="AV574">
        <v>66.671233000000001</v>
      </c>
      <c r="AW574">
        <v>65.123288000000002</v>
      </c>
      <c r="AX574">
        <v>64.191781000000006</v>
      </c>
      <c r="AY574">
        <v>63.205478999999997</v>
      </c>
      <c r="AZ574">
        <v>62.171233000000001</v>
      </c>
      <c r="BA574">
        <v>62.719177999999999</v>
      </c>
      <c r="BB574">
        <v>65.479451999999995</v>
      </c>
      <c r="BC574">
        <v>69.671233000000001</v>
      </c>
      <c r="BD574">
        <v>74.486300999999997</v>
      </c>
      <c r="BE574">
        <v>78.684932000000003</v>
      </c>
      <c r="BF574">
        <v>82.904110000000003</v>
      </c>
      <c r="BG574">
        <v>85.575342000000006</v>
      </c>
      <c r="BH574">
        <v>87.335616000000002</v>
      </c>
      <c r="BI574">
        <v>89.191781000000006</v>
      </c>
      <c r="BJ574">
        <v>89.924657999999994</v>
      </c>
      <c r="BK574">
        <v>89.773972999999998</v>
      </c>
      <c r="BL574">
        <v>88.664383999999998</v>
      </c>
      <c r="BM574">
        <v>86.102739999999997</v>
      </c>
      <c r="BN574">
        <v>82.527396999999993</v>
      </c>
      <c r="BO574">
        <v>77.452055000000001</v>
      </c>
      <c r="BP574">
        <v>73.609589</v>
      </c>
      <c r="BQ574">
        <v>71.486300999999997</v>
      </c>
      <c r="BR574">
        <v>69.527396999999993</v>
      </c>
      <c r="BS574">
        <v>-139.72049999999999</v>
      </c>
      <c r="BT574">
        <v>-92.123220000000003</v>
      </c>
      <c r="BU574">
        <v>-134.63829999999999</v>
      </c>
      <c r="BV574">
        <v>-138.93440000000001</v>
      </c>
      <c r="BW574">
        <v>-49.225900000000003</v>
      </c>
      <c r="BX574">
        <v>-92.903989999999993</v>
      </c>
      <c r="BY574">
        <v>43.273499999999999</v>
      </c>
      <c r="BZ574">
        <v>105.37139999999999</v>
      </c>
      <c r="CA574">
        <v>-2.158417</v>
      </c>
      <c r="CB574">
        <v>-20.774760000000001</v>
      </c>
      <c r="CC574">
        <v>35.63749</v>
      </c>
      <c r="CD574">
        <v>-48.254939999999998</v>
      </c>
      <c r="CE574">
        <v>-88.242679999999993</v>
      </c>
      <c r="CF574">
        <v>-33.832700000000003</v>
      </c>
      <c r="CG574">
        <v>-13.794650000000001</v>
      </c>
      <c r="CH574">
        <v>-174.56790000000001</v>
      </c>
      <c r="CI574">
        <v>-73.569789999999998</v>
      </c>
      <c r="CJ574">
        <v>42.460189999999997</v>
      </c>
      <c r="CK574">
        <v>74.17895</v>
      </c>
      <c r="CL574">
        <v>321.43869999999998</v>
      </c>
      <c r="CM574">
        <v>147.70949999999999</v>
      </c>
      <c r="CN574">
        <v>8.4370390000000004</v>
      </c>
      <c r="CO574">
        <v>77.391630000000006</v>
      </c>
      <c r="CP574">
        <v>92.153400000000005</v>
      </c>
      <c r="CQ574">
        <v>1010.054</v>
      </c>
      <c r="CR574">
        <v>851.80830000000003</v>
      </c>
      <c r="CS574">
        <v>703.94849999999997</v>
      </c>
      <c r="CT574">
        <v>604.12429999999995</v>
      </c>
      <c r="CU574">
        <v>535.8152</v>
      </c>
      <c r="CV574">
        <v>715.15940000000001</v>
      </c>
      <c r="CW574">
        <v>479.2081</v>
      </c>
      <c r="CX574">
        <v>530.10159999999996</v>
      </c>
      <c r="CY574">
        <v>603.77189999999996</v>
      </c>
      <c r="CZ574">
        <v>956.12360000000001</v>
      </c>
      <c r="DA574">
        <v>1349.692</v>
      </c>
      <c r="DB574">
        <v>1553.7449999999999</v>
      </c>
      <c r="DC574">
        <v>1646.4259999999999</v>
      </c>
      <c r="DD574">
        <v>1786.61</v>
      </c>
      <c r="DE574">
        <v>1970.5930000000001</v>
      </c>
      <c r="DF574">
        <v>2215.1880000000001</v>
      </c>
      <c r="DG574">
        <v>2173.0329999999999</v>
      </c>
      <c r="DH574">
        <v>2268.5770000000002</v>
      </c>
      <c r="DI574">
        <v>2483.2429999999999</v>
      </c>
      <c r="DJ574">
        <v>2615.7730000000001</v>
      </c>
      <c r="DK574">
        <v>2440.9969999999998</v>
      </c>
      <c r="DL574">
        <v>2168.8919999999998</v>
      </c>
      <c r="DM574">
        <v>2060.444</v>
      </c>
      <c r="DN574">
        <v>1947.029</v>
      </c>
      <c r="DO574">
        <v>20</v>
      </c>
      <c r="DP574">
        <v>21</v>
      </c>
      <c r="DQ574">
        <v>0.2445069</v>
      </c>
      <c r="DR574" s="11"/>
    </row>
    <row r="575" spans="1:122" x14ac:dyDescent="0.3">
      <c r="A575" t="str">
        <f t="shared" si="8"/>
        <v>LCA-Kern_Elect DA 1-4 (1PM-9PM)_44740_20-21</v>
      </c>
      <c r="B575" t="s">
        <v>61</v>
      </c>
      <c r="C575" t="s">
        <v>202</v>
      </c>
      <c r="D575" t="s">
        <v>29</v>
      </c>
      <c r="E575" t="s">
        <v>60</v>
      </c>
      <c r="F575" t="s">
        <v>60</v>
      </c>
      <c r="G575" t="s">
        <v>60</v>
      </c>
      <c r="H575" t="s">
        <v>60</v>
      </c>
      <c r="I575" t="s">
        <v>60</v>
      </c>
      <c r="J575" t="s">
        <v>60</v>
      </c>
      <c r="K575" t="s">
        <v>195</v>
      </c>
      <c r="L575" s="10">
        <v>44740</v>
      </c>
      <c r="M575">
        <v>20</v>
      </c>
      <c r="N575">
        <v>21</v>
      </c>
      <c r="O575" t="s">
        <v>248</v>
      </c>
      <c r="P575">
        <v>6</v>
      </c>
      <c r="Q575">
        <v>5</v>
      </c>
      <c r="R575">
        <v>0</v>
      </c>
      <c r="S575">
        <v>0</v>
      </c>
      <c r="T575">
        <v>1</v>
      </c>
      <c r="U575">
        <v>1</v>
      </c>
      <c r="V575">
        <v>1</v>
      </c>
      <c r="AU575">
        <v>86.5</v>
      </c>
      <c r="AV575">
        <v>85.5</v>
      </c>
      <c r="AW575">
        <v>82</v>
      </c>
      <c r="AX575">
        <v>79.5</v>
      </c>
      <c r="AY575">
        <v>77.5</v>
      </c>
      <c r="AZ575">
        <v>76</v>
      </c>
      <c r="BA575">
        <v>77</v>
      </c>
      <c r="BB575">
        <v>81.5</v>
      </c>
      <c r="BC575">
        <v>85</v>
      </c>
      <c r="BD575">
        <v>89</v>
      </c>
      <c r="BE575">
        <v>93.5</v>
      </c>
      <c r="BF575">
        <v>95.5</v>
      </c>
      <c r="BG575">
        <v>96.5</v>
      </c>
      <c r="BH575">
        <v>98</v>
      </c>
      <c r="BI575">
        <v>99.5</v>
      </c>
      <c r="BJ575">
        <v>101.5</v>
      </c>
      <c r="BK575">
        <v>102</v>
      </c>
      <c r="BL575">
        <v>103</v>
      </c>
      <c r="BM575">
        <v>102.5</v>
      </c>
      <c r="BN575">
        <v>101</v>
      </c>
      <c r="BO575">
        <v>98</v>
      </c>
      <c r="BP575">
        <v>94</v>
      </c>
      <c r="BQ575">
        <v>91</v>
      </c>
      <c r="BR575">
        <v>88.5</v>
      </c>
      <c r="DO575">
        <v>20</v>
      </c>
      <c r="DP575">
        <v>21</v>
      </c>
    </row>
    <row r="576" spans="1:122" x14ac:dyDescent="0.3">
      <c r="A576" t="str">
        <f t="shared" si="8"/>
        <v>Aggregator-City of West Sacramento_Elect DA 1-4 (1PM-9PM)_44740_20-21</v>
      </c>
      <c r="B576" t="s">
        <v>61</v>
      </c>
      <c r="C576" t="s">
        <v>254</v>
      </c>
      <c r="D576" t="s">
        <v>60</v>
      </c>
      <c r="E576" t="s">
        <v>60</v>
      </c>
      <c r="F576" t="s">
        <v>255</v>
      </c>
      <c r="G576" t="s">
        <v>60</v>
      </c>
      <c r="H576" t="s">
        <v>60</v>
      </c>
      <c r="I576" t="s">
        <v>60</v>
      </c>
      <c r="J576" t="s">
        <v>60</v>
      </c>
      <c r="K576" t="s">
        <v>195</v>
      </c>
      <c r="L576" s="10">
        <v>44740</v>
      </c>
      <c r="M576">
        <v>20</v>
      </c>
      <c r="N576">
        <v>21</v>
      </c>
      <c r="O576" t="s">
        <v>248</v>
      </c>
      <c r="P576">
        <v>11</v>
      </c>
      <c r="Q576">
        <v>11</v>
      </c>
      <c r="R576">
        <v>0</v>
      </c>
      <c r="S576">
        <v>1</v>
      </c>
      <c r="T576">
        <v>1</v>
      </c>
      <c r="U576">
        <v>1</v>
      </c>
      <c r="V576">
        <v>1</v>
      </c>
      <c r="AU576">
        <v>72</v>
      </c>
      <c r="AV576">
        <v>70.5</v>
      </c>
      <c r="AW576">
        <v>68.5</v>
      </c>
      <c r="AX576">
        <v>67</v>
      </c>
      <c r="AY576">
        <v>65</v>
      </c>
      <c r="AZ576">
        <v>64</v>
      </c>
      <c r="BA576">
        <v>65</v>
      </c>
      <c r="BB576">
        <v>67</v>
      </c>
      <c r="BC576">
        <v>71</v>
      </c>
      <c r="BD576">
        <v>76.5</v>
      </c>
      <c r="BE576">
        <v>81.5</v>
      </c>
      <c r="BF576">
        <v>87.5</v>
      </c>
      <c r="BG576">
        <v>92</v>
      </c>
      <c r="BH576">
        <v>94.5</v>
      </c>
      <c r="BI576">
        <v>97.5</v>
      </c>
      <c r="BJ576">
        <v>99.5</v>
      </c>
      <c r="BK576">
        <v>99</v>
      </c>
      <c r="BL576">
        <v>97</v>
      </c>
      <c r="BM576">
        <v>93</v>
      </c>
      <c r="BN576">
        <v>88.5</v>
      </c>
      <c r="BO576">
        <v>82.5</v>
      </c>
      <c r="BP576">
        <v>78</v>
      </c>
      <c r="BQ576">
        <v>74.5</v>
      </c>
      <c r="BR576">
        <v>72.5</v>
      </c>
      <c r="DO576">
        <v>20</v>
      </c>
      <c r="DP576">
        <v>21</v>
      </c>
    </row>
    <row r="577" spans="1:120" x14ac:dyDescent="0.3">
      <c r="A577" t="str">
        <f t="shared" si="8"/>
        <v>sublap_id-SLAP_PGNB_Elect DA 1-4 (1PM-9PM)_44740_20-21</v>
      </c>
      <c r="B577" t="s">
        <v>61</v>
      </c>
      <c r="C577" t="s">
        <v>276</v>
      </c>
      <c r="D577" t="s">
        <v>60</v>
      </c>
      <c r="E577" t="s">
        <v>277</v>
      </c>
      <c r="F577" t="s">
        <v>60</v>
      </c>
      <c r="G577" t="s">
        <v>60</v>
      </c>
      <c r="H577" t="s">
        <v>60</v>
      </c>
      <c r="I577" t="s">
        <v>60</v>
      </c>
      <c r="J577" t="s">
        <v>60</v>
      </c>
      <c r="K577" t="s">
        <v>195</v>
      </c>
      <c r="L577" s="10">
        <v>44740</v>
      </c>
      <c r="M577">
        <v>20</v>
      </c>
      <c r="N577">
        <v>21</v>
      </c>
      <c r="O577" t="s">
        <v>248</v>
      </c>
      <c r="P577">
        <v>2</v>
      </c>
      <c r="Q577">
        <v>2</v>
      </c>
      <c r="R577">
        <v>0</v>
      </c>
      <c r="S577">
        <v>0</v>
      </c>
      <c r="T577">
        <v>1</v>
      </c>
      <c r="U577">
        <v>1</v>
      </c>
      <c r="V577">
        <v>1</v>
      </c>
      <c r="AU577">
        <v>61</v>
      </c>
      <c r="AV577">
        <v>58.5</v>
      </c>
      <c r="AW577">
        <v>56.5</v>
      </c>
      <c r="AX577">
        <v>55</v>
      </c>
      <c r="AY577">
        <v>54.5</v>
      </c>
      <c r="AZ577">
        <v>54</v>
      </c>
      <c r="BA577">
        <v>54.5</v>
      </c>
      <c r="BB577">
        <v>58.5</v>
      </c>
      <c r="BC577">
        <v>65</v>
      </c>
      <c r="BD577">
        <v>72.5</v>
      </c>
      <c r="BE577">
        <v>75</v>
      </c>
      <c r="BF577">
        <v>79</v>
      </c>
      <c r="BG577">
        <v>83</v>
      </c>
      <c r="BH577">
        <v>86</v>
      </c>
      <c r="BI577">
        <v>86</v>
      </c>
      <c r="BJ577">
        <v>84</v>
      </c>
      <c r="BK577">
        <v>79.5</v>
      </c>
      <c r="BL577">
        <v>77.5</v>
      </c>
      <c r="BM577">
        <v>76</v>
      </c>
      <c r="BN577">
        <v>71.5</v>
      </c>
      <c r="BO577">
        <v>65.5</v>
      </c>
      <c r="BP577">
        <v>62.5</v>
      </c>
      <c r="BQ577">
        <v>61.5</v>
      </c>
      <c r="BR577">
        <v>59.5</v>
      </c>
      <c r="DO577">
        <v>20</v>
      </c>
      <c r="DP577">
        <v>21</v>
      </c>
    </row>
    <row r="578" spans="1:120" x14ac:dyDescent="0.3">
      <c r="A578" t="str">
        <f t="shared" si="8"/>
        <v>Aggregator-CPower_Elect DA 1-4 (1PM-9PM)_44740_20-21</v>
      </c>
      <c r="B578" t="s">
        <v>61</v>
      </c>
      <c r="C578" t="s">
        <v>207</v>
      </c>
      <c r="D578" t="s">
        <v>60</v>
      </c>
      <c r="E578" t="s">
        <v>60</v>
      </c>
      <c r="F578" t="s">
        <v>41</v>
      </c>
      <c r="G578" t="s">
        <v>60</v>
      </c>
      <c r="H578" t="s">
        <v>60</v>
      </c>
      <c r="I578" t="s">
        <v>60</v>
      </c>
      <c r="J578" t="s">
        <v>60</v>
      </c>
      <c r="K578" t="s">
        <v>195</v>
      </c>
      <c r="L578" s="10">
        <v>44740</v>
      </c>
      <c r="M578">
        <v>20</v>
      </c>
      <c r="N578">
        <v>21</v>
      </c>
      <c r="O578" t="s">
        <v>248</v>
      </c>
      <c r="P578">
        <v>37</v>
      </c>
      <c r="Q578">
        <v>37</v>
      </c>
      <c r="R578">
        <v>0</v>
      </c>
      <c r="S578">
        <v>1</v>
      </c>
      <c r="T578">
        <v>0</v>
      </c>
      <c r="U578">
        <v>1</v>
      </c>
      <c r="V578">
        <v>1</v>
      </c>
      <c r="AU578">
        <v>71.905405000000002</v>
      </c>
      <c r="AV578">
        <v>70.243243000000007</v>
      </c>
      <c r="AW578">
        <v>68.594594999999998</v>
      </c>
      <c r="AX578">
        <v>67.310811000000001</v>
      </c>
      <c r="AY578">
        <v>66.189188999999999</v>
      </c>
      <c r="AZ578">
        <v>65.067567999999994</v>
      </c>
      <c r="BA578">
        <v>65.378377999999998</v>
      </c>
      <c r="BB578">
        <v>68.878377999999998</v>
      </c>
      <c r="BC578">
        <v>74.351350999999994</v>
      </c>
      <c r="BD578">
        <v>79.675675999999996</v>
      </c>
      <c r="BE578">
        <v>84.189188999999999</v>
      </c>
      <c r="BF578">
        <v>88.797297</v>
      </c>
      <c r="BG578">
        <v>92.108108000000001</v>
      </c>
      <c r="BH578">
        <v>94.270269999999996</v>
      </c>
      <c r="BI578">
        <v>96.337838000000005</v>
      </c>
      <c r="BJ578">
        <v>97.148649000000006</v>
      </c>
      <c r="BK578">
        <v>96.675675999999996</v>
      </c>
      <c r="BL578">
        <v>95.729730000000004</v>
      </c>
      <c r="BM578">
        <v>93.229730000000004</v>
      </c>
      <c r="BN578">
        <v>88.932432000000006</v>
      </c>
      <c r="BO578">
        <v>82.432432000000006</v>
      </c>
      <c r="BP578">
        <v>77.797297</v>
      </c>
      <c r="BQ578">
        <v>75.743243000000007</v>
      </c>
      <c r="BR578">
        <v>73.716216000000003</v>
      </c>
      <c r="DO578">
        <v>20</v>
      </c>
      <c r="DP578">
        <v>21</v>
      </c>
    </row>
    <row r="579" spans="1:120" x14ac:dyDescent="0.3">
      <c r="A579" t="str">
        <f t="shared" si="8"/>
        <v>Industry_Type-1. Agriculture, Mining &amp; Construction_Elect DA 1-4 (1PM-9PM)_44740_20-21</v>
      </c>
      <c r="B579" t="s">
        <v>61</v>
      </c>
      <c r="C579" t="s">
        <v>203</v>
      </c>
      <c r="D579" t="s">
        <v>60</v>
      </c>
      <c r="E579" t="s">
        <v>60</v>
      </c>
      <c r="F579" t="s">
        <v>60</v>
      </c>
      <c r="G579" t="s">
        <v>30</v>
      </c>
      <c r="H579" t="s">
        <v>60</v>
      </c>
      <c r="I579" t="s">
        <v>60</v>
      </c>
      <c r="J579" t="s">
        <v>60</v>
      </c>
      <c r="K579" t="s">
        <v>195</v>
      </c>
      <c r="L579" s="10">
        <v>44740</v>
      </c>
      <c r="M579">
        <v>20</v>
      </c>
      <c r="N579">
        <v>21</v>
      </c>
      <c r="O579" t="s">
        <v>248</v>
      </c>
      <c r="P579">
        <v>16</v>
      </c>
      <c r="Q579">
        <v>15</v>
      </c>
      <c r="R579">
        <v>0</v>
      </c>
      <c r="S579">
        <v>0</v>
      </c>
      <c r="T579">
        <v>0</v>
      </c>
      <c r="U579">
        <v>1</v>
      </c>
      <c r="V579">
        <v>1</v>
      </c>
      <c r="AU579">
        <v>61.933332999999998</v>
      </c>
      <c r="AV579">
        <v>61.3</v>
      </c>
      <c r="AW579">
        <v>60</v>
      </c>
      <c r="AX579">
        <v>59.333333000000003</v>
      </c>
      <c r="AY579">
        <v>58.8</v>
      </c>
      <c r="AZ579">
        <v>57.666666999999997</v>
      </c>
      <c r="BA579">
        <v>58.3</v>
      </c>
      <c r="BB579">
        <v>60.233333000000002</v>
      </c>
      <c r="BC579">
        <v>62.266666999999998</v>
      </c>
      <c r="BD579">
        <v>66.266666999999998</v>
      </c>
      <c r="BE579">
        <v>70.400000000000006</v>
      </c>
      <c r="BF579">
        <v>74.233333000000002</v>
      </c>
      <c r="BG579">
        <v>74.5</v>
      </c>
      <c r="BH579">
        <v>74.900000000000006</v>
      </c>
      <c r="BI579">
        <v>75.3</v>
      </c>
      <c r="BJ579">
        <v>75.466667000000001</v>
      </c>
      <c r="BK579">
        <v>76.7</v>
      </c>
      <c r="BL579">
        <v>76.966667000000001</v>
      </c>
      <c r="BM579">
        <v>75.366667000000007</v>
      </c>
      <c r="BN579">
        <v>73.5</v>
      </c>
      <c r="BO579">
        <v>71.233333000000002</v>
      </c>
      <c r="BP579">
        <v>69.433333000000005</v>
      </c>
      <c r="BQ579">
        <v>67.533332999999999</v>
      </c>
      <c r="BR579">
        <v>65.766666999999998</v>
      </c>
      <c r="DO579">
        <v>20</v>
      </c>
      <c r="DP579">
        <v>21</v>
      </c>
    </row>
    <row r="580" spans="1:120" x14ac:dyDescent="0.3">
      <c r="A580" t="str">
        <f t="shared" ref="A580:A643" si="9">C580&amp;"_"&amp;K580&amp;"_"&amp;IF(L580="",O580,L580&amp;IF(LEFT(K580,3)="All","",IF(R580=1,"_Combined","_"&amp;M580&amp;"-"&amp;N580)))</f>
        <v>Industry_Type-8. Other_Elect DA 1-4 (1PM-9PM)_44740_20-21</v>
      </c>
      <c r="B580" t="s">
        <v>61</v>
      </c>
      <c r="C580" t="s">
        <v>252</v>
      </c>
      <c r="D580" t="s">
        <v>60</v>
      </c>
      <c r="E580" t="s">
        <v>60</v>
      </c>
      <c r="F580" t="s">
        <v>60</v>
      </c>
      <c r="G580" t="s">
        <v>253</v>
      </c>
      <c r="H580" t="s">
        <v>60</v>
      </c>
      <c r="I580" t="s">
        <v>60</v>
      </c>
      <c r="J580" t="s">
        <v>60</v>
      </c>
      <c r="K580" t="s">
        <v>195</v>
      </c>
      <c r="L580" s="10">
        <v>44740</v>
      </c>
      <c r="M580">
        <v>20</v>
      </c>
      <c r="N580">
        <v>21</v>
      </c>
      <c r="O580" t="s">
        <v>248</v>
      </c>
      <c r="P580">
        <v>2</v>
      </c>
      <c r="Q580">
        <v>2</v>
      </c>
      <c r="R580">
        <v>0</v>
      </c>
      <c r="S580">
        <v>0</v>
      </c>
      <c r="T580">
        <v>1</v>
      </c>
      <c r="U580">
        <v>0</v>
      </c>
      <c r="V580">
        <v>1</v>
      </c>
      <c r="AU580">
        <v>65.75</v>
      </c>
      <c r="AV580">
        <v>64.75</v>
      </c>
      <c r="AW580">
        <v>63</v>
      </c>
      <c r="AX580">
        <v>62.75</v>
      </c>
      <c r="AY580">
        <v>62</v>
      </c>
      <c r="AZ580">
        <v>61</v>
      </c>
      <c r="BA580">
        <v>62</v>
      </c>
      <c r="BB580">
        <v>63.75</v>
      </c>
      <c r="BC580">
        <v>66.75</v>
      </c>
      <c r="BD580">
        <v>70.5</v>
      </c>
      <c r="BE580">
        <v>74</v>
      </c>
      <c r="BF580">
        <v>77.5</v>
      </c>
      <c r="BG580">
        <v>81</v>
      </c>
      <c r="BH580">
        <v>82.75</v>
      </c>
      <c r="BI580">
        <v>85</v>
      </c>
      <c r="BJ580">
        <v>86</v>
      </c>
      <c r="BK580">
        <v>86.25</v>
      </c>
      <c r="BL580">
        <v>84.5</v>
      </c>
      <c r="BM580">
        <v>81.75</v>
      </c>
      <c r="BN580">
        <v>78.5</v>
      </c>
      <c r="BO580">
        <v>74.25</v>
      </c>
      <c r="BP580">
        <v>70.25</v>
      </c>
      <c r="BQ580">
        <v>68</v>
      </c>
      <c r="BR580">
        <v>66.25</v>
      </c>
      <c r="DO580">
        <v>20</v>
      </c>
      <c r="DP580">
        <v>21</v>
      </c>
    </row>
    <row r="581" spans="1:120" x14ac:dyDescent="0.3">
      <c r="A581" t="str">
        <f t="shared" si="9"/>
        <v>LCA-Other_Elect DA 1-4 (1PM-9PM)_44740_20-21</v>
      </c>
      <c r="B581" t="s">
        <v>61</v>
      </c>
      <c r="C581" t="s">
        <v>204</v>
      </c>
      <c r="D581" t="s">
        <v>32</v>
      </c>
      <c r="E581" t="s">
        <v>60</v>
      </c>
      <c r="F581" t="s">
        <v>60</v>
      </c>
      <c r="G581" t="s">
        <v>60</v>
      </c>
      <c r="H581" t="s">
        <v>60</v>
      </c>
      <c r="I581" t="s">
        <v>60</v>
      </c>
      <c r="J581" t="s">
        <v>60</v>
      </c>
      <c r="K581" t="s">
        <v>195</v>
      </c>
      <c r="L581" s="10">
        <v>44740</v>
      </c>
      <c r="M581">
        <v>20</v>
      </c>
      <c r="N581">
        <v>21</v>
      </c>
      <c r="O581" t="s">
        <v>248</v>
      </c>
      <c r="P581">
        <v>18</v>
      </c>
      <c r="Q581">
        <v>18</v>
      </c>
      <c r="R581">
        <v>0</v>
      </c>
      <c r="S581">
        <v>1</v>
      </c>
      <c r="T581">
        <v>0</v>
      </c>
      <c r="U581">
        <v>1</v>
      </c>
      <c r="V581">
        <v>1</v>
      </c>
      <c r="AU581">
        <v>73.361110999999994</v>
      </c>
      <c r="AV581">
        <v>71.388889000000006</v>
      </c>
      <c r="AW581">
        <v>69.027777999999998</v>
      </c>
      <c r="AX581">
        <v>67.75</v>
      </c>
      <c r="AY581">
        <v>66.527777999999998</v>
      </c>
      <c r="AZ581">
        <v>65.5</v>
      </c>
      <c r="BA581">
        <v>66.694444000000004</v>
      </c>
      <c r="BB581">
        <v>68.777777999999998</v>
      </c>
      <c r="BC581">
        <v>73.083332999999996</v>
      </c>
      <c r="BD581">
        <v>78.083332999999996</v>
      </c>
      <c r="BE581">
        <v>82.666667000000004</v>
      </c>
      <c r="BF581">
        <v>87.472222000000002</v>
      </c>
      <c r="BG581">
        <v>91</v>
      </c>
      <c r="BH581">
        <v>93.472222000000002</v>
      </c>
      <c r="BI581">
        <v>95.361110999999994</v>
      </c>
      <c r="BJ581">
        <v>96</v>
      </c>
      <c r="BK581">
        <v>95.138889000000006</v>
      </c>
      <c r="BL581">
        <v>93.722222000000002</v>
      </c>
      <c r="BM581">
        <v>91.416667000000004</v>
      </c>
      <c r="BN581">
        <v>87.388889000000006</v>
      </c>
      <c r="BO581">
        <v>81.916667000000004</v>
      </c>
      <c r="BP581">
        <v>78.083332999999996</v>
      </c>
      <c r="BQ581">
        <v>75.555555999999996</v>
      </c>
      <c r="BR581">
        <v>74.305555999999996</v>
      </c>
      <c r="DO581">
        <v>20</v>
      </c>
      <c r="DP581">
        <v>21</v>
      </c>
    </row>
    <row r="582" spans="1:120" x14ac:dyDescent="0.3">
      <c r="A582" t="str">
        <f t="shared" si="9"/>
        <v>Size_Grp-200 kW and above_Elect DA 1-4 (1PM-9PM)_44740_20-21</v>
      </c>
      <c r="B582" t="s">
        <v>61</v>
      </c>
      <c r="C582" t="s">
        <v>199</v>
      </c>
      <c r="D582" t="s">
        <v>60</v>
      </c>
      <c r="E582" t="s">
        <v>60</v>
      </c>
      <c r="F582" t="s">
        <v>60</v>
      </c>
      <c r="G582" t="s">
        <v>60</v>
      </c>
      <c r="H582" t="s">
        <v>60</v>
      </c>
      <c r="I582" t="s">
        <v>60</v>
      </c>
      <c r="J582" t="s">
        <v>101</v>
      </c>
      <c r="K582" t="s">
        <v>195</v>
      </c>
      <c r="L582" s="10">
        <v>44740</v>
      </c>
      <c r="M582">
        <v>20</v>
      </c>
      <c r="N582">
        <v>21</v>
      </c>
      <c r="O582" t="s">
        <v>248</v>
      </c>
      <c r="P582">
        <v>10</v>
      </c>
      <c r="Q582">
        <v>10</v>
      </c>
      <c r="R582">
        <v>0</v>
      </c>
      <c r="S582">
        <v>0</v>
      </c>
      <c r="T582">
        <v>1</v>
      </c>
      <c r="U582">
        <v>0</v>
      </c>
      <c r="V582">
        <v>1</v>
      </c>
      <c r="AU582">
        <v>70.95</v>
      </c>
      <c r="AV582">
        <v>69.45</v>
      </c>
      <c r="AW582">
        <v>67.45</v>
      </c>
      <c r="AX582">
        <v>65.95</v>
      </c>
      <c r="AY582">
        <v>64.95</v>
      </c>
      <c r="AZ582">
        <v>63.9</v>
      </c>
      <c r="BA582">
        <v>64.55</v>
      </c>
      <c r="BB582">
        <v>67.8</v>
      </c>
      <c r="BC582">
        <v>72.5</v>
      </c>
      <c r="BD582">
        <v>77.650000000000006</v>
      </c>
      <c r="BE582">
        <v>81.849999999999994</v>
      </c>
      <c r="BF582">
        <v>86.05</v>
      </c>
      <c r="BG582">
        <v>88.7</v>
      </c>
      <c r="BH582">
        <v>90.7</v>
      </c>
      <c r="BI582">
        <v>92.05</v>
      </c>
      <c r="BJ582">
        <v>92.35</v>
      </c>
      <c r="BK582">
        <v>91.45</v>
      </c>
      <c r="BL582">
        <v>90.65</v>
      </c>
      <c r="BM582">
        <v>88.8</v>
      </c>
      <c r="BN582">
        <v>85.3</v>
      </c>
      <c r="BO582">
        <v>80.150000000000006</v>
      </c>
      <c r="BP582">
        <v>76.45</v>
      </c>
      <c r="BQ582">
        <v>74.400000000000006</v>
      </c>
      <c r="BR582">
        <v>72.5</v>
      </c>
      <c r="DO582">
        <v>20</v>
      </c>
      <c r="DP582">
        <v>21</v>
      </c>
    </row>
    <row r="583" spans="1:120" x14ac:dyDescent="0.3">
      <c r="A583" t="str">
        <f t="shared" si="9"/>
        <v>LCA-Northern Coast_Elect DA 1-4 (1PM-9PM)_44740_20-21</v>
      </c>
      <c r="B583" t="s">
        <v>61</v>
      </c>
      <c r="C583" t="s">
        <v>212</v>
      </c>
      <c r="D583" t="s">
        <v>103</v>
      </c>
      <c r="E583" t="s">
        <v>60</v>
      </c>
      <c r="F583" t="s">
        <v>60</v>
      </c>
      <c r="G583" t="s">
        <v>60</v>
      </c>
      <c r="H583" t="s">
        <v>60</v>
      </c>
      <c r="I583" t="s">
        <v>60</v>
      </c>
      <c r="J583" t="s">
        <v>60</v>
      </c>
      <c r="K583" t="s">
        <v>195</v>
      </c>
      <c r="L583" s="10">
        <v>44740</v>
      </c>
      <c r="M583">
        <v>20</v>
      </c>
      <c r="N583">
        <v>21</v>
      </c>
      <c r="O583" t="s">
        <v>248</v>
      </c>
      <c r="P583">
        <v>2</v>
      </c>
      <c r="Q583">
        <v>2</v>
      </c>
      <c r="R583">
        <v>0</v>
      </c>
      <c r="S583">
        <v>0</v>
      </c>
      <c r="T583">
        <v>1</v>
      </c>
      <c r="U583">
        <v>1</v>
      </c>
      <c r="V583">
        <v>1</v>
      </c>
      <c r="AU583">
        <v>61</v>
      </c>
      <c r="AV583">
        <v>58.5</v>
      </c>
      <c r="AW583">
        <v>56.5</v>
      </c>
      <c r="AX583">
        <v>55</v>
      </c>
      <c r="AY583">
        <v>54.5</v>
      </c>
      <c r="AZ583">
        <v>54</v>
      </c>
      <c r="BA583">
        <v>54.5</v>
      </c>
      <c r="BB583">
        <v>58.5</v>
      </c>
      <c r="BC583">
        <v>65</v>
      </c>
      <c r="BD583">
        <v>72.5</v>
      </c>
      <c r="BE583">
        <v>75</v>
      </c>
      <c r="BF583">
        <v>79</v>
      </c>
      <c r="BG583">
        <v>83</v>
      </c>
      <c r="BH583">
        <v>86</v>
      </c>
      <c r="BI583">
        <v>86</v>
      </c>
      <c r="BJ583">
        <v>84</v>
      </c>
      <c r="BK583">
        <v>79.5</v>
      </c>
      <c r="BL583">
        <v>77.5</v>
      </c>
      <c r="BM583">
        <v>76</v>
      </c>
      <c r="BN583">
        <v>71.5</v>
      </c>
      <c r="BO583">
        <v>65.5</v>
      </c>
      <c r="BP583">
        <v>62.5</v>
      </c>
      <c r="BQ583">
        <v>61.5</v>
      </c>
      <c r="BR583">
        <v>59.5</v>
      </c>
      <c r="DO583">
        <v>20</v>
      </c>
      <c r="DP583">
        <v>21</v>
      </c>
    </row>
    <row r="584" spans="1:120" x14ac:dyDescent="0.3">
      <c r="A584" t="str">
        <f t="shared" si="9"/>
        <v>LCA-Sierra_Elect DA 1-4 (1PM-9PM)_44740_20-21</v>
      </c>
      <c r="B584" t="s">
        <v>61</v>
      </c>
      <c r="C584" t="s">
        <v>198</v>
      </c>
      <c r="D584" t="s">
        <v>34</v>
      </c>
      <c r="E584" t="s">
        <v>60</v>
      </c>
      <c r="F584" t="s">
        <v>60</v>
      </c>
      <c r="G584" t="s">
        <v>60</v>
      </c>
      <c r="H584" t="s">
        <v>60</v>
      </c>
      <c r="I584" t="s">
        <v>60</v>
      </c>
      <c r="J584" t="s">
        <v>60</v>
      </c>
      <c r="K584" t="s">
        <v>195</v>
      </c>
      <c r="L584" s="10">
        <v>44740</v>
      </c>
      <c r="M584">
        <v>20</v>
      </c>
      <c r="N584">
        <v>21</v>
      </c>
      <c r="O584" t="s">
        <v>248</v>
      </c>
      <c r="P584">
        <v>35</v>
      </c>
      <c r="Q584">
        <v>35</v>
      </c>
      <c r="R584">
        <v>0</v>
      </c>
      <c r="S584">
        <v>1</v>
      </c>
      <c r="T584">
        <v>0</v>
      </c>
      <c r="U584">
        <v>0</v>
      </c>
      <c r="V584">
        <v>1</v>
      </c>
      <c r="AU584">
        <v>71.414286000000004</v>
      </c>
      <c r="AV584">
        <v>69.942857000000004</v>
      </c>
      <c r="AW584">
        <v>68.514285999999998</v>
      </c>
      <c r="AX584">
        <v>67.171429000000003</v>
      </c>
      <c r="AY584">
        <v>65.771428999999998</v>
      </c>
      <c r="AZ584">
        <v>64.628570999999994</v>
      </c>
      <c r="BA584">
        <v>64.7</v>
      </c>
      <c r="BB584">
        <v>68.442857000000004</v>
      </c>
      <c r="BC584">
        <v>74.028570999999999</v>
      </c>
      <c r="BD584">
        <v>79.571428999999995</v>
      </c>
      <c r="BE584">
        <v>84.2</v>
      </c>
      <c r="BF584">
        <v>89.128570999999994</v>
      </c>
      <c r="BG584">
        <v>92.728571000000002</v>
      </c>
      <c r="BH584">
        <v>94.842856999999995</v>
      </c>
      <c r="BI584">
        <v>97.357142999999994</v>
      </c>
      <c r="BJ584">
        <v>98.728571000000002</v>
      </c>
      <c r="BK584">
        <v>98.514285999999998</v>
      </c>
      <c r="BL584">
        <v>97.514285999999998</v>
      </c>
      <c r="BM584">
        <v>94.428571000000005</v>
      </c>
      <c r="BN584">
        <v>89.942857000000004</v>
      </c>
      <c r="BO584">
        <v>83.057142999999996</v>
      </c>
      <c r="BP584">
        <v>78</v>
      </c>
      <c r="BQ584">
        <v>75.7</v>
      </c>
      <c r="BR584">
        <v>73.257142999999999</v>
      </c>
      <c r="DO584">
        <v>20</v>
      </c>
      <c r="DP584">
        <v>21</v>
      </c>
    </row>
    <row r="585" spans="1:120" x14ac:dyDescent="0.3">
      <c r="A585" t="str">
        <f t="shared" si="9"/>
        <v>Size_Grp-200 kW and above_Elect DA 1-4 (1PM-9PM) with Weekends_44740_20-21</v>
      </c>
      <c r="B585" t="s">
        <v>61</v>
      </c>
      <c r="C585" t="s">
        <v>199</v>
      </c>
      <c r="D585" t="s">
        <v>60</v>
      </c>
      <c r="E585" t="s">
        <v>60</v>
      </c>
      <c r="F585" t="s">
        <v>60</v>
      </c>
      <c r="G585" t="s">
        <v>60</v>
      </c>
      <c r="H585" t="s">
        <v>60</v>
      </c>
      <c r="I585" t="s">
        <v>60</v>
      </c>
      <c r="J585" t="s">
        <v>101</v>
      </c>
      <c r="K585" t="s">
        <v>249</v>
      </c>
      <c r="L585" s="10">
        <v>44740</v>
      </c>
      <c r="M585">
        <v>20</v>
      </c>
      <c r="N585">
        <v>21</v>
      </c>
      <c r="O585" t="s">
        <v>248</v>
      </c>
      <c r="P585">
        <v>1</v>
      </c>
      <c r="Q585">
        <v>1</v>
      </c>
      <c r="R585">
        <v>0</v>
      </c>
      <c r="S585">
        <v>0</v>
      </c>
      <c r="T585">
        <v>1</v>
      </c>
      <c r="U585">
        <v>0</v>
      </c>
      <c r="V585">
        <v>1</v>
      </c>
      <c r="AU585">
        <v>83</v>
      </c>
      <c r="AV585">
        <v>79.5</v>
      </c>
      <c r="AW585">
        <v>75</v>
      </c>
      <c r="AX585">
        <v>74.5</v>
      </c>
      <c r="AY585">
        <v>72.5</v>
      </c>
      <c r="AZ585">
        <v>71</v>
      </c>
      <c r="BA585">
        <v>72.5</v>
      </c>
      <c r="BB585">
        <v>74</v>
      </c>
      <c r="BC585">
        <v>78</v>
      </c>
      <c r="BD585">
        <v>82</v>
      </c>
      <c r="BE585">
        <v>86</v>
      </c>
      <c r="BF585">
        <v>89</v>
      </c>
      <c r="BG585">
        <v>92</v>
      </c>
      <c r="BH585">
        <v>94.5</v>
      </c>
      <c r="BI585">
        <v>97</v>
      </c>
      <c r="BJ585">
        <v>99.5</v>
      </c>
      <c r="BK585">
        <v>100</v>
      </c>
      <c r="BL585">
        <v>100</v>
      </c>
      <c r="BM585">
        <v>99.5</v>
      </c>
      <c r="BN585">
        <v>97</v>
      </c>
      <c r="BO585">
        <v>91.5</v>
      </c>
      <c r="BP585">
        <v>87</v>
      </c>
      <c r="BQ585">
        <v>85</v>
      </c>
      <c r="BR585">
        <v>84</v>
      </c>
      <c r="CQ585" s="11"/>
      <c r="CR585" s="11"/>
      <c r="CS585" s="11"/>
      <c r="CT585" s="11"/>
      <c r="CU585" s="11"/>
      <c r="CV585" s="11"/>
      <c r="CW585" s="11"/>
      <c r="CX585" s="11"/>
      <c r="CY585" s="11"/>
      <c r="CZ585" s="11"/>
      <c r="DA585" s="11"/>
      <c r="DB585" s="11"/>
      <c r="DC585" s="11"/>
      <c r="DD585" s="11"/>
      <c r="DE585" s="11"/>
      <c r="DF585" s="11"/>
      <c r="DG585" s="11"/>
      <c r="DH585" s="11"/>
      <c r="DI585" s="11"/>
      <c r="DJ585" s="11"/>
      <c r="DK585" s="11"/>
      <c r="DL585" s="11"/>
      <c r="DM585" s="11"/>
      <c r="DN585" s="11"/>
      <c r="DO585">
        <v>20</v>
      </c>
      <c r="DP585">
        <v>21</v>
      </c>
    </row>
    <row r="586" spans="1:120" x14ac:dyDescent="0.3">
      <c r="A586" t="str">
        <f t="shared" si="9"/>
        <v>Industry_Type-1. Agriculture, Mining &amp; Construction_Elect DA 1-4 (1PM-9PM) with Weekends_44740_20-21</v>
      </c>
      <c r="B586" t="s">
        <v>61</v>
      </c>
      <c r="C586" t="s">
        <v>203</v>
      </c>
      <c r="D586" t="s">
        <v>60</v>
      </c>
      <c r="E586" t="s">
        <v>60</v>
      </c>
      <c r="F586" t="s">
        <v>60</v>
      </c>
      <c r="G586" t="s">
        <v>30</v>
      </c>
      <c r="H586" t="s">
        <v>60</v>
      </c>
      <c r="I586" t="s">
        <v>60</v>
      </c>
      <c r="J586" t="s">
        <v>60</v>
      </c>
      <c r="K586" t="s">
        <v>249</v>
      </c>
      <c r="L586" s="10">
        <v>44740</v>
      </c>
      <c r="M586">
        <v>20</v>
      </c>
      <c r="N586">
        <v>21</v>
      </c>
      <c r="O586" t="s">
        <v>248</v>
      </c>
      <c r="P586">
        <v>11</v>
      </c>
      <c r="Q586">
        <v>11</v>
      </c>
      <c r="R586">
        <v>0</v>
      </c>
      <c r="S586">
        <v>1</v>
      </c>
      <c r="T586">
        <v>1</v>
      </c>
      <c r="U586">
        <v>1</v>
      </c>
      <c r="V586">
        <v>1</v>
      </c>
      <c r="AU586">
        <v>83</v>
      </c>
      <c r="AV586">
        <v>79.5</v>
      </c>
      <c r="AW586">
        <v>75</v>
      </c>
      <c r="AX586">
        <v>74.5</v>
      </c>
      <c r="AY586">
        <v>72.5</v>
      </c>
      <c r="AZ586">
        <v>71</v>
      </c>
      <c r="BA586">
        <v>72.5</v>
      </c>
      <c r="BB586">
        <v>74</v>
      </c>
      <c r="BC586">
        <v>78</v>
      </c>
      <c r="BD586">
        <v>82</v>
      </c>
      <c r="BE586">
        <v>86</v>
      </c>
      <c r="BF586">
        <v>89</v>
      </c>
      <c r="BG586">
        <v>92</v>
      </c>
      <c r="BH586">
        <v>94.5</v>
      </c>
      <c r="BI586">
        <v>97</v>
      </c>
      <c r="BJ586">
        <v>99.5</v>
      </c>
      <c r="BK586">
        <v>100</v>
      </c>
      <c r="BL586">
        <v>100</v>
      </c>
      <c r="BM586">
        <v>99.5</v>
      </c>
      <c r="BN586">
        <v>97</v>
      </c>
      <c r="BO586">
        <v>91.5</v>
      </c>
      <c r="BP586">
        <v>87</v>
      </c>
      <c r="BQ586">
        <v>85</v>
      </c>
      <c r="BR586">
        <v>84</v>
      </c>
      <c r="DO586">
        <v>20</v>
      </c>
      <c r="DP586">
        <v>21</v>
      </c>
    </row>
    <row r="587" spans="1:120" x14ac:dyDescent="0.3">
      <c r="A587" t="str">
        <f t="shared" si="9"/>
        <v>AutoDR-Yes_Elect DA 1-4 (1PM-9PM) with Weekends_44740_20-21</v>
      </c>
      <c r="B587" t="s">
        <v>61</v>
      </c>
      <c r="C587" t="s">
        <v>298</v>
      </c>
      <c r="D587" t="s">
        <v>60</v>
      </c>
      <c r="E587" t="s">
        <v>60</v>
      </c>
      <c r="F587" t="s">
        <v>60</v>
      </c>
      <c r="G587" t="s">
        <v>60</v>
      </c>
      <c r="H587" t="s">
        <v>97</v>
      </c>
      <c r="I587" t="s">
        <v>60</v>
      </c>
      <c r="J587" t="s">
        <v>60</v>
      </c>
      <c r="K587" t="s">
        <v>249</v>
      </c>
      <c r="L587" s="10">
        <v>44740</v>
      </c>
      <c r="M587">
        <v>20</v>
      </c>
      <c r="N587">
        <v>21</v>
      </c>
      <c r="O587" t="s">
        <v>248</v>
      </c>
      <c r="P587">
        <v>10</v>
      </c>
      <c r="Q587">
        <v>10</v>
      </c>
      <c r="R587">
        <v>0</v>
      </c>
      <c r="S587">
        <v>0</v>
      </c>
      <c r="T587">
        <v>1</v>
      </c>
      <c r="U587">
        <v>1</v>
      </c>
      <c r="V587">
        <v>1</v>
      </c>
      <c r="AU587">
        <v>83</v>
      </c>
      <c r="AV587">
        <v>79.5</v>
      </c>
      <c r="AW587">
        <v>75</v>
      </c>
      <c r="AX587">
        <v>74.5</v>
      </c>
      <c r="AY587">
        <v>72.5</v>
      </c>
      <c r="AZ587">
        <v>71</v>
      </c>
      <c r="BA587">
        <v>72.5</v>
      </c>
      <c r="BB587">
        <v>74</v>
      </c>
      <c r="BC587">
        <v>78</v>
      </c>
      <c r="BD587">
        <v>82</v>
      </c>
      <c r="BE587">
        <v>86</v>
      </c>
      <c r="BF587">
        <v>89</v>
      </c>
      <c r="BG587">
        <v>92</v>
      </c>
      <c r="BH587">
        <v>94.5</v>
      </c>
      <c r="BI587">
        <v>97</v>
      </c>
      <c r="BJ587">
        <v>99.5</v>
      </c>
      <c r="BK587">
        <v>100</v>
      </c>
      <c r="BL587">
        <v>100</v>
      </c>
      <c r="BM587">
        <v>99.5</v>
      </c>
      <c r="BN587">
        <v>97</v>
      </c>
      <c r="BO587">
        <v>91.5</v>
      </c>
      <c r="BP587">
        <v>87</v>
      </c>
      <c r="BQ587">
        <v>85</v>
      </c>
      <c r="BR587">
        <v>84</v>
      </c>
      <c r="CQ587" s="11"/>
      <c r="CR587" s="11"/>
      <c r="CS587" s="11"/>
      <c r="CT587" s="11"/>
      <c r="CU587" s="11"/>
      <c r="CV587" s="11"/>
      <c r="CW587" s="11"/>
      <c r="CX587" s="11"/>
      <c r="CY587" s="11"/>
      <c r="CZ587" s="11"/>
      <c r="DA587" s="11"/>
      <c r="DB587" s="11"/>
      <c r="DC587" s="11"/>
      <c r="DD587" s="11"/>
      <c r="DE587" s="11"/>
      <c r="DF587" s="11"/>
      <c r="DG587" s="11"/>
      <c r="DH587" s="11"/>
      <c r="DI587" s="11"/>
      <c r="DJ587" s="11"/>
      <c r="DK587" s="11"/>
      <c r="DL587" s="11"/>
      <c r="DM587" s="11"/>
      <c r="DN587" s="11"/>
      <c r="DO587">
        <v>20</v>
      </c>
      <c r="DP587">
        <v>21</v>
      </c>
    </row>
    <row r="588" spans="1:120" x14ac:dyDescent="0.3">
      <c r="A588" t="str">
        <f t="shared" si="9"/>
        <v>Aggregator-Polaris Energy Services_Elect DA 1-4 (1PM-9PM) with Weekends_44740_20-21</v>
      </c>
      <c r="B588" t="s">
        <v>61</v>
      </c>
      <c r="C588" t="s">
        <v>213</v>
      </c>
      <c r="D588" t="s">
        <v>60</v>
      </c>
      <c r="E588" t="s">
        <v>60</v>
      </c>
      <c r="F588" t="s">
        <v>166</v>
      </c>
      <c r="G588" t="s">
        <v>60</v>
      </c>
      <c r="H588" t="s">
        <v>60</v>
      </c>
      <c r="I588" t="s">
        <v>60</v>
      </c>
      <c r="J588" t="s">
        <v>60</v>
      </c>
      <c r="K588" t="s">
        <v>249</v>
      </c>
      <c r="L588" s="10">
        <v>44740</v>
      </c>
      <c r="M588">
        <v>20</v>
      </c>
      <c r="N588">
        <v>21</v>
      </c>
      <c r="O588" t="s">
        <v>248</v>
      </c>
      <c r="P588">
        <v>11</v>
      </c>
      <c r="Q588">
        <v>11</v>
      </c>
      <c r="R588">
        <v>0</v>
      </c>
      <c r="S588">
        <v>1</v>
      </c>
      <c r="T588">
        <v>1</v>
      </c>
      <c r="U588">
        <v>1</v>
      </c>
      <c r="V588">
        <v>1</v>
      </c>
      <c r="AU588">
        <v>83</v>
      </c>
      <c r="AV588">
        <v>79.5</v>
      </c>
      <c r="AW588">
        <v>75</v>
      </c>
      <c r="AX588">
        <v>74.5</v>
      </c>
      <c r="AY588">
        <v>72.5</v>
      </c>
      <c r="AZ588">
        <v>71</v>
      </c>
      <c r="BA588">
        <v>72.5</v>
      </c>
      <c r="BB588">
        <v>74</v>
      </c>
      <c r="BC588">
        <v>78</v>
      </c>
      <c r="BD588">
        <v>82</v>
      </c>
      <c r="BE588">
        <v>86</v>
      </c>
      <c r="BF588">
        <v>89</v>
      </c>
      <c r="BG588">
        <v>92</v>
      </c>
      <c r="BH588">
        <v>94.5</v>
      </c>
      <c r="BI588">
        <v>97</v>
      </c>
      <c r="BJ588">
        <v>99.5</v>
      </c>
      <c r="BK588">
        <v>100</v>
      </c>
      <c r="BL588">
        <v>100</v>
      </c>
      <c r="BM588">
        <v>99.5</v>
      </c>
      <c r="BN588">
        <v>97</v>
      </c>
      <c r="BO588">
        <v>91.5</v>
      </c>
      <c r="BP588">
        <v>87</v>
      </c>
      <c r="BQ588">
        <v>85</v>
      </c>
      <c r="BR588">
        <v>84</v>
      </c>
      <c r="DO588">
        <v>20</v>
      </c>
      <c r="DP588">
        <v>21</v>
      </c>
    </row>
    <row r="589" spans="1:120" x14ac:dyDescent="0.3">
      <c r="A589" t="str">
        <f t="shared" si="9"/>
        <v>sublap_id-SLAP_PGNP_Elect DA 1-4 (1PM-9PM) with Weekends_44740_20-21</v>
      </c>
      <c r="B589" t="s">
        <v>61</v>
      </c>
      <c r="C589" t="s">
        <v>272</v>
      </c>
      <c r="D589" t="s">
        <v>60</v>
      </c>
      <c r="E589" t="s">
        <v>273</v>
      </c>
      <c r="F589" t="s">
        <v>60</v>
      </c>
      <c r="G589" t="s">
        <v>60</v>
      </c>
      <c r="H589" t="s">
        <v>60</v>
      </c>
      <c r="I589" t="s">
        <v>60</v>
      </c>
      <c r="J589" t="s">
        <v>60</v>
      </c>
      <c r="K589" t="s">
        <v>249</v>
      </c>
      <c r="L589" s="10">
        <v>44740</v>
      </c>
      <c r="M589">
        <v>20</v>
      </c>
      <c r="N589">
        <v>21</v>
      </c>
      <c r="O589" t="s">
        <v>248</v>
      </c>
      <c r="P589">
        <v>11</v>
      </c>
      <c r="Q589">
        <v>11</v>
      </c>
      <c r="R589">
        <v>0</v>
      </c>
      <c r="S589">
        <v>1</v>
      </c>
      <c r="T589">
        <v>1</v>
      </c>
      <c r="U589">
        <v>1</v>
      </c>
      <c r="V589">
        <v>1</v>
      </c>
      <c r="AU589">
        <v>83</v>
      </c>
      <c r="AV589">
        <v>79.5</v>
      </c>
      <c r="AW589">
        <v>75</v>
      </c>
      <c r="AX589">
        <v>74.5</v>
      </c>
      <c r="AY589">
        <v>72.5</v>
      </c>
      <c r="AZ589">
        <v>71</v>
      </c>
      <c r="BA589">
        <v>72.5</v>
      </c>
      <c r="BB589">
        <v>74</v>
      </c>
      <c r="BC589">
        <v>78</v>
      </c>
      <c r="BD589">
        <v>82</v>
      </c>
      <c r="BE589">
        <v>86</v>
      </c>
      <c r="BF589">
        <v>89</v>
      </c>
      <c r="BG589">
        <v>92</v>
      </c>
      <c r="BH589">
        <v>94.5</v>
      </c>
      <c r="BI589">
        <v>97</v>
      </c>
      <c r="BJ589">
        <v>99.5</v>
      </c>
      <c r="BK589">
        <v>100</v>
      </c>
      <c r="BL589">
        <v>100</v>
      </c>
      <c r="BM589">
        <v>99.5</v>
      </c>
      <c r="BN589">
        <v>97</v>
      </c>
      <c r="BO589">
        <v>91.5</v>
      </c>
      <c r="BP589">
        <v>87</v>
      </c>
      <c r="BQ589">
        <v>85</v>
      </c>
      <c r="BR589">
        <v>84</v>
      </c>
      <c r="CQ589" s="11"/>
      <c r="CR589" s="11"/>
      <c r="CS589" s="11"/>
      <c r="CT589" s="11"/>
      <c r="CU589" s="11"/>
      <c r="CV589" s="11"/>
      <c r="CW589" s="11"/>
      <c r="CX589" s="11"/>
      <c r="CY589" s="11"/>
      <c r="CZ589" s="11"/>
      <c r="DA589" s="11"/>
      <c r="DB589" s="11"/>
      <c r="DC589" s="11"/>
      <c r="DD589" s="11"/>
      <c r="DE589" s="11"/>
      <c r="DF589" s="11"/>
      <c r="DG589" s="11"/>
      <c r="DH589" s="11"/>
      <c r="DI589" s="11"/>
      <c r="DJ589" s="11"/>
      <c r="DK589" s="11"/>
      <c r="DL589" s="11"/>
      <c r="DM589" s="11"/>
      <c r="DN589" s="11"/>
      <c r="DO589">
        <v>20</v>
      </c>
      <c r="DP589">
        <v>21</v>
      </c>
    </row>
    <row r="590" spans="1:120" x14ac:dyDescent="0.3">
      <c r="A590" t="str">
        <f t="shared" si="9"/>
        <v>LCA-Other_Elect DA 1-4 (1PM-9PM) with Weekends_44740_20-21</v>
      </c>
      <c r="B590" t="s">
        <v>61</v>
      </c>
      <c r="C590" t="s">
        <v>204</v>
      </c>
      <c r="D590" t="s">
        <v>32</v>
      </c>
      <c r="E590" t="s">
        <v>60</v>
      </c>
      <c r="F590" t="s">
        <v>60</v>
      </c>
      <c r="G590" t="s">
        <v>60</v>
      </c>
      <c r="H590" t="s">
        <v>60</v>
      </c>
      <c r="I590" t="s">
        <v>60</v>
      </c>
      <c r="J590" t="s">
        <v>60</v>
      </c>
      <c r="K590" t="s">
        <v>249</v>
      </c>
      <c r="L590" s="10">
        <v>44740</v>
      </c>
      <c r="M590">
        <v>20</v>
      </c>
      <c r="N590">
        <v>21</v>
      </c>
      <c r="O590" t="s">
        <v>248</v>
      </c>
      <c r="P590">
        <v>11</v>
      </c>
      <c r="Q590">
        <v>11</v>
      </c>
      <c r="R590">
        <v>0</v>
      </c>
      <c r="S590">
        <v>1</v>
      </c>
      <c r="T590">
        <v>1</v>
      </c>
      <c r="U590">
        <v>1</v>
      </c>
      <c r="V590">
        <v>1</v>
      </c>
      <c r="AU590">
        <v>83</v>
      </c>
      <c r="AV590">
        <v>79.5</v>
      </c>
      <c r="AW590">
        <v>75</v>
      </c>
      <c r="AX590">
        <v>74.5</v>
      </c>
      <c r="AY590">
        <v>72.5</v>
      </c>
      <c r="AZ590">
        <v>71</v>
      </c>
      <c r="BA590">
        <v>72.5</v>
      </c>
      <c r="BB590">
        <v>74</v>
      </c>
      <c r="BC590">
        <v>78</v>
      </c>
      <c r="BD590">
        <v>82</v>
      </c>
      <c r="BE590">
        <v>86</v>
      </c>
      <c r="BF590">
        <v>89</v>
      </c>
      <c r="BG590">
        <v>92</v>
      </c>
      <c r="BH590">
        <v>94.5</v>
      </c>
      <c r="BI590">
        <v>97</v>
      </c>
      <c r="BJ590">
        <v>99.5</v>
      </c>
      <c r="BK590">
        <v>100</v>
      </c>
      <c r="BL590">
        <v>100</v>
      </c>
      <c r="BM590">
        <v>99.5</v>
      </c>
      <c r="BN590">
        <v>97</v>
      </c>
      <c r="BO590">
        <v>91.5</v>
      </c>
      <c r="BP590">
        <v>87</v>
      </c>
      <c r="BQ590">
        <v>85</v>
      </c>
      <c r="BR590">
        <v>84</v>
      </c>
      <c r="DO590">
        <v>20</v>
      </c>
      <c r="DP590">
        <v>21</v>
      </c>
    </row>
    <row r="591" spans="1:120" x14ac:dyDescent="0.3">
      <c r="A591" t="str">
        <f t="shared" si="9"/>
        <v>Size_Grp-20 to 199.99 kW_Elect DA 1-4 (1PM-9PM) with Weekends_44740_20-21</v>
      </c>
      <c r="B591" t="s">
        <v>61</v>
      </c>
      <c r="C591" t="s">
        <v>193</v>
      </c>
      <c r="D591" t="s">
        <v>60</v>
      </c>
      <c r="E591" t="s">
        <v>60</v>
      </c>
      <c r="F591" t="s">
        <v>60</v>
      </c>
      <c r="G591" t="s">
        <v>60</v>
      </c>
      <c r="H591" t="s">
        <v>60</v>
      </c>
      <c r="I591" t="s">
        <v>60</v>
      </c>
      <c r="J591" t="s">
        <v>100</v>
      </c>
      <c r="K591" t="s">
        <v>249</v>
      </c>
      <c r="L591" s="10">
        <v>44740</v>
      </c>
      <c r="M591">
        <v>20</v>
      </c>
      <c r="N591">
        <v>21</v>
      </c>
      <c r="O591" t="s">
        <v>248</v>
      </c>
      <c r="P591">
        <v>9</v>
      </c>
      <c r="Q591">
        <v>9</v>
      </c>
      <c r="R591">
        <v>0</v>
      </c>
      <c r="S591">
        <v>0</v>
      </c>
      <c r="T591">
        <v>1</v>
      </c>
      <c r="U591">
        <v>1</v>
      </c>
      <c r="V591">
        <v>1</v>
      </c>
      <c r="AU591">
        <v>83</v>
      </c>
      <c r="AV591">
        <v>79.5</v>
      </c>
      <c r="AW591">
        <v>75</v>
      </c>
      <c r="AX591">
        <v>74.5</v>
      </c>
      <c r="AY591">
        <v>72.5</v>
      </c>
      <c r="AZ591">
        <v>71</v>
      </c>
      <c r="BA591">
        <v>72.5</v>
      </c>
      <c r="BB591">
        <v>74</v>
      </c>
      <c r="BC591">
        <v>78</v>
      </c>
      <c r="BD591">
        <v>82</v>
      </c>
      <c r="BE591">
        <v>86</v>
      </c>
      <c r="BF591">
        <v>89</v>
      </c>
      <c r="BG591">
        <v>92</v>
      </c>
      <c r="BH591">
        <v>94.5</v>
      </c>
      <c r="BI591">
        <v>97</v>
      </c>
      <c r="BJ591">
        <v>99.5</v>
      </c>
      <c r="BK591">
        <v>100</v>
      </c>
      <c r="BL591">
        <v>100</v>
      </c>
      <c r="BM591">
        <v>99.5</v>
      </c>
      <c r="BN591">
        <v>97</v>
      </c>
      <c r="BO591">
        <v>91.5</v>
      </c>
      <c r="BP591">
        <v>87</v>
      </c>
      <c r="BQ591">
        <v>85</v>
      </c>
      <c r="BR591">
        <v>84</v>
      </c>
      <c r="DO591">
        <v>20</v>
      </c>
      <c r="DP591">
        <v>21</v>
      </c>
    </row>
    <row r="592" spans="1:120" x14ac:dyDescent="0.3">
      <c r="A592" t="str">
        <f t="shared" si="9"/>
        <v>AutoDR-No_Elect DA 1-4 (1PM-9PM) with Weekends_44740_20-21</v>
      </c>
      <c r="B592" t="s">
        <v>61</v>
      </c>
      <c r="C592" t="s">
        <v>297</v>
      </c>
      <c r="D592" t="s">
        <v>60</v>
      </c>
      <c r="E592" t="s">
        <v>60</v>
      </c>
      <c r="F592" t="s">
        <v>60</v>
      </c>
      <c r="G592" t="s">
        <v>60</v>
      </c>
      <c r="H592" t="s">
        <v>96</v>
      </c>
      <c r="I592" t="s">
        <v>60</v>
      </c>
      <c r="J592" t="s">
        <v>60</v>
      </c>
      <c r="K592" t="s">
        <v>249</v>
      </c>
      <c r="L592" s="10">
        <v>44740</v>
      </c>
      <c r="M592">
        <v>20</v>
      </c>
      <c r="N592">
        <v>21</v>
      </c>
      <c r="O592" t="s">
        <v>248</v>
      </c>
      <c r="P592">
        <v>1</v>
      </c>
      <c r="Q592">
        <v>1</v>
      </c>
      <c r="R592">
        <v>0</v>
      </c>
      <c r="S592">
        <v>0</v>
      </c>
      <c r="T592">
        <v>1</v>
      </c>
      <c r="U592">
        <v>0</v>
      </c>
      <c r="V592">
        <v>1</v>
      </c>
      <c r="AU592">
        <v>83</v>
      </c>
      <c r="AV592">
        <v>79.5</v>
      </c>
      <c r="AW592">
        <v>75</v>
      </c>
      <c r="AX592">
        <v>74.5</v>
      </c>
      <c r="AY592">
        <v>72.5</v>
      </c>
      <c r="AZ592">
        <v>71</v>
      </c>
      <c r="BA592">
        <v>72.5</v>
      </c>
      <c r="BB592">
        <v>74</v>
      </c>
      <c r="BC592">
        <v>78</v>
      </c>
      <c r="BD592">
        <v>82</v>
      </c>
      <c r="BE592">
        <v>86</v>
      </c>
      <c r="BF592">
        <v>89</v>
      </c>
      <c r="BG592">
        <v>92</v>
      </c>
      <c r="BH592">
        <v>94.5</v>
      </c>
      <c r="BI592">
        <v>97</v>
      </c>
      <c r="BJ592">
        <v>99.5</v>
      </c>
      <c r="BK592">
        <v>100</v>
      </c>
      <c r="BL592">
        <v>100</v>
      </c>
      <c r="BM592">
        <v>99.5</v>
      </c>
      <c r="BN592">
        <v>97</v>
      </c>
      <c r="BO592">
        <v>91.5</v>
      </c>
      <c r="BP592">
        <v>87</v>
      </c>
      <c r="BQ592">
        <v>85</v>
      </c>
      <c r="BR592">
        <v>84</v>
      </c>
      <c r="CQ592" s="11"/>
      <c r="CR592" s="11"/>
      <c r="CS592" s="11"/>
      <c r="CT592" s="11"/>
      <c r="CU592" s="11"/>
      <c r="CV592" s="11"/>
      <c r="CW592" s="11"/>
      <c r="CX592" s="11"/>
      <c r="CY592" s="11"/>
      <c r="CZ592" s="11"/>
      <c r="DA592" s="11"/>
      <c r="DB592" s="11"/>
      <c r="DC592" s="11"/>
      <c r="DD592" s="11"/>
      <c r="DE592" s="11"/>
      <c r="DF592" s="11"/>
      <c r="DG592" s="11"/>
      <c r="DH592" s="11"/>
      <c r="DI592" s="11"/>
      <c r="DJ592" s="11"/>
      <c r="DK592" s="11"/>
      <c r="DL592" s="11"/>
      <c r="DM592" s="11"/>
      <c r="DN592" s="11"/>
      <c r="DO592">
        <v>20</v>
      </c>
      <c r="DP592">
        <v>21</v>
      </c>
    </row>
    <row r="593" spans="1:121" x14ac:dyDescent="0.3">
      <c r="A593" t="str">
        <f t="shared" si="9"/>
        <v>All_Elect DA 1-4 (1PM-9PM) with Weekends_44740_20-21</v>
      </c>
      <c r="B593" t="s">
        <v>61</v>
      </c>
      <c r="C593" t="s">
        <v>60</v>
      </c>
      <c r="D593" t="s">
        <v>60</v>
      </c>
      <c r="E593" t="s">
        <v>60</v>
      </c>
      <c r="F593" t="s">
        <v>60</v>
      </c>
      <c r="G593" t="s">
        <v>60</v>
      </c>
      <c r="H593" t="s">
        <v>60</v>
      </c>
      <c r="I593" t="s">
        <v>60</v>
      </c>
      <c r="J593" t="s">
        <v>60</v>
      </c>
      <c r="K593" t="s">
        <v>249</v>
      </c>
      <c r="L593" s="10">
        <v>44740</v>
      </c>
      <c r="M593">
        <v>20</v>
      </c>
      <c r="N593">
        <v>21</v>
      </c>
      <c r="O593" t="s">
        <v>248</v>
      </c>
      <c r="P593">
        <v>11</v>
      </c>
      <c r="Q593">
        <v>11</v>
      </c>
      <c r="R593">
        <v>0</v>
      </c>
      <c r="S593">
        <v>1</v>
      </c>
      <c r="T593">
        <v>1</v>
      </c>
      <c r="U593">
        <v>1</v>
      </c>
      <c r="V593">
        <v>1</v>
      </c>
      <c r="AU593">
        <v>83</v>
      </c>
      <c r="AV593">
        <v>79.5</v>
      </c>
      <c r="AW593">
        <v>75</v>
      </c>
      <c r="AX593">
        <v>74.5</v>
      </c>
      <c r="AY593">
        <v>72.5</v>
      </c>
      <c r="AZ593">
        <v>71</v>
      </c>
      <c r="BA593">
        <v>72.5</v>
      </c>
      <c r="BB593">
        <v>74</v>
      </c>
      <c r="BC593">
        <v>78</v>
      </c>
      <c r="BD593">
        <v>82</v>
      </c>
      <c r="BE593">
        <v>86</v>
      </c>
      <c r="BF593">
        <v>89</v>
      </c>
      <c r="BG593">
        <v>92</v>
      </c>
      <c r="BH593">
        <v>94.5</v>
      </c>
      <c r="BI593">
        <v>97</v>
      </c>
      <c r="BJ593">
        <v>99.5</v>
      </c>
      <c r="BK593">
        <v>100</v>
      </c>
      <c r="BL593">
        <v>100</v>
      </c>
      <c r="BM593">
        <v>99.5</v>
      </c>
      <c r="BN593">
        <v>97</v>
      </c>
      <c r="BO593">
        <v>91.5</v>
      </c>
      <c r="BP593">
        <v>87</v>
      </c>
      <c r="BQ593">
        <v>85</v>
      </c>
      <c r="BR593">
        <v>84</v>
      </c>
      <c r="CQ593" s="11"/>
      <c r="CR593" s="11"/>
      <c r="CS593" s="11"/>
      <c r="CT593" s="11"/>
      <c r="CU593" s="11"/>
      <c r="CV593" s="11"/>
      <c r="CW593" s="11"/>
      <c r="CX593" s="11"/>
      <c r="CY593" s="11"/>
      <c r="CZ593" s="11"/>
      <c r="DA593" s="11"/>
      <c r="DB593" s="11"/>
      <c r="DC593" s="11"/>
      <c r="DD593" s="11"/>
      <c r="DE593" s="11"/>
      <c r="DF593" s="11"/>
      <c r="DG593" s="11"/>
      <c r="DH593" s="11"/>
      <c r="DI593" s="11"/>
      <c r="DJ593" s="11"/>
      <c r="DK593" s="11"/>
      <c r="DL593" s="11"/>
      <c r="DM593" s="11"/>
      <c r="DN593" s="11"/>
      <c r="DO593">
        <v>20</v>
      </c>
      <c r="DP593">
        <v>21</v>
      </c>
    </row>
    <row r="594" spans="1:121" x14ac:dyDescent="0.3">
      <c r="A594" t="str">
        <f t="shared" si="9"/>
        <v>OtherDR-No_Elect DA 1-4 (1PM-9PM) with Weekends_44740_20-21</v>
      </c>
      <c r="B594" t="s">
        <v>61</v>
      </c>
      <c r="C594" t="s">
        <v>299</v>
      </c>
      <c r="D594" t="s">
        <v>60</v>
      </c>
      <c r="E594" t="s">
        <v>60</v>
      </c>
      <c r="F594" t="s">
        <v>60</v>
      </c>
      <c r="G594" t="s">
        <v>60</v>
      </c>
      <c r="H594" t="s">
        <v>60</v>
      </c>
      <c r="I594" t="s">
        <v>96</v>
      </c>
      <c r="J594" t="s">
        <v>60</v>
      </c>
      <c r="K594" t="s">
        <v>249</v>
      </c>
      <c r="L594" s="10">
        <v>44740</v>
      </c>
      <c r="M594">
        <v>20</v>
      </c>
      <c r="N594">
        <v>21</v>
      </c>
      <c r="O594" t="s">
        <v>248</v>
      </c>
      <c r="P594">
        <v>11</v>
      </c>
      <c r="Q594">
        <v>11</v>
      </c>
      <c r="R594">
        <v>0</v>
      </c>
      <c r="S594">
        <v>1</v>
      </c>
      <c r="T594">
        <v>1</v>
      </c>
      <c r="U594">
        <v>1</v>
      </c>
      <c r="V594">
        <v>1</v>
      </c>
      <c r="AU594">
        <v>83</v>
      </c>
      <c r="AV594">
        <v>79.5</v>
      </c>
      <c r="AW594">
        <v>75</v>
      </c>
      <c r="AX594">
        <v>74.5</v>
      </c>
      <c r="AY594">
        <v>72.5</v>
      </c>
      <c r="AZ594">
        <v>71</v>
      </c>
      <c r="BA594">
        <v>72.5</v>
      </c>
      <c r="BB594">
        <v>74</v>
      </c>
      <c r="BC594">
        <v>78</v>
      </c>
      <c r="BD594">
        <v>82</v>
      </c>
      <c r="BE594">
        <v>86</v>
      </c>
      <c r="BF594">
        <v>89</v>
      </c>
      <c r="BG594">
        <v>92</v>
      </c>
      <c r="BH594">
        <v>94.5</v>
      </c>
      <c r="BI594">
        <v>97</v>
      </c>
      <c r="BJ594">
        <v>99.5</v>
      </c>
      <c r="BK594">
        <v>100</v>
      </c>
      <c r="BL594">
        <v>100</v>
      </c>
      <c r="BM594">
        <v>99.5</v>
      </c>
      <c r="BN594">
        <v>97</v>
      </c>
      <c r="BO594">
        <v>91.5</v>
      </c>
      <c r="BP594">
        <v>87</v>
      </c>
      <c r="BQ594">
        <v>85</v>
      </c>
      <c r="BR594">
        <v>84</v>
      </c>
      <c r="DO594">
        <v>20</v>
      </c>
      <c r="DP594">
        <v>21</v>
      </c>
    </row>
    <row r="595" spans="1:121" x14ac:dyDescent="0.3">
      <c r="A595" t="str">
        <f t="shared" si="9"/>
        <v>Size_Grp-Below 20 kW_Elect DA 1-4 (1PM-9PM) with Weekends_44740_20-21</v>
      </c>
      <c r="B595" t="s">
        <v>61</v>
      </c>
      <c r="C595" t="s">
        <v>246</v>
      </c>
      <c r="D595" t="s">
        <v>60</v>
      </c>
      <c r="E595" t="s">
        <v>60</v>
      </c>
      <c r="F595" t="s">
        <v>60</v>
      </c>
      <c r="G595" t="s">
        <v>60</v>
      </c>
      <c r="H595" t="s">
        <v>60</v>
      </c>
      <c r="I595" t="s">
        <v>60</v>
      </c>
      <c r="J595" t="s">
        <v>247</v>
      </c>
      <c r="K595" t="s">
        <v>249</v>
      </c>
      <c r="L595" s="10">
        <v>44740</v>
      </c>
      <c r="M595">
        <v>20</v>
      </c>
      <c r="N595">
        <v>21</v>
      </c>
      <c r="O595" t="s">
        <v>248</v>
      </c>
      <c r="P595">
        <v>1</v>
      </c>
      <c r="Q595">
        <v>1</v>
      </c>
      <c r="R595">
        <v>0</v>
      </c>
      <c r="S595">
        <v>0</v>
      </c>
      <c r="T595">
        <v>1</v>
      </c>
      <c r="U595">
        <v>0</v>
      </c>
      <c r="V595">
        <v>1</v>
      </c>
      <c r="AU595">
        <v>83</v>
      </c>
      <c r="AV595">
        <v>79.5</v>
      </c>
      <c r="AW595">
        <v>75</v>
      </c>
      <c r="AX595">
        <v>74.5</v>
      </c>
      <c r="AY595">
        <v>72.5</v>
      </c>
      <c r="AZ595">
        <v>71</v>
      </c>
      <c r="BA595">
        <v>72.5</v>
      </c>
      <c r="BB595">
        <v>74</v>
      </c>
      <c r="BC595">
        <v>78</v>
      </c>
      <c r="BD595">
        <v>82</v>
      </c>
      <c r="BE595">
        <v>86</v>
      </c>
      <c r="BF595">
        <v>89</v>
      </c>
      <c r="BG595">
        <v>92</v>
      </c>
      <c r="BH595">
        <v>94.5</v>
      </c>
      <c r="BI595">
        <v>97</v>
      </c>
      <c r="BJ595">
        <v>99.5</v>
      </c>
      <c r="BK595">
        <v>100</v>
      </c>
      <c r="BL595">
        <v>100</v>
      </c>
      <c r="BM595">
        <v>99.5</v>
      </c>
      <c r="BN595">
        <v>97</v>
      </c>
      <c r="BO595">
        <v>91.5</v>
      </c>
      <c r="BP595">
        <v>87</v>
      </c>
      <c r="BQ595">
        <v>85</v>
      </c>
      <c r="BR595">
        <v>84</v>
      </c>
      <c r="CQ595" s="11"/>
      <c r="CR595" s="11"/>
      <c r="CS595" s="11"/>
      <c r="CT595" s="11"/>
      <c r="CU595" s="11"/>
      <c r="CV595" s="11"/>
      <c r="CW595" s="11"/>
      <c r="CX595" s="11"/>
      <c r="CY595" s="11"/>
      <c r="CZ595" s="11"/>
      <c r="DA595" s="11"/>
      <c r="DB595" s="11"/>
      <c r="DC595" s="11"/>
      <c r="DD595" s="11"/>
      <c r="DE595" s="11"/>
      <c r="DF595" s="11"/>
      <c r="DG595" s="11"/>
      <c r="DH595" s="11"/>
      <c r="DI595" s="11"/>
      <c r="DJ595" s="11"/>
      <c r="DK595" s="11"/>
      <c r="DL595" s="11"/>
      <c r="DM595" s="11"/>
      <c r="DN595" s="11"/>
      <c r="DO595">
        <v>20</v>
      </c>
      <c r="DP595">
        <v>21</v>
      </c>
    </row>
    <row r="596" spans="1:121" x14ac:dyDescent="0.3">
      <c r="A596" t="str">
        <f t="shared" si="9"/>
        <v>LCA-Sierra_All CBP_44764</v>
      </c>
      <c r="B596" t="s">
        <v>61</v>
      </c>
      <c r="C596" t="s">
        <v>198</v>
      </c>
      <c r="D596" t="s">
        <v>34</v>
      </c>
      <c r="E596" t="s">
        <v>60</v>
      </c>
      <c r="F596" t="s">
        <v>60</v>
      </c>
      <c r="G596" t="s">
        <v>60</v>
      </c>
      <c r="H596" t="s">
        <v>60</v>
      </c>
      <c r="I596" t="s">
        <v>60</v>
      </c>
      <c r="J596" t="s">
        <v>60</v>
      </c>
      <c r="K596" t="s">
        <v>190</v>
      </c>
      <c r="L596" s="10">
        <v>44764</v>
      </c>
      <c r="M596">
        <v>19</v>
      </c>
      <c r="N596">
        <v>20</v>
      </c>
      <c r="O596" t="s">
        <v>248</v>
      </c>
      <c r="P596">
        <v>3</v>
      </c>
      <c r="Q596">
        <v>3</v>
      </c>
      <c r="R596">
        <v>0</v>
      </c>
      <c r="S596">
        <v>0</v>
      </c>
      <c r="T596">
        <v>1</v>
      </c>
      <c r="U596">
        <v>0</v>
      </c>
      <c r="V596">
        <v>1</v>
      </c>
      <c r="AU596">
        <v>70.166667000000004</v>
      </c>
      <c r="AV596">
        <v>69.333332999999996</v>
      </c>
      <c r="AW596">
        <v>68.166667000000004</v>
      </c>
      <c r="AX596">
        <v>67</v>
      </c>
      <c r="AY596">
        <v>64.833332999999996</v>
      </c>
      <c r="AZ596">
        <v>64.166667000000004</v>
      </c>
      <c r="BA596">
        <v>63.166666999999997</v>
      </c>
      <c r="BB596">
        <v>66.166667000000004</v>
      </c>
      <c r="BC596">
        <v>72</v>
      </c>
      <c r="BD596">
        <v>77.333332999999996</v>
      </c>
      <c r="BE596">
        <v>81.333332999999996</v>
      </c>
      <c r="BF596">
        <v>86.166667000000004</v>
      </c>
      <c r="BG596">
        <v>90</v>
      </c>
      <c r="BH596">
        <v>92.833332999999996</v>
      </c>
      <c r="BI596">
        <v>95.666667000000004</v>
      </c>
      <c r="BJ596">
        <v>97</v>
      </c>
      <c r="BK596">
        <v>97.333332999999996</v>
      </c>
      <c r="BL596">
        <v>95.833332999999996</v>
      </c>
      <c r="BM596">
        <v>93.166667000000004</v>
      </c>
      <c r="BN596">
        <v>88.5</v>
      </c>
      <c r="BO596">
        <v>81.833332999999996</v>
      </c>
      <c r="BP596">
        <v>76.333332999999996</v>
      </c>
      <c r="BQ596">
        <v>73.5</v>
      </c>
      <c r="BR596">
        <v>71.166667000000004</v>
      </c>
      <c r="DO596">
        <v>19</v>
      </c>
      <c r="DP596">
        <v>20</v>
      </c>
    </row>
    <row r="597" spans="1:121" x14ac:dyDescent="0.3">
      <c r="A597" t="str">
        <f t="shared" si="9"/>
        <v>LCA-Humboldt_All CBP_44764</v>
      </c>
      <c r="B597" t="s">
        <v>61</v>
      </c>
      <c r="C597" t="s">
        <v>208</v>
      </c>
      <c r="D597" t="s">
        <v>40</v>
      </c>
      <c r="E597" t="s">
        <v>60</v>
      </c>
      <c r="F597" t="s">
        <v>60</v>
      </c>
      <c r="G597" t="s">
        <v>60</v>
      </c>
      <c r="H597" t="s">
        <v>60</v>
      </c>
      <c r="I597" t="s">
        <v>60</v>
      </c>
      <c r="J597" t="s">
        <v>60</v>
      </c>
      <c r="K597" t="s">
        <v>190</v>
      </c>
      <c r="L597" s="10">
        <v>44764</v>
      </c>
      <c r="M597">
        <v>19</v>
      </c>
      <c r="N597">
        <v>20</v>
      </c>
      <c r="O597" t="s">
        <v>248</v>
      </c>
      <c r="P597">
        <v>4</v>
      </c>
      <c r="Q597">
        <v>4</v>
      </c>
      <c r="R597">
        <v>0</v>
      </c>
      <c r="S597">
        <v>0</v>
      </c>
      <c r="T597">
        <v>1</v>
      </c>
      <c r="U597">
        <v>0</v>
      </c>
      <c r="V597">
        <v>1</v>
      </c>
      <c r="AU597">
        <v>56.5</v>
      </c>
      <c r="AV597">
        <v>57.5</v>
      </c>
      <c r="AW597">
        <v>57</v>
      </c>
      <c r="AX597">
        <v>57</v>
      </c>
      <c r="AY597">
        <v>57</v>
      </c>
      <c r="AZ597">
        <v>57</v>
      </c>
      <c r="BA597">
        <v>56.5</v>
      </c>
      <c r="BB597">
        <v>56</v>
      </c>
      <c r="BC597">
        <v>56.5</v>
      </c>
      <c r="BD597">
        <v>57.5</v>
      </c>
      <c r="BE597">
        <v>58.5</v>
      </c>
      <c r="BF597">
        <v>60.5</v>
      </c>
      <c r="BG597">
        <v>62</v>
      </c>
      <c r="BH597">
        <v>64.5</v>
      </c>
      <c r="BI597">
        <v>66</v>
      </c>
      <c r="BJ597">
        <v>65.5</v>
      </c>
      <c r="BK597">
        <v>64.5</v>
      </c>
      <c r="BL597">
        <v>62.5</v>
      </c>
      <c r="BM597">
        <v>61</v>
      </c>
      <c r="BN597">
        <v>59.5</v>
      </c>
      <c r="BO597">
        <v>58</v>
      </c>
      <c r="BP597">
        <v>58</v>
      </c>
      <c r="BQ597">
        <v>57.5</v>
      </c>
      <c r="BR597">
        <v>57</v>
      </c>
      <c r="DO597">
        <v>19</v>
      </c>
      <c r="DP597">
        <v>20</v>
      </c>
    </row>
    <row r="598" spans="1:121" x14ac:dyDescent="0.3">
      <c r="A598" t="str">
        <f t="shared" si="9"/>
        <v>Industry_Type-8. Other_All CBP_44764</v>
      </c>
      <c r="B598" t="s">
        <v>61</v>
      </c>
      <c r="C598" t="s">
        <v>252</v>
      </c>
      <c r="D598" t="s">
        <v>60</v>
      </c>
      <c r="E598" t="s">
        <v>60</v>
      </c>
      <c r="F598" t="s">
        <v>60</v>
      </c>
      <c r="G598" t="s">
        <v>253</v>
      </c>
      <c r="H598" t="s">
        <v>60</v>
      </c>
      <c r="I598" t="s">
        <v>60</v>
      </c>
      <c r="J598" t="s">
        <v>60</v>
      </c>
      <c r="K598" t="s">
        <v>190</v>
      </c>
      <c r="L598" s="10">
        <v>44764</v>
      </c>
      <c r="M598">
        <v>20</v>
      </c>
      <c r="N598">
        <v>21</v>
      </c>
      <c r="O598" t="s">
        <v>248</v>
      </c>
      <c r="P598">
        <v>1</v>
      </c>
      <c r="Q598">
        <v>1</v>
      </c>
      <c r="R598">
        <v>0</v>
      </c>
      <c r="S598">
        <v>0</v>
      </c>
      <c r="T598">
        <v>1</v>
      </c>
      <c r="U598">
        <v>0</v>
      </c>
      <c r="V598">
        <v>1</v>
      </c>
      <c r="AU598">
        <v>56</v>
      </c>
      <c r="AV598">
        <v>57</v>
      </c>
      <c r="AW598">
        <v>57</v>
      </c>
      <c r="AX598">
        <v>56</v>
      </c>
      <c r="AY598">
        <v>56</v>
      </c>
      <c r="AZ598">
        <v>56.5</v>
      </c>
      <c r="BA598">
        <v>56</v>
      </c>
      <c r="BB598">
        <v>55</v>
      </c>
      <c r="BC598">
        <v>56</v>
      </c>
      <c r="BD598">
        <v>58</v>
      </c>
      <c r="BE598">
        <v>60</v>
      </c>
      <c r="BF598">
        <v>64</v>
      </c>
      <c r="BG598">
        <v>65.5</v>
      </c>
      <c r="BH598">
        <v>68</v>
      </c>
      <c r="BI598">
        <v>71</v>
      </c>
      <c r="BJ598">
        <v>70</v>
      </c>
      <c r="BK598">
        <v>69.5</v>
      </c>
      <c r="BL598">
        <v>67.5</v>
      </c>
      <c r="BM598">
        <v>65.5</v>
      </c>
      <c r="BN598">
        <v>63</v>
      </c>
      <c r="BO598">
        <v>59.5</v>
      </c>
      <c r="BP598">
        <v>57.5</v>
      </c>
      <c r="BQ598">
        <v>57</v>
      </c>
      <c r="BR598">
        <v>56</v>
      </c>
      <c r="DO598">
        <v>20</v>
      </c>
      <c r="DP598">
        <v>21</v>
      </c>
    </row>
    <row r="599" spans="1:121" x14ac:dyDescent="0.3">
      <c r="A599" t="str">
        <f t="shared" si="9"/>
        <v>sublap_id-SLAP_PGZP_All CBP_44764</v>
      </c>
      <c r="B599" t="s">
        <v>61</v>
      </c>
      <c r="C599" t="s">
        <v>264</v>
      </c>
      <c r="D599" t="s">
        <v>60</v>
      </c>
      <c r="E599" t="s">
        <v>265</v>
      </c>
      <c r="F599" t="s">
        <v>60</v>
      </c>
      <c r="G599" t="s">
        <v>60</v>
      </c>
      <c r="H599" t="s">
        <v>60</v>
      </c>
      <c r="I599" t="s">
        <v>60</v>
      </c>
      <c r="J599" t="s">
        <v>60</v>
      </c>
      <c r="K599" t="s">
        <v>190</v>
      </c>
      <c r="L599" s="10">
        <v>44764</v>
      </c>
      <c r="M599">
        <v>20</v>
      </c>
      <c r="N599">
        <v>21</v>
      </c>
      <c r="O599" t="s">
        <v>248</v>
      </c>
      <c r="P599">
        <v>7</v>
      </c>
      <c r="Q599">
        <v>5</v>
      </c>
      <c r="R599">
        <v>0</v>
      </c>
      <c r="S599">
        <v>0</v>
      </c>
      <c r="T599">
        <v>1</v>
      </c>
      <c r="U599">
        <v>0</v>
      </c>
      <c r="V599">
        <v>1</v>
      </c>
      <c r="AU599">
        <v>74.3</v>
      </c>
      <c r="AV599">
        <v>72.900000000000006</v>
      </c>
      <c r="AW599">
        <v>72.099999999999994</v>
      </c>
      <c r="AX599">
        <v>69.8</v>
      </c>
      <c r="AY599">
        <v>67.5</v>
      </c>
      <c r="AZ599">
        <v>65.900000000000006</v>
      </c>
      <c r="BA599">
        <v>65.900000000000006</v>
      </c>
      <c r="BB599">
        <v>68.5</v>
      </c>
      <c r="BC599">
        <v>72.900000000000006</v>
      </c>
      <c r="BD599">
        <v>77</v>
      </c>
      <c r="BE599">
        <v>80.599999999999994</v>
      </c>
      <c r="BF599">
        <v>83.9</v>
      </c>
      <c r="BG599">
        <v>85.5</v>
      </c>
      <c r="BH599">
        <v>87</v>
      </c>
      <c r="BI599">
        <v>86.7</v>
      </c>
      <c r="BJ599">
        <v>86.9</v>
      </c>
      <c r="BK599">
        <v>86.8</v>
      </c>
      <c r="BL599">
        <v>86.4</v>
      </c>
      <c r="BM599">
        <v>85.6</v>
      </c>
      <c r="BN599">
        <v>83.5</v>
      </c>
      <c r="BO599">
        <v>81.2</v>
      </c>
      <c r="BP599">
        <v>78.599999999999994</v>
      </c>
      <c r="BQ599">
        <v>76.400000000000006</v>
      </c>
      <c r="BR599">
        <v>74.3</v>
      </c>
      <c r="DO599">
        <v>20</v>
      </c>
      <c r="DP599">
        <v>21</v>
      </c>
    </row>
    <row r="600" spans="1:121" x14ac:dyDescent="0.3">
      <c r="A600" t="str">
        <f t="shared" si="9"/>
        <v>sublap_id-SLAP_PGF1_All CBP_44764</v>
      </c>
      <c r="B600" t="s">
        <v>61</v>
      </c>
      <c r="C600" t="s">
        <v>270</v>
      </c>
      <c r="D600" t="s">
        <v>60</v>
      </c>
      <c r="E600" t="s">
        <v>271</v>
      </c>
      <c r="F600" t="s">
        <v>60</v>
      </c>
      <c r="G600" t="s">
        <v>60</v>
      </c>
      <c r="H600" t="s">
        <v>60</v>
      </c>
      <c r="I600" t="s">
        <v>60</v>
      </c>
      <c r="J600" t="s">
        <v>60</v>
      </c>
      <c r="K600" t="s">
        <v>190</v>
      </c>
      <c r="L600" s="10">
        <v>44764</v>
      </c>
      <c r="M600">
        <v>20</v>
      </c>
      <c r="N600">
        <v>21</v>
      </c>
      <c r="O600" t="s">
        <v>248</v>
      </c>
      <c r="P600">
        <v>32</v>
      </c>
      <c r="Q600">
        <v>32</v>
      </c>
      <c r="R600">
        <v>0</v>
      </c>
      <c r="S600">
        <v>0</v>
      </c>
      <c r="T600">
        <v>0</v>
      </c>
      <c r="U600">
        <v>0</v>
      </c>
      <c r="V600">
        <v>0</v>
      </c>
      <c r="W600">
        <v>3178.5974999999999</v>
      </c>
      <c r="X600">
        <v>3149.7649999999999</v>
      </c>
      <c r="Y600">
        <v>3237.2579999999998</v>
      </c>
      <c r="Z600">
        <v>3398.799</v>
      </c>
      <c r="AA600">
        <v>3406.9870000000001</v>
      </c>
      <c r="AB600">
        <v>3339.0030000000002</v>
      </c>
      <c r="AC600">
        <v>3362.5030000000002</v>
      </c>
      <c r="AD600">
        <v>3337.6390000000001</v>
      </c>
      <c r="AE600">
        <v>3399.02</v>
      </c>
      <c r="AF600">
        <v>3465.587</v>
      </c>
      <c r="AG600">
        <v>3553.6345000000001</v>
      </c>
      <c r="AH600">
        <v>3526.2440000000001</v>
      </c>
      <c r="AI600">
        <v>3377.5889999999999</v>
      </c>
      <c r="AJ600">
        <v>3431.22</v>
      </c>
      <c r="AK600">
        <v>3284.0830000000001</v>
      </c>
      <c r="AL600">
        <v>3502.4279999999999</v>
      </c>
      <c r="AM600">
        <v>3544.7109999999998</v>
      </c>
      <c r="AN600">
        <v>3360.23</v>
      </c>
      <c r="AO600">
        <v>2571.3420000000001</v>
      </c>
      <c r="AP600">
        <v>1400.6859999999999</v>
      </c>
      <c r="AQ600">
        <v>1383.9090000000001</v>
      </c>
      <c r="AR600">
        <v>2366.1350000000002</v>
      </c>
      <c r="AS600">
        <v>2895.1840000000002</v>
      </c>
      <c r="AT600">
        <v>2805.422</v>
      </c>
      <c r="AU600">
        <v>80.241934999999998</v>
      </c>
      <c r="AV600">
        <v>78.241934999999998</v>
      </c>
      <c r="AW600">
        <v>76.241934999999998</v>
      </c>
      <c r="AX600">
        <v>74.580645000000004</v>
      </c>
      <c r="AY600">
        <v>73.741934999999998</v>
      </c>
      <c r="AZ600">
        <v>72.903226000000004</v>
      </c>
      <c r="BA600">
        <v>71.903226000000004</v>
      </c>
      <c r="BB600">
        <v>75.064515999999998</v>
      </c>
      <c r="BC600">
        <v>79.725806000000006</v>
      </c>
      <c r="BD600">
        <v>84.112903000000003</v>
      </c>
      <c r="BE600">
        <v>87.596773999999996</v>
      </c>
      <c r="BF600">
        <v>90.774193999999994</v>
      </c>
      <c r="BG600">
        <v>94.274193999999994</v>
      </c>
      <c r="BH600">
        <v>96.258065000000002</v>
      </c>
      <c r="BI600">
        <v>97.919354999999996</v>
      </c>
      <c r="BJ600">
        <v>100.08065000000001</v>
      </c>
      <c r="BK600">
        <v>100.41934999999999</v>
      </c>
      <c r="BL600">
        <v>99.758065000000002</v>
      </c>
      <c r="BM600">
        <v>97.758065000000002</v>
      </c>
      <c r="BN600">
        <v>95.451612999999995</v>
      </c>
      <c r="BO600">
        <v>91.790323000000001</v>
      </c>
      <c r="BP600">
        <v>88.145161000000002</v>
      </c>
      <c r="BQ600">
        <v>84.967742000000001</v>
      </c>
      <c r="BR600">
        <v>80.774193999999994</v>
      </c>
      <c r="BS600">
        <v>-115.39879999999999</v>
      </c>
      <c r="BT600">
        <v>-55.66433</v>
      </c>
      <c r="BU600">
        <v>-45.318269999999998</v>
      </c>
      <c r="BV600">
        <v>-70.894019999999998</v>
      </c>
      <c r="BW600">
        <v>-64.725830000000002</v>
      </c>
      <c r="BX600">
        <v>8.2513039999999993</v>
      </c>
      <c r="BY600">
        <v>-22.118480000000002</v>
      </c>
      <c r="BZ600">
        <v>34.717410000000001</v>
      </c>
      <c r="CA600">
        <v>6.255547</v>
      </c>
      <c r="CB600">
        <v>-1.3298680000000001</v>
      </c>
      <c r="CC600">
        <v>-56.983600000000003</v>
      </c>
      <c r="CD600">
        <v>140.8159</v>
      </c>
      <c r="CE600">
        <v>166.60599999999999</v>
      </c>
      <c r="CF600">
        <v>215.92840000000001</v>
      </c>
      <c r="CG600">
        <v>154.55359999999999</v>
      </c>
      <c r="CH600">
        <v>-168.41489999999999</v>
      </c>
      <c r="CI600">
        <v>-117.62139999999999</v>
      </c>
      <c r="CJ600">
        <v>-65.234660000000005</v>
      </c>
      <c r="CK600">
        <v>732.09180000000003</v>
      </c>
      <c r="CL600">
        <v>1995.941</v>
      </c>
      <c r="CM600">
        <v>1858.8879999999999</v>
      </c>
      <c r="CN600">
        <v>828.61239999999998</v>
      </c>
      <c r="CO600">
        <v>343.76909999999998</v>
      </c>
      <c r="CP600">
        <v>371.02</v>
      </c>
      <c r="CQ600">
        <v>2940.0920000000001</v>
      </c>
      <c r="CR600">
        <v>2947.3510000000001</v>
      </c>
      <c r="CS600">
        <v>2599.8049999999998</v>
      </c>
      <c r="CT600">
        <v>2421.3470000000002</v>
      </c>
      <c r="CU600">
        <v>1944.1420000000001</v>
      </c>
      <c r="CV600">
        <v>1818.7950000000001</v>
      </c>
      <c r="CW600">
        <v>1403.568</v>
      </c>
      <c r="CX600">
        <v>1365.5530000000001</v>
      </c>
      <c r="CY600">
        <v>2440.489</v>
      </c>
      <c r="CZ600">
        <v>4260.7470000000003</v>
      </c>
      <c r="DA600">
        <v>5099.0889999999999</v>
      </c>
      <c r="DB600">
        <v>7824.8789999999999</v>
      </c>
      <c r="DC600">
        <v>10742.8</v>
      </c>
      <c r="DD600">
        <v>11937.36</v>
      </c>
      <c r="DE600">
        <v>9614.9590000000007</v>
      </c>
      <c r="DF600">
        <v>12819.68</v>
      </c>
      <c r="DG600">
        <v>13705.76</v>
      </c>
      <c r="DH600">
        <v>8200.8259999999991</v>
      </c>
      <c r="DI600">
        <v>7763.0649999999996</v>
      </c>
      <c r="DJ600">
        <v>7053.3019999999997</v>
      </c>
      <c r="DK600">
        <v>6572.6769999999997</v>
      </c>
      <c r="DL600">
        <v>6182.991</v>
      </c>
      <c r="DM600">
        <v>5929.4769999999999</v>
      </c>
      <c r="DN600">
        <v>6220.1580000000004</v>
      </c>
      <c r="DO600">
        <v>20</v>
      </c>
      <c r="DP600">
        <v>21</v>
      </c>
      <c r="DQ600">
        <v>5.2</v>
      </c>
    </row>
    <row r="601" spans="1:121" x14ac:dyDescent="0.3">
      <c r="A601" t="str">
        <f t="shared" si="9"/>
        <v>sublap_id-SLAP_PGSI_All CBP_44764</v>
      </c>
      <c r="B601" t="s">
        <v>61</v>
      </c>
      <c r="C601" t="s">
        <v>258</v>
      </c>
      <c r="D601" t="s">
        <v>60</v>
      </c>
      <c r="E601" t="s">
        <v>259</v>
      </c>
      <c r="F601" t="s">
        <v>60</v>
      </c>
      <c r="G601" t="s">
        <v>60</v>
      </c>
      <c r="H601" t="s">
        <v>60</v>
      </c>
      <c r="I601" t="s">
        <v>60</v>
      </c>
      <c r="J601" t="s">
        <v>60</v>
      </c>
      <c r="K601" t="s">
        <v>190</v>
      </c>
      <c r="L601" s="10">
        <v>44764</v>
      </c>
      <c r="M601">
        <v>19</v>
      </c>
      <c r="N601">
        <v>20</v>
      </c>
      <c r="O601" t="s">
        <v>248</v>
      </c>
      <c r="P601">
        <v>3</v>
      </c>
      <c r="Q601">
        <v>3</v>
      </c>
      <c r="R601">
        <v>0</v>
      </c>
      <c r="S601">
        <v>0</v>
      </c>
      <c r="T601">
        <v>1</v>
      </c>
      <c r="U601">
        <v>0</v>
      </c>
      <c r="V601">
        <v>1</v>
      </c>
      <c r="AU601">
        <v>70.166667000000004</v>
      </c>
      <c r="AV601">
        <v>69.333332999999996</v>
      </c>
      <c r="AW601">
        <v>68.166667000000004</v>
      </c>
      <c r="AX601">
        <v>67</v>
      </c>
      <c r="AY601">
        <v>64.833332999999996</v>
      </c>
      <c r="AZ601">
        <v>64.166667000000004</v>
      </c>
      <c r="BA601">
        <v>63.166666999999997</v>
      </c>
      <c r="BB601">
        <v>66.166667000000004</v>
      </c>
      <c r="BC601">
        <v>72</v>
      </c>
      <c r="BD601">
        <v>77.333332999999996</v>
      </c>
      <c r="BE601">
        <v>81.333332999999996</v>
      </c>
      <c r="BF601">
        <v>86.166667000000004</v>
      </c>
      <c r="BG601">
        <v>90</v>
      </c>
      <c r="BH601">
        <v>92.833332999999996</v>
      </c>
      <c r="BI601">
        <v>95.666667000000004</v>
      </c>
      <c r="BJ601">
        <v>97</v>
      </c>
      <c r="BK601">
        <v>97.333332999999996</v>
      </c>
      <c r="BL601">
        <v>95.833332999999996</v>
      </c>
      <c r="BM601">
        <v>93.166667000000004</v>
      </c>
      <c r="BN601">
        <v>88.5</v>
      </c>
      <c r="BO601">
        <v>81.833332999999996</v>
      </c>
      <c r="BP601">
        <v>76.333332999999996</v>
      </c>
      <c r="BQ601">
        <v>73.5</v>
      </c>
      <c r="BR601">
        <v>71.166667000000004</v>
      </c>
      <c r="DO601">
        <v>19</v>
      </c>
      <c r="DP601">
        <v>20</v>
      </c>
    </row>
    <row r="602" spans="1:121" x14ac:dyDescent="0.3">
      <c r="A602" t="str">
        <f t="shared" si="9"/>
        <v>Aggregator-Enersponse_All CBP_44764</v>
      </c>
      <c r="B602" t="s">
        <v>61</v>
      </c>
      <c r="C602" t="s">
        <v>210</v>
      </c>
      <c r="D602" t="s">
        <v>60</v>
      </c>
      <c r="E602" t="s">
        <v>60</v>
      </c>
      <c r="F602" t="s">
        <v>106</v>
      </c>
      <c r="G602" t="s">
        <v>60</v>
      </c>
      <c r="H602" t="s">
        <v>60</v>
      </c>
      <c r="I602" t="s">
        <v>60</v>
      </c>
      <c r="J602" t="s">
        <v>60</v>
      </c>
      <c r="K602" t="s">
        <v>190</v>
      </c>
      <c r="L602" s="10">
        <v>44764</v>
      </c>
      <c r="M602">
        <v>20</v>
      </c>
      <c r="N602">
        <v>21</v>
      </c>
      <c r="O602" t="s">
        <v>248</v>
      </c>
      <c r="P602">
        <v>14</v>
      </c>
      <c r="Q602">
        <v>13</v>
      </c>
      <c r="R602">
        <v>0</v>
      </c>
      <c r="S602">
        <v>0</v>
      </c>
      <c r="T602">
        <v>1</v>
      </c>
      <c r="U602">
        <v>0</v>
      </c>
      <c r="V602">
        <v>1</v>
      </c>
      <c r="AU602">
        <v>58.461537999999997</v>
      </c>
      <c r="AV602">
        <v>58.615385000000003</v>
      </c>
      <c r="AW602">
        <v>58.307692000000003</v>
      </c>
      <c r="AX602">
        <v>57.384614999999997</v>
      </c>
      <c r="AY602">
        <v>57</v>
      </c>
      <c r="AZ602">
        <v>57.230769000000002</v>
      </c>
      <c r="BA602">
        <v>57.076923000000001</v>
      </c>
      <c r="BB602">
        <v>57.923076999999999</v>
      </c>
      <c r="BC602">
        <v>60.423076999999999</v>
      </c>
      <c r="BD602">
        <v>63.384614999999997</v>
      </c>
      <c r="BE602">
        <v>66.538461999999996</v>
      </c>
      <c r="BF602">
        <v>70.153846000000001</v>
      </c>
      <c r="BG602">
        <v>72.576922999999994</v>
      </c>
      <c r="BH602">
        <v>75.153846000000001</v>
      </c>
      <c r="BI602">
        <v>77.307692000000003</v>
      </c>
      <c r="BJ602">
        <v>77.884614999999997</v>
      </c>
      <c r="BK602">
        <v>77.346153999999999</v>
      </c>
      <c r="BL602">
        <v>74.384614999999997</v>
      </c>
      <c r="BM602">
        <v>71.576922999999994</v>
      </c>
      <c r="BN602">
        <v>68.653846000000001</v>
      </c>
      <c r="BO602">
        <v>64.692307999999997</v>
      </c>
      <c r="BP602">
        <v>61.5</v>
      </c>
      <c r="BQ602">
        <v>60.038462000000003</v>
      </c>
      <c r="BR602">
        <v>58.923076999999999</v>
      </c>
      <c r="DO602">
        <v>20</v>
      </c>
      <c r="DP602">
        <v>21</v>
      </c>
    </row>
    <row r="603" spans="1:121" x14ac:dyDescent="0.3">
      <c r="A603" t="str">
        <f t="shared" si="9"/>
        <v>sublap_id-SLAP_PGNP_All CBP_44764</v>
      </c>
      <c r="B603" t="s">
        <v>61</v>
      </c>
      <c r="C603" t="s">
        <v>272</v>
      </c>
      <c r="D603" t="s">
        <v>60</v>
      </c>
      <c r="E603" t="s">
        <v>273</v>
      </c>
      <c r="F603" t="s">
        <v>60</v>
      </c>
      <c r="G603" t="s">
        <v>60</v>
      </c>
      <c r="H603" t="s">
        <v>60</v>
      </c>
      <c r="I603" t="s">
        <v>60</v>
      </c>
      <c r="J603" t="s">
        <v>60</v>
      </c>
      <c r="K603" t="s">
        <v>190</v>
      </c>
      <c r="L603" s="10">
        <v>44764</v>
      </c>
      <c r="M603">
        <v>20</v>
      </c>
      <c r="N603">
        <v>21</v>
      </c>
      <c r="O603" t="s">
        <v>248</v>
      </c>
      <c r="P603">
        <v>8</v>
      </c>
      <c r="Q603">
        <v>7</v>
      </c>
      <c r="R603">
        <v>0</v>
      </c>
      <c r="S603">
        <v>0</v>
      </c>
      <c r="T603">
        <v>1</v>
      </c>
      <c r="U603">
        <v>0</v>
      </c>
      <c r="V603">
        <v>1</v>
      </c>
      <c r="AU603">
        <v>72.642857000000006</v>
      </c>
      <c r="AV603">
        <v>70.714286000000001</v>
      </c>
      <c r="AW603">
        <v>69</v>
      </c>
      <c r="AX603">
        <v>67.642857000000006</v>
      </c>
      <c r="AY603">
        <v>66.142857000000006</v>
      </c>
      <c r="AZ603">
        <v>65.214286000000001</v>
      </c>
      <c r="BA603">
        <v>64.571428999999995</v>
      </c>
      <c r="BB603">
        <v>67.071428999999995</v>
      </c>
      <c r="BC603">
        <v>71.071428999999995</v>
      </c>
      <c r="BD603">
        <v>74.928571000000005</v>
      </c>
      <c r="BE603">
        <v>79.428571000000005</v>
      </c>
      <c r="BF603">
        <v>84.142857000000006</v>
      </c>
      <c r="BG603">
        <v>87.642857000000006</v>
      </c>
      <c r="BH603">
        <v>90.571428999999995</v>
      </c>
      <c r="BI603">
        <v>93.142857000000006</v>
      </c>
      <c r="BJ603">
        <v>94.5</v>
      </c>
      <c r="BK603">
        <v>94.142857000000006</v>
      </c>
      <c r="BL603">
        <v>92.857142999999994</v>
      </c>
      <c r="BM603">
        <v>90.5</v>
      </c>
      <c r="BN603">
        <v>86.642857000000006</v>
      </c>
      <c r="BO603">
        <v>82</v>
      </c>
      <c r="BP603">
        <v>78.357142999999994</v>
      </c>
      <c r="BQ603">
        <v>75.714286000000001</v>
      </c>
      <c r="BR603">
        <v>72.5</v>
      </c>
      <c r="DO603">
        <v>20</v>
      </c>
      <c r="DP603">
        <v>21</v>
      </c>
    </row>
    <row r="604" spans="1:121" x14ac:dyDescent="0.3">
      <c r="A604" t="str">
        <f t="shared" si="9"/>
        <v>sublap_id-SLAP_PGST_All CBP_44764</v>
      </c>
      <c r="B604" t="s">
        <v>61</v>
      </c>
      <c r="C604" t="s">
        <v>266</v>
      </c>
      <c r="D604" t="s">
        <v>60</v>
      </c>
      <c r="E604" t="s">
        <v>267</v>
      </c>
      <c r="F604" t="s">
        <v>60</v>
      </c>
      <c r="G604" t="s">
        <v>60</v>
      </c>
      <c r="H604" t="s">
        <v>60</v>
      </c>
      <c r="I604" t="s">
        <v>60</v>
      </c>
      <c r="J604" t="s">
        <v>60</v>
      </c>
      <c r="K604" t="s">
        <v>190</v>
      </c>
      <c r="L604" s="10">
        <v>44764</v>
      </c>
      <c r="M604">
        <v>20</v>
      </c>
      <c r="N604">
        <v>21</v>
      </c>
      <c r="O604" t="s">
        <v>248</v>
      </c>
      <c r="P604">
        <v>4</v>
      </c>
      <c r="Q604">
        <v>4</v>
      </c>
      <c r="R604">
        <v>0</v>
      </c>
      <c r="S604">
        <v>0</v>
      </c>
      <c r="T604">
        <v>1</v>
      </c>
      <c r="U604">
        <v>0</v>
      </c>
      <c r="V604">
        <v>1</v>
      </c>
      <c r="AU604">
        <v>75.5</v>
      </c>
      <c r="AV604">
        <v>73.5</v>
      </c>
      <c r="AW604">
        <v>71.5</v>
      </c>
      <c r="AX604">
        <v>69.5</v>
      </c>
      <c r="AY604">
        <v>69</v>
      </c>
      <c r="AZ604">
        <v>68.5</v>
      </c>
      <c r="BA604">
        <v>67.5</v>
      </c>
      <c r="BB604">
        <v>71</v>
      </c>
      <c r="BC604">
        <v>76</v>
      </c>
      <c r="BD604">
        <v>77</v>
      </c>
      <c r="BE604">
        <v>81.5</v>
      </c>
      <c r="BF604">
        <v>84</v>
      </c>
      <c r="BG604">
        <v>87.5</v>
      </c>
      <c r="BH604">
        <v>90.5</v>
      </c>
      <c r="BI604">
        <v>92.5</v>
      </c>
      <c r="BJ604">
        <v>95</v>
      </c>
      <c r="BK604">
        <v>95</v>
      </c>
      <c r="BL604">
        <v>94</v>
      </c>
      <c r="BM604">
        <v>92</v>
      </c>
      <c r="BN604">
        <v>88</v>
      </c>
      <c r="BO604">
        <v>84</v>
      </c>
      <c r="BP604">
        <v>79</v>
      </c>
      <c r="BQ604">
        <v>76.5</v>
      </c>
      <c r="BR604">
        <v>74</v>
      </c>
      <c r="DO604">
        <v>20</v>
      </c>
      <c r="DP604">
        <v>21</v>
      </c>
    </row>
    <row r="605" spans="1:121" x14ac:dyDescent="0.3">
      <c r="A605" t="str">
        <f t="shared" si="9"/>
        <v>Aggregator-Enel X_All CBP_44764</v>
      </c>
      <c r="B605" t="s">
        <v>61</v>
      </c>
      <c r="C605" t="s">
        <v>250</v>
      </c>
      <c r="D605" t="s">
        <v>60</v>
      </c>
      <c r="E605" t="s">
        <v>60</v>
      </c>
      <c r="F605" t="s">
        <v>251</v>
      </c>
      <c r="G605" t="s">
        <v>60</v>
      </c>
      <c r="H605" t="s">
        <v>60</v>
      </c>
      <c r="I605" t="s">
        <v>60</v>
      </c>
      <c r="J605" t="s">
        <v>60</v>
      </c>
      <c r="K605" t="s">
        <v>190</v>
      </c>
      <c r="L605" s="10">
        <v>44764</v>
      </c>
      <c r="M605">
        <v>20</v>
      </c>
      <c r="N605">
        <v>21</v>
      </c>
      <c r="O605" t="s">
        <v>248</v>
      </c>
      <c r="P605">
        <v>12</v>
      </c>
      <c r="Q605">
        <v>12</v>
      </c>
      <c r="R605">
        <v>0</v>
      </c>
      <c r="S605">
        <v>0</v>
      </c>
      <c r="T605">
        <v>1</v>
      </c>
      <c r="U605">
        <v>0</v>
      </c>
      <c r="V605">
        <v>1</v>
      </c>
      <c r="AU605">
        <v>60.166666999999997</v>
      </c>
      <c r="AV605">
        <v>59.5</v>
      </c>
      <c r="AW605">
        <v>59</v>
      </c>
      <c r="AX605">
        <v>58.25</v>
      </c>
      <c r="AY605">
        <v>57.333333000000003</v>
      </c>
      <c r="AZ605">
        <v>56.166666999999997</v>
      </c>
      <c r="BA605">
        <v>56.25</v>
      </c>
      <c r="BB605">
        <v>57.791666999999997</v>
      </c>
      <c r="BC605">
        <v>61.291666999999997</v>
      </c>
      <c r="BD605">
        <v>65.125</v>
      </c>
      <c r="BE605">
        <v>67.541667000000004</v>
      </c>
      <c r="BF605">
        <v>70.583332999999996</v>
      </c>
      <c r="BG605">
        <v>71.583332999999996</v>
      </c>
      <c r="BH605">
        <v>73.291667000000004</v>
      </c>
      <c r="BI605">
        <v>74.458332999999996</v>
      </c>
      <c r="BJ605">
        <v>74.333332999999996</v>
      </c>
      <c r="BK605">
        <v>74.25</v>
      </c>
      <c r="BL605">
        <v>72.666667000000004</v>
      </c>
      <c r="BM605">
        <v>71.666667000000004</v>
      </c>
      <c r="BN605">
        <v>69.375</v>
      </c>
      <c r="BO605">
        <v>66.5</v>
      </c>
      <c r="BP605">
        <v>64.541667000000004</v>
      </c>
      <c r="BQ605">
        <v>63.083333000000003</v>
      </c>
      <c r="BR605">
        <v>61.5</v>
      </c>
      <c r="DO605">
        <v>20</v>
      </c>
      <c r="DP605">
        <v>21</v>
      </c>
    </row>
    <row r="606" spans="1:121" x14ac:dyDescent="0.3">
      <c r="A606" t="str">
        <f t="shared" si="9"/>
        <v>sublap_id-SLAP_PGHB_All CBP_44764</v>
      </c>
      <c r="B606" t="s">
        <v>61</v>
      </c>
      <c r="C606" t="s">
        <v>284</v>
      </c>
      <c r="D606" t="s">
        <v>60</v>
      </c>
      <c r="E606" t="s">
        <v>285</v>
      </c>
      <c r="F606" t="s">
        <v>60</v>
      </c>
      <c r="G606" t="s">
        <v>60</v>
      </c>
      <c r="H606" t="s">
        <v>60</v>
      </c>
      <c r="I606" t="s">
        <v>60</v>
      </c>
      <c r="J606" t="s">
        <v>60</v>
      </c>
      <c r="K606" t="s">
        <v>190</v>
      </c>
      <c r="L606" s="10">
        <v>44764</v>
      </c>
      <c r="M606">
        <v>19</v>
      </c>
      <c r="N606">
        <v>20</v>
      </c>
      <c r="O606" t="s">
        <v>248</v>
      </c>
      <c r="P606">
        <v>4</v>
      </c>
      <c r="Q606">
        <v>4</v>
      </c>
      <c r="R606">
        <v>0</v>
      </c>
      <c r="S606">
        <v>0</v>
      </c>
      <c r="T606">
        <v>1</v>
      </c>
      <c r="U606">
        <v>0</v>
      </c>
      <c r="V606">
        <v>1</v>
      </c>
      <c r="AU606">
        <v>56.5</v>
      </c>
      <c r="AV606">
        <v>57.5</v>
      </c>
      <c r="AW606">
        <v>57</v>
      </c>
      <c r="AX606">
        <v>57</v>
      </c>
      <c r="AY606">
        <v>57</v>
      </c>
      <c r="AZ606">
        <v>57</v>
      </c>
      <c r="BA606">
        <v>56.5</v>
      </c>
      <c r="BB606">
        <v>56</v>
      </c>
      <c r="BC606">
        <v>56.5</v>
      </c>
      <c r="BD606">
        <v>57.5</v>
      </c>
      <c r="BE606">
        <v>58.5</v>
      </c>
      <c r="BF606">
        <v>60.5</v>
      </c>
      <c r="BG606">
        <v>62</v>
      </c>
      <c r="BH606">
        <v>64.5</v>
      </c>
      <c r="BI606">
        <v>66</v>
      </c>
      <c r="BJ606">
        <v>65.5</v>
      </c>
      <c r="BK606">
        <v>64.5</v>
      </c>
      <c r="BL606">
        <v>62.5</v>
      </c>
      <c r="BM606">
        <v>61</v>
      </c>
      <c r="BN606">
        <v>59.5</v>
      </c>
      <c r="BO606">
        <v>58</v>
      </c>
      <c r="BP606">
        <v>58</v>
      </c>
      <c r="BQ606">
        <v>57.5</v>
      </c>
      <c r="BR606">
        <v>57</v>
      </c>
      <c r="DO606">
        <v>19</v>
      </c>
      <c r="DP606">
        <v>20</v>
      </c>
    </row>
    <row r="607" spans="1:121" x14ac:dyDescent="0.3">
      <c r="A607" t="str">
        <f t="shared" si="9"/>
        <v>LCA-Greater Fresno Area_All CBP_44764</v>
      </c>
      <c r="B607" t="s">
        <v>61</v>
      </c>
      <c r="C607" t="s">
        <v>214</v>
      </c>
      <c r="D607" t="s">
        <v>178</v>
      </c>
      <c r="E607" t="s">
        <v>60</v>
      </c>
      <c r="F607" t="s">
        <v>60</v>
      </c>
      <c r="G607" t="s">
        <v>60</v>
      </c>
      <c r="H607" t="s">
        <v>60</v>
      </c>
      <c r="I607" t="s">
        <v>60</v>
      </c>
      <c r="J607" t="s">
        <v>60</v>
      </c>
      <c r="K607" t="s">
        <v>190</v>
      </c>
      <c r="L607" s="10">
        <v>44764</v>
      </c>
      <c r="M607">
        <v>20</v>
      </c>
      <c r="N607">
        <v>21</v>
      </c>
      <c r="O607" t="s">
        <v>248</v>
      </c>
      <c r="P607">
        <v>32</v>
      </c>
      <c r="Q607">
        <v>32</v>
      </c>
      <c r="R607">
        <v>0</v>
      </c>
      <c r="S607">
        <v>0</v>
      </c>
      <c r="T607">
        <v>0</v>
      </c>
      <c r="U607">
        <v>0</v>
      </c>
      <c r="V607">
        <v>0</v>
      </c>
      <c r="W607">
        <v>3178.5974999999999</v>
      </c>
      <c r="X607">
        <v>3149.7649999999999</v>
      </c>
      <c r="Y607">
        <v>3237.2579999999998</v>
      </c>
      <c r="Z607">
        <v>3398.799</v>
      </c>
      <c r="AA607">
        <v>3406.9870000000001</v>
      </c>
      <c r="AB607">
        <v>3339.0030000000002</v>
      </c>
      <c r="AC607">
        <v>3362.5030000000002</v>
      </c>
      <c r="AD607">
        <v>3337.6390000000001</v>
      </c>
      <c r="AE607">
        <v>3399.02</v>
      </c>
      <c r="AF607">
        <v>3465.587</v>
      </c>
      <c r="AG607">
        <v>3553.6345000000001</v>
      </c>
      <c r="AH607">
        <v>3526.2440000000001</v>
      </c>
      <c r="AI607">
        <v>3377.5889999999999</v>
      </c>
      <c r="AJ607">
        <v>3431.22</v>
      </c>
      <c r="AK607">
        <v>3284.0830000000001</v>
      </c>
      <c r="AL607">
        <v>3502.4279999999999</v>
      </c>
      <c r="AM607">
        <v>3544.7109999999998</v>
      </c>
      <c r="AN607">
        <v>3360.23</v>
      </c>
      <c r="AO607">
        <v>2571.3420000000001</v>
      </c>
      <c r="AP607">
        <v>1400.6859999999999</v>
      </c>
      <c r="AQ607">
        <v>1383.9090000000001</v>
      </c>
      <c r="AR607">
        <v>2366.1350000000002</v>
      </c>
      <c r="AS607">
        <v>2895.1840000000002</v>
      </c>
      <c r="AT607">
        <v>2805.422</v>
      </c>
      <c r="AU607">
        <v>80.241934999999998</v>
      </c>
      <c r="AV607">
        <v>78.241934999999998</v>
      </c>
      <c r="AW607">
        <v>76.241934999999998</v>
      </c>
      <c r="AX607">
        <v>74.580645000000004</v>
      </c>
      <c r="AY607">
        <v>73.741934999999998</v>
      </c>
      <c r="AZ607">
        <v>72.903226000000004</v>
      </c>
      <c r="BA607">
        <v>71.903226000000004</v>
      </c>
      <c r="BB607">
        <v>75.064515999999998</v>
      </c>
      <c r="BC607">
        <v>79.725806000000006</v>
      </c>
      <c r="BD607">
        <v>84.112903000000003</v>
      </c>
      <c r="BE607">
        <v>87.596773999999996</v>
      </c>
      <c r="BF607">
        <v>90.774193999999994</v>
      </c>
      <c r="BG607">
        <v>94.274193999999994</v>
      </c>
      <c r="BH607">
        <v>96.258065000000002</v>
      </c>
      <c r="BI607">
        <v>97.919354999999996</v>
      </c>
      <c r="BJ607">
        <v>100.08065000000001</v>
      </c>
      <c r="BK607">
        <v>100.41934999999999</v>
      </c>
      <c r="BL607">
        <v>99.758065000000002</v>
      </c>
      <c r="BM607">
        <v>97.758065000000002</v>
      </c>
      <c r="BN607">
        <v>95.451612999999995</v>
      </c>
      <c r="BO607">
        <v>91.790323000000001</v>
      </c>
      <c r="BP607">
        <v>88.145161000000002</v>
      </c>
      <c r="BQ607">
        <v>84.967742000000001</v>
      </c>
      <c r="BR607">
        <v>80.774193999999994</v>
      </c>
      <c r="BS607">
        <v>-115.39879999999999</v>
      </c>
      <c r="BT607">
        <v>-55.66433</v>
      </c>
      <c r="BU607">
        <v>-45.318269999999998</v>
      </c>
      <c r="BV607">
        <v>-70.894019999999998</v>
      </c>
      <c r="BW607">
        <v>-64.725830000000002</v>
      </c>
      <c r="BX607">
        <v>8.2513039999999993</v>
      </c>
      <c r="BY607">
        <v>-22.118480000000002</v>
      </c>
      <c r="BZ607">
        <v>34.717410000000001</v>
      </c>
      <c r="CA607">
        <v>6.255547</v>
      </c>
      <c r="CB607">
        <v>-1.3298680000000001</v>
      </c>
      <c r="CC607">
        <v>-56.983600000000003</v>
      </c>
      <c r="CD607">
        <v>140.8159</v>
      </c>
      <c r="CE607">
        <v>166.60599999999999</v>
      </c>
      <c r="CF607">
        <v>215.92840000000001</v>
      </c>
      <c r="CG607">
        <v>154.55359999999999</v>
      </c>
      <c r="CH607">
        <v>-168.41489999999999</v>
      </c>
      <c r="CI607">
        <v>-117.62139999999999</v>
      </c>
      <c r="CJ607">
        <v>-65.234660000000005</v>
      </c>
      <c r="CK607">
        <v>732.09180000000003</v>
      </c>
      <c r="CL607">
        <v>1995.941</v>
      </c>
      <c r="CM607">
        <v>1858.8879999999999</v>
      </c>
      <c r="CN607">
        <v>828.61239999999998</v>
      </c>
      <c r="CO607">
        <v>343.76909999999998</v>
      </c>
      <c r="CP607">
        <v>371.02</v>
      </c>
      <c r="CQ607">
        <v>2940.0920000000001</v>
      </c>
      <c r="CR607">
        <v>2947.3510000000001</v>
      </c>
      <c r="CS607">
        <v>2599.8049999999998</v>
      </c>
      <c r="CT607">
        <v>2421.3470000000002</v>
      </c>
      <c r="CU607">
        <v>1944.1420000000001</v>
      </c>
      <c r="CV607">
        <v>1818.7950000000001</v>
      </c>
      <c r="CW607">
        <v>1403.568</v>
      </c>
      <c r="CX607">
        <v>1365.5530000000001</v>
      </c>
      <c r="CY607">
        <v>2440.489</v>
      </c>
      <c r="CZ607">
        <v>4260.7470000000003</v>
      </c>
      <c r="DA607">
        <v>5099.0889999999999</v>
      </c>
      <c r="DB607">
        <v>7824.8789999999999</v>
      </c>
      <c r="DC607">
        <v>10742.8</v>
      </c>
      <c r="DD607">
        <v>11937.36</v>
      </c>
      <c r="DE607">
        <v>9614.9590000000007</v>
      </c>
      <c r="DF607">
        <v>12819.68</v>
      </c>
      <c r="DG607">
        <v>13705.76</v>
      </c>
      <c r="DH607">
        <v>8200.8259999999991</v>
      </c>
      <c r="DI607">
        <v>7763.0649999999996</v>
      </c>
      <c r="DJ607">
        <v>7053.3019999999997</v>
      </c>
      <c r="DK607">
        <v>6572.6769999999997</v>
      </c>
      <c r="DL607">
        <v>6182.991</v>
      </c>
      <c r="DM607">
        <v>5929.4769999999999</v>
      </c>
      <c r="DN607">
        <v>6220.1580000000004</v>
      </c>
      <c r="DO607">
        <v>20</v>
      </c>
      <c r="DP607">
        <v>21</v>
      </c>
      <c r="DQ607">
        <v>5.2</v>
      </c>
    </row>
    <row r="608" spans="1:121" x14ac:dyDescent="0.3">
      <c r="A608" t="str">
        <f t="shared" si="9"/>
        <v>LCA-Other_All CBP_44764</v>
      </c>
      <c r="B608" t="s">
        <v>61</v>
      </c>
      <c r="C608" t="s">
        <v>204</v>
      </c>
      <c r="D608" t="s">
        <v>32</v>
      </c>
      <c r="E608" t="s">
        <v>60</v>
      </c>
      <c r="F608" t="s">
        <v>60</v>
      </c>
      <c r="G608" t="s">
        <v>60</v>
      </c>
      <c r="H608" t="s">
        <v>60</v>
      </c>
      <c r="I608" t="s">
        <v>60</v>
      </c>
      <c r="J608" t="s">
        <v>60</v>
      </c>
      <c r="K608" t="s">
        <v>190</v>
      </c>
      <c r="L608" s="10">
        <v>44764</v>
      </c>
      <c r="M608">
        <v>20</v>
      </c>
      <c r="N608">
        <v>21</v>
      </c>
      <c r="O608" t="s">
        <v>248</v>
      </c>
      <c r="P608">
        <v>16</v>
      </c>
      <c r="Q608">
        <v>13</v>
      </c>
      <c r="R608">
        <v>0</v>
      </c>
      <c r="S608">
        <v>0</v>
      </c>
      <c r="T608">
        <v>0</v>
      </c>
      <c r="U608">
        <v>0</v>
      </c>
      <c r="V608">
        <v>0</v>
      </c>
      <c r="W608">
        <v>14489.611000000001</v>
      </c>
      <c r="X608">
        <v>14256.036</v>
      </c>
      <c r="Y608">
        <v>13654.977999999999</v>
      </c>
      <c r="Z608">
        <v>13749.647999999999</v>
      </c>
      <c r="AA608">
        <v>14182.153</v>
      </c>
      <c r="AB608">
        <v>14230.128000000001</v>
      </c>
      <c r="AC608">
        <v>14877.254000000001</v>
      </c>
      <c r="AD608">
        <v>15970.608</v>
      </c>
      <c r="AE608">
        <v>15820.959000000001</v>
      </c>
      <c r="AF608">
        <v>15158.313</v>
      </c>
      <c r="AG608">
        <v>16907.295999999998</v>
      </c>
      <c r="AH608">
        <v>16894.545999999998</v>
      </c>
      <c r="AI608">
        <v>17215.876</v>
      </c>
      <c r="AJ608">
        <v>17381.808000000001</v>
      </c>
      <c r="AK608">
        <v>17324.023000000001</v>
      </c>
      <c r="AL608">
        <v>17704.207999999999</v>
      </c>
      <c r="AM608">
        <v>17716.404999999999</v>
      </c>
      <c r="AN608">
        <v>17078.462</v>
      </c>
      <c r="AO608">
        <v>15552.54</v>
      </c>
      <c r="AP608">
        <v>11640.295</v>
      </c>
      <c r="AQ608">
        <v>11532.308000000001</v>
      </c>
      <c r="AR608">
        <v>14553.599</v>
      </c>
      <c r="AS608">
        <v>14847.003000000001</v>
      </c>
      <c r="AT608">
        <v>14197.18</v>
      </c>
      <c r="AU608">
        <v>72.192307999999997</v>
      </c>
      <c r="AV608">
        <v>70.461538000000004</v>
      </c>
      <c r="AW608">
        <v>69.076922999999994</v>
      </c>
      <c r="AX608">
        <v>67.384614999999997</v>
      </c>
      <c r="AY608">
        <v>65.576922999999994</v>
      </c>
      <c r="AZ608">
        <v>64.384614999999997</v>
      </c>
      <c r="BA608">
        <v>64.076922999999994</v>
      </c>
      <c r="BB608">
        <v>66.692307999999997</v>
      </c>
      <c r="BC608">
        <v>71</v>
      </c>
      <c r="BD608">
        <v>75.115385000000003</v>
      </c>
      <c r="BE608">
        <v>79.269231000000005</v>
      </c>
      <c r="BF608">
        <v>83.576922999999994</v>
      </c>
      <c r="BG608">
        <v>86.115385000000003</v>
      </c>
      <c r="BH608">
        <v>88.576922999999994</v>
      </c>
      <c r="BI608">
        <v>90.269231000000005</v>
      </c>
      <c r="BJ608">
        <v>91.076922999999994</v>
      </c>
      <c r="BK608">
        <v>90.769231000000005</v>
      </c>
      <c r="BL608">
        <v>89.615385000000003</v>
      </c>
      <c r="BM608">
        <v>87.884614999999997</v>
      </c>
      <c r="BN608">
        <v>84.653846000000001</v>
      </c>
      <c r="BO608">
        <v>80.730768999999995</v>
      </c>
      <c r="BP608">
        <v>77.461538000000004</v>
      </c>
      <c r="BQ608">
        <v>75.038461999999996</v>
      </c>
      <c r="BR608">
        <v>72.192307999999997</v>
      </c>
      <c r="BS608">
        <v>-847.6771</v>
      </c>
      <c r="BT608">
        <v>-755.79899999999998</v>
      </c>
      <c r="BU608">
        <v>-209.03639999999999</v>
      </c>
      <c r="BV608">
        <v>-410.2912</v>
      </c>
      <c r="BW608">
        <v>-180.8211</v>
      </c>
      <c r="BX608">
        <v>150.61940000000001</v>
      </c>
      <c r="BY608">
        <v>68.258319999999998</v>
      </c>
      <c r="BZ608">
        <v>-727.3972</v>
      </c>
      <c r="CA608">
        <v>-112.71559999999999</v>
      </c>
      <c r="CB608">
        <v>1099.6559999999999</v>
      </c>
      <c r="CC608">
        <v>-220.8192</v>
      </c>
      <c r="CD608">
        <v>170.56819999999999</v>
      </c>
      <c r="CE608">
        <v>152.11609999999999</v>
      </c>
      <c r="CF608">
        <v>150.25970000000001</v>
      </c>
      <c r="CG608">
        <v>153.34989999999999</v>
      </c>
      <c r="CH608">
        <v>-397.0052</v>
      </c>
      <c r="CI608">
        <v>-587.75900000000001</v>
      </c>
      <c r="CJ608">
        <v>-333.16269999999997</v>
      </c>
      <c r="CK608">
        <v>797.82929999999999</v>
      </c>
      <c r="CL608">
        <v>4220.1980000000003</v>
      </c>
      <c r="CM608">
        <v>3972.5749999999998</v>
      </c>
      <c r="CN608">
        <v>275.81540000000001</v>
      </c>
      <c r="CO608">
        <v>-490.28100000000001</v>
      </c>
      <c r="CP608">
        <v>-238.73230000000001</v>
      </c>
      <c r="CQ608">
        <v>22949.97</v>
      </c>
      <c r="CR608">
        <v>22360.41</v>
      </c>
      <c r="CS608">
        <v>22717.22</v>
      </c>
      <c r="CT608">
        <v>44367.91</v>
      </c>
      <c r="CU608">
        <v>47217.98</v>
      </c>
      <c r="CV608">
        <v>21666.31</v>
      </c>
      <c r="CW608">
        <v>24716.28</v>
      </c>
      <c r="CX608">
        <v>18134.490000000002</v>
      </c>
      <c r="CY608">
        <v>64211.06</v>
      </c>
      <c r="CZ608">
        <v>59762.67</v>
      </c>
      <c r="DA608">
        <v>63685.88</v>
      </c>
      <c r="DB608">
        <v>68861.710000000006</v>
      </c>
      <c r="DC608">
        <v>63463.81</v>
      </c>
      <c r="DD608">
        <v>88299.65</v>
      </c>
      <c r="DE608">
        <v>76722.8</v>
      </c>
      <c r="DF608">
        <v>84209.1</v>
      </c>
      <c r="DG608">
        <v>82202.55</v>
      </c>
      <c r="DH608">
        <v>89501.61</v>
      </c>
      <c r="DI608">
        <v>80771.759999999995</v>
      </c>
      <c r="DJ608">
        <v>78846.14</v>
      </c>
      <c r="DK608">
        <v>88071.69</v>
      </c>
      <c r="DL608">
        <v>112185.8</v>
      </c>
      <c r="DM608">
        <v>88006.26</v>
      </c>
      <c r="DN608">
        <v>101784.6</v>
      </c>
      <c r="DO608">
        <v>20</v>
      </c>
      <c r="DP608">
        <v>21</v>
      </c>
      <c r="DQ608">
        <v>1.234615</v>
      </c>
    </row>
    <row r="609" spans="1:122" x14ac:dyDescent="0.3">
      <c r="A609" t="str">
        <f t="shared" si="9"/>
        <v>sublap_id-SLAP_PGP2_All CBP_44764</v>
      </c>
      <c r="B609" t="s">
        <v>61</v>
      </c>
      <c r="C609" t="s">
        <v>282</v>
      </c>
      <c r="D609" t="s">
        <v>60</v>
      </c>
      <c r="E609" t="s">
        <v>283</v>
      </c>
      <c r="F609" t="s">
        <v>60</v>
      </c>
      <c r="G609" t="s">
        <v>60</v>
      </c>
      <c r="H609" t="s">
        <v>60</v>
      </c>
      <c r="I609" t="s">
        <v>60</v>
      </c>
      <c r="J609" t="s">
        <v>60</v>
      </c>
      <c r="K609" t="s">
        <v>190</v>
      </c>
      <c r="L609" s="10">
        <v>44764</v>
      </c>
      <c r="M609">
        <v>20</v>
      </c>
      <c r="N609">
        <v>21</v>
      </c>
      <c r="O609" t="s">
        <v>248</v>
      </c>
      <c r="P609">
        <v>6</v>
      </c>
      <c r="Q609">
        <v>6</v>
      </c>
      <c r="R609">
        <v>0</v>
      </c>
      <c r="S609">
        <v>0</v>
      </c>
      <c r="T609">
        <v>1</v>
      </c>
      <c r="U609">
        <v>0</v>
      </c>
      <c r="V609">
        <v>1</v>
      </c>
      <c r="AU609">
        <v>59.625</v>
      </c>
      <c r="AV609">
        <v>59</v>
      </c>
      <c r="AW609">
        <v>58.625</v>
      </c>
      <c r="AX609">
        <v>57.625</v>
      </c>
      <c r="AY609">
        <v>57.25</v>
      </c>
      <c r="AZ609">
        <v>57</v>
      </c>
      <c r="BA609">
        <v>57.375</v>
      </c>
      <c r="BB609">
        <v>59.625</v>
      </c>
      <c r="BC609">
        <v>63.25</v>
      </c>
      <c r="BD609">
        <v>67</v>
      </c>
      <c r="BE609">
        <v>70.5</v>
      </c>
      <c r="BF609">
        <v>72.25</v>
      </c>
      <c r="BG609">
        <v>75.25</v>
      </c>
      <c r="BH609">
        <v>77.625</v>
      </c>
      <c r="BI609">
        <v>78.125</v>
      </c>
      <c r="BJ609">
        <v>80.125</v>
      </c>
      <c r="BK609">
        <v>79</v>
      </c>
      <c r="BL609">
        <v>75.5</v>
      </c>
      <c r="BM609">
        <v>72.875</v>
      </c>
      <c r="BN609">
        <v>69.875</v>
      </c>
      <c r="BO609">
        <v>65.875</v>
      </c>
      <c r="BP609">
        <v>62.625</v>
      </c>
      <c r="BQ609">
        <v>61.625</v>
      </c>
      <c r="BR609">
        <v>61.5</v>
      </c>
      <c r="DO609">
        <v>20</v>
      </c>
      <c r="DP609">
        <v>21</v>
      </c>
    </row>
    <row r="610" spans="1:122" x14ac:dyDescent="0.3">
      <c r="A610" t="str">
        <f t="shared" si="9"/>
        <v>Aggregator-CPower_All CBP_44764</v>
      </c>
      <c r="B610" t="s">
        <v>61</v>
      </c>
      <c r="C610" t="s">
        <v>207</v>
      </c>
      <c r="D610" t="s">
        <v>60</v>
      </c>
      <c r="E610" t="s">
        <v>60</v>
      </c>
      <c r="F610" t="s">
        <v>41</v>
      </c>
      <c r="G610" t="s">
        <v>60</v>
      </c>
      <c r="H610" t="s">
        <v>60</v>
      </c>
      <c r="I610" t="s">
        <v>60</v>
      </c>
      <c r="J610" t="s">
        <v>60</v>
      </c>
      <c r="K610" t="s">
        <v>190</v>
      </c>
      <c r="L610" s="10">
        <v>44764</v>
      </c>
      <c r="M610">
        <v>20</v>
      </c>
      <c r="N610">
        <v>21</v>
      </c>
      <c r="O610" t="s">
        <v>248</v>
      </c>
      <c r="P610">
        <v>97</v>
      </c>
      <c r="Q610">
        <v>97</v>
      </c>
      <c r="R610">
        <v>0</v>
      </c>
      <c r="S610">
        <v>0</v>
      </c>
      <c r="T610">
        <v>0</v>
      </c>
      <c r="U610">
        <v>0</v>
      </c>
      <c r="V610">
        <v>0</v>
      </c>
      <c r="W610">
        <v>2443.5120000000002</v>
      </c>
      <c r="X610">
        <v>2323.2195000000002</v>
      </c>
      <c r="Y610">
        <v>2260.9090000000001</v>
      </c>
      <c r="Z610">
        <v>2222.6165000000001</v>
      </c>
      <c r="AA610">
        <v>2412.6640000000002</v>
      </c>
      <c r="AB610">
        <v>2945.0390000000002</v>
      </c>
      <c r="AC610">
        <v>3496.6864999999998</v>
      </c>
      <c r="AD610">
        <v>3718.9475000000002</v>
      </c>
      <c r="AE610">
        <v>4035.0279999999998</v>
      </c>
      <c r="AF610">
        <v>5164.7299999999996</v>
      </c>
      <c r="AG610">
        <v>6102.5349999999999</v>
      </c>
      <c r="AH610">
        <v>6483.674</v>
      </c>
      <c r="AI610">
        <v>7047.5469999999996</v>
      </c>
      <c r="AJ610">
        <v>7455.9809999999998</v>
      </c>
      <c r="AK610">
        <v>7551.3095000000003</v>
      </c>
      <c r="AL610">
        <v>7819.3244999999997</v>
      </c>
      <c r="AM610">
        <v>7931.7489999999998</v>
      </c>
      <c r="AN610">
        <v>7974.1824999999999</v>
      </c>
      <c r="AO610">
        <v>8047.2574999999997</v>
      </c>
      <c r="AP610">
        <v>7277.8935000000001</v>
      </c>
      <c r="AQ610">
        <v>6213.8744999999999</v>
      </c>
      <c r="AR610">
        <v>4862.6660000000002</v>
      </c>
      <c r="AS610">
        <v>3453.2</v>
      </c>
      <c r="AT610">
        <v>2724.1759999999999</v>
      </c>
      <c r="AU610">
        <v>60.185566999999999</v>
      </c>
      <c r="AV610">
        <v>59.927835000000002</v>
      </c>
      <c r="AW610">
        <v>59.396906999999999</v>
      </c>
      <c r="AX610">
        <v>58.494844999999998</v>
      </c>
      <c r="AY610">
        <v>57.927835000000002</v>
      </c>
      <c r="AZ610">
        <v>57.938144000000001</v>
      </c>
      <c r="BA610">
        <v>57.902062000000001</v>
      </c>
      <c r="BB610">
        <v>59.938144000000001</v>
      </c>
      <c r="BC610">
        <v>63.298969</v>
      </c>
      <c r="BD610">
        <v>66.721648999999999</v>
      </c>
      <c r="BE610">
        <v>70.536081999999993</v>
      </c>
      <c r="BF610">
        <v>74.056701000000004</v>
      </c>
      <c r="BG610">
        <v>77.046391999999997</v>
      </c>
      <c r="BH610">
        <v>79.690721999999994</v>
      </c>
      <c r="BI610">
        <v>81.221648999999999</v>
      </c>
      <c r="BJ610">
        <v>82.556701000000004</v>
      </c>
      <c r="BK610">
        <v>82.056701000000004</v>
      </c>
      <c r="BL610">
        <v>78.613401999999994</v>
      </c>
      <c r="BM610">
        <v>75.371133999999998</v>
      </c>
      <c r="BN610">
        <v>72.257732000000004</v>
      </c>
      <c r="BO610">
        <v>67.958763000000005</v>
      </c>
      <c r="BP610">
        <v>64.041236999999995</v>
      </c>
      <c r="BQ610">
        <v>62.118557000000003</v>
      </c>
      <c r="BR610">
        <v>60.850515000000001</v>
      </c>
      <c r="BS610">
        <v>-19.951429999999998</v>
      </c>
      <c r="BT610">
        <v>-14.60655</v>
      </c>
      <c r="BU610">
        <v>-2.0281799999999999</v>
      </c>
      <c r="BV610">
        <v>20.87097</v>
      </c>
      <c r="BW610">
        <v>31.420670000000001</v>
      </c>
      <c r="BX610">
        <v>-48.77008</v>
      </c>
      <c r="BY610">
        <v>-38.343670000000003</v>
      </c>
      <c r="BZ610">
        <v>-4.447349</v>
      </c>
      <c r="CA610">
        <v>95.044780000000003</v>
      </c>
      <c r="CB610">
        <v>-133.28190000000001</v>
      </c>
      <c r="CC610">
        <v>58.238599999999998</v>
      </c>
      <c r="CD610">
        <v>222.68969999999999</v>
      </c>
      <c r="CE610">
        <v>63.866689999999998</v>
      </c>
      <c r="CF610">
        <v>40.564019999999999</v>
      </c>
      <c r="CG610">
        <v>210.29470000000001</v>
      </c>
      <c r="CH610">
        <v>173.7397</v>
      </c>
      <c r="CI610">
        <v>237.601</v>
      </c>
      <c r="CJ610">
        <v>344.88830000000002</v>
      </c>
      <c r="CK610">
        <v>110.8197</v>
      </c>
      <c r="CL610">
        <v>469.41489999999999</v>
      </c>
      <c r="CM610">
        <v>417.62189999999998</v>
      </c>
      <c r="CN610">
        <v>-117.1318</v>
      </c>
      <c r="CO610">
        <v>10.013769999999999</v>
      </c>
      <c r="CP610">
        <v>-49.650100000000002</v>
      </c>
      <c r="CQ610">
        <v>309.96980000000002</v>
      </c>
      <c r="CR610">
        <v>288.55759999999998</v>
      </c>
      <c r="CS610">
        <v>317.06549999999999</v>
      </c>
      <c r="CT610">
        <v>313.47300000000001</v>
      </c>
      <c r="CU610">
        <v>575.12109999999996</v>
      </c>
      <c r="CV610">
        <v>542.25850000000003</v>
      </c>
      <c r="CW610">
        <v>539.76340000000005</v>
      </c>
      <c r="CX610">
        <v>460.6782</v>
      </c>
      <c r="CY610">
        <v>497.8546</v>
      </c>
      <c r="CZ610">
        <v>703.69820000000004</v>
      </c>
      <c r="DA610">
        <v>1372.8240000000001</v>
      </c>
      <c r="DB610">
        <v>1594.3789999999999</v>
      </c>
      <c r="DC610">
        <v>1770.7639999999999</v>
      </c>
      <c r="DD610">
        <v>1819.14</v>
      </c>
      <c r="DE610">
        <v>2297.3209999999999</v>
      </c>
      <c r="DF610">
        <v>2109.48</v>
      </c>
      <c r="DG610">
        <v>2096.172</v>
      </c>
      <c r="DH610">
        <v>2394.4870000000001</v>
      </c>
      <c r="DI610">
        <v>2352.4119999999998</v>
      </c>
      <c r="DJ610">
        <v>3381.4549999999999</v>
      </c>
      <c r="DK610">
        <v>3480.634</v>
      </c>
      <c r="DL610">
        <v>2403.5740000000001</v>
      </c>
      <c r="DM610">
        <v>1041.626</v>
      </c>
      <c r="DN610">
        <v>338.82589999999999</v>
      </c>
      <c r="DO610">
        <v>20</v>
      </c>
      <c r="DP610">
        <v>21</v>
      </c>
      <c r="DQ610">
        <v>0.41267009999999998</v>
      </c>
    </row>
    <row r="611" spans="1:122" x14ac:dyDescent="0.3">
      <c r="A611" t="str">
        <f t="shared" si="9"/>
        <v>LCA-Stockton_All CBP_44764</v>
      </c>
      <c r="B611" t="s">
        <v>61</v>
      </c>
      <c r="C611" t="s">
        <v>205</v>
      </c>
      <c r="D611" t="s">
        <v>39</v>
      </c>
      <c r="E611" t="s">
        <v>60</v>
      </c>
      <c r="F611" t="s">
        <v>60</v>
      </c>
      <c r="G611" t="s">
        <v>60</v>
      </c>
      <c r="H611" t="s">
        <v>60</v>
      </c>
      <c r="I611" t="s">
        <v>60</v>
      </c>
      <c r="J611" t="s">
        <v>60</v>
      </c>
      <c r="K611" t="s">
        <v>190</v>
      </c>
      <c r="L611" s="10">
        <v>44764</v>
      </c>
      <c r="M611">
        <v>20</v>
      </c>
      <c r="N611">
        <v>21</v>
      </c>
      <c r="O611" t="s">
        <v>248</v>
      </c>
      <c r="P611">
        <v>4</v>
      </c>
      <c r="Q611">
        <v>4</v>
      </c>
      <c r="R611">
        <v>0</v>
      </c>
      <c r="S611">
        <v>0</v>
      </c>
      <c r="T611">
        <v>1</v>
      </c>
      <c r="U611">
        <v>0</v>
      </c>
      <c r="V611">
        <v>1</v>
      </c>
      <c r="AU611">
        <v>75.5</v>
      </c>
      <c r="AV611">
        <v>73.5</v>
      </c>
      <c r="AW611">
        <v>71.5</v>
      </c>
      <c r="AX611">
        <v>69.5</v>
      </c>
      <c r="AY611">
        <v>69</v>
      </c>
      <c r="AZ611">
        <v>68.5</v>
      </c>
      <c r="BA611">
        <v>67.5</v>
      </c>
      <c r="BB611">
        <v>71</v>
      </c>
      <c r="BC611">
        <v>76</v>
      </c>
      <c r="BD611">
        <v>77</v>
      </c>
      <c r="BE611">
        <v>81.5</v>
      </c>
      <c r="BF611">
        <v>84</v>
      </c>
      <c r="BG611">
        <v>87.5</v>
      </c>
      <c r="BH611">
        <v>90.5</v>
      </c>
      <c r="BI611">
        <v>92.5</v>
      </c>
      <c r="BJ611">
        <v>95</v>
      </c>
      <c r="BK611">
        <v>95</v>
      </c>
      <c r="BL611">
        <v>94</v>
      </c>
      <c r="BM611">
        <v>92</v>
      </c>
      <c r="BN611">
        <v>88</v>
      </c>
      <c r="BO611">
        <v>84</v>
      </c>
      <c r="BP611">
        <v>79</v>
      </c>
      <c r="BQ611">
        <v>76.5</v>
      </c>
      <c r="BR611">
        <v>74</v>
      </c>
      <c r="DO611">
        <v>20</v>
      </c>
      <c r="DP611">
        <v>21</v>
      </c>
    </row>
    <row r="612" spans="1:122" x14ac:dyDescent="0.3">
      <c r="A612" t="str">
        <f t="shared" si="9"/>
        <v>Industry_Type-7. Institutional/Government_All CBP_44764</v>
      </c>
      <c r="B612" t="s">
        <v>61</v>
      </c>
      <c r="C612" t="s">
        <v>200</v>
      </c>
      <c r="D612" t="s">
        <v>60</v>
      </c>
      <c r="E612" t="s">
        <v>60</v>
      </c>
      <c r="F612" t="s">
        <v>60</v>
      </c>
      <c r="G612" t="s">
        <v>35</v>
      </c>
      <c r="H612" t="s">
        <v>60</v>
      </c>
      <c r="I612" t="s">
        <v>60</v>
      </c>
      <c r="J612" t="s">
        <v>60</v>
      </c>
      <c r="K612" t="s">
        <v>190</v>
      </c>
      <c r="L612" s="10">
        <v>44764</v>
      </c>
      <c r="M612">
        <v>20</v>
      </c>
      <c r="N612">
        <v>21</v>
      </c>
      <c r="O612" t="s">
        <v>248</v>
      </c>
      <c r="P612">
        <v>20</v>
      </c>
      <c r="Q612">
        <v>20</v>
      </c>
      <c r="R612">
        <v>1</v>
      </c>
      <c r="S612">
        <v>0</v>
      </c>
      <c r="T612">
        <v>0</v>
      </c>
      <c r="U612">
        <v>0</v>
      </c>
      <c r="V612">
        <v>0</v>
      </c>
      <c r="W612">
        <v>611.24199999999996</v>
      </c>
      <c r="X612">
        <v>612.89700000000005</v>
      </c>
      <c r="Y612">
        <v>598.07799999999997</v>
      </c>
      <c r="Z612">
        <v>585.29300000000001</v>
      </c>
      <c r="AA612">
        <v>718.84900000000005</v>
      </c>
      <c r="AB612">
        <v>914.50199999999995</v>
      </c>
      <c r="AC612">
        <v>926.2</v>
      </c>
      <c r="AD612">
        <v>944.5</v>
      </c>
      <c r="AE612">
        <v>958.57399999999996</v>
      </c>
      <c r="AF612">
        <v>1030.1959999999999</v>
      </c>
      <c r="AG612">
        <v>1112.144</v>
      </c>
      <c r="AH612">
        <v>1225.711</v>
      </c>
      <c r="AI612">
        <v>1360.645</v>
      </c>
      <c r="AJ612">
        <v>1467.9949999999999</v>
      </c>
      <c r="AK612">
        <v>1434.229</v>
      </c>
      <c r="AL612">
        <v>1566.2639999999999</v>
      </c>
      <c r="AM612">
        <v>1576.84</v>
      </c>
      <c r="AN612">
        <v>1517.5450000000001</v>
      </c>
      <c r="AO612">
        <v>1478.43</v>
      </c>
      <c r="AP612">
        <v>1162.088</v>
      </c>
      <c r="AQ612">
        <v>1105.6769999999999</v>
      </c>
      <c r="AR612">
        <v>730.577</v>
      </c>
      <c r="AS612">
        <v>691.58900000000006</v>
      </c>
      <c r="AT612">
        <v>648.25400000000002</v>
      </c>
      <c r="AU612">
        <v>58.547058999999997</v>
      </c>
      <c r="AV612">
        <v>58.385294000000002</v>
      </c>
      <c r="AW612">
        <v>58.052940999999997</v>
      </c>
      <c r="AX612">
        <v>57.05</v>
      </c>
      <c r="AY612">
        <v>56.608823999999998</v>
      </c>
      <c r="AZ612">
        <v>56.692647000000001</v>
      </c>
      <c r="BA612">
        <v>56.717646999999999</v>
      </c>
      <c r="BB612">
        <v>57.988235000000003</v>
      </c>
      <c r="BC612">
        <v>60.786765000000003</v>
      </c>
      <c r="BD612">
        <v>64.2</v>
      </c>
      <c r="BE612">
        <v>67.697058999999996</v>
      </c>
      <c r="BF612">
        <v>70.867647000000005</v>
      </c>
      <c r="BG612">
        <v>73.420587999999995</v>
      </c>
      <c r="BH612">
        <v>75.976471000000004</v>
      </c>
      <c r="BI612">
        <v>77.532353000000001</v>
      </c>
      <c r="BJ612">
        <v>78.775000000000006</v>
      </c>
      <c r="BK612">
        <v>77.744118</v>
      </c>
      <c r="BL612">
        <v>74.666175999999993</v>
      </c>
      <c r="BM612">
        <v>71.864705999999998</v>
      </c>
      <c r="BN612">
        <v>68.724999999999994</v>
      </c>
      <c r="BO612">
        <v>64.836765</v>
      </c>
      <c r="BP612">
        <v>61.535294</v>
      </c>
      <c r="BQ612">
        <v>59.957352999999998</v>
      </c>
      <c r="BR612">
        <v>59.152940999999998</v>
      </c>
      <c r="BS612">
        <v>10.813079999999999</v>
      </c>
      <c r="BT612">
        <v>-4.4973450000000001</v>
      </c>
      <c r="BU612">
        <v>-2.1000909999999999</v>
      </c>
      <c r="BV612">
        <v>4.5406149999999998</v>
      </c>
      <c r="BW612">
        <v>-17.72627</v>
      </c>
      <c r="BX612">
        <v>14.485659999999999</v>
      </c>
      <c r="BY612">
        <v>-7.9964279999999999</v>
      </c>
      <c r="BZ612">
        <v>-9.7157630000000008</v>
      </c>
      <c r="CA612">
        <v>15.94708</v>
      </c>
      <c r="CB612">
        <v>0.60886560000000001</v>
      </c>
      <c r="CC612">
        <v>0.52606730000000002</v>
      </c>
      <c r="CD612">
        <v>54.903260000000003</v>
      </c>
      <c r="CE612">
        <v>26.074839999999998</v>
      </c>
      <c r="CF612">
        <v>-5.2809910000000002</v>
      </c>
      <c r="CG612">
        <v>72.644469999999998</v>
      </c>
      <c r="CH612">
        <v>14.37237</v>
      </c>
      <c r="CI612">
        <v>9.602169</v>
      </c>
      <c r="CJ612">
        <v>62.422690000000003</v>
      </c>
      <c r="CK612">
        <v>-1.848892</v>
      </c>
      <c r="CL612">
        <v>163.24690000000001</v>
      </c>
      <c r="CM612">
        <v>75.48648</v>
      </c>
      <c r="CN612">
        <v>128.9085</v>
      </c>
      <c r="CO612">
        <v>140.22730000000001</v>
      </c>
      <c r="CP612">
        <v>62.737630000000003</v>
      </c>
      <c r="CQ612">
        <v>11.44082</v>
      </c>
      <c r="CR612">
        <v>10.10622</v>
      </c>
      <c r="CS612">
        <v>9.7549039999999998</v>
      </c>
      <c r="CT612">
        <v>8.3232820000000007</v>
      </c>
      <c r="CU612">
        <v>17.629950000000001</v>
      </c>
      <c r="CV612">
        <v>18.122389999999999</v>
      </c>
      <c r="CW612">
        <v>7.4193519999999999</v>
      </c>
      <c r="CX612">
        <v>5.8744300000000003</v>
      </c>
      <c r="CY612">
        <v>8.4641210000000004</v>
      </c>
      <c r="CZ612">
        <v>13.97029</v>
      </c>
      <c r="DA612">
        <v>41.536909999999999</v>
      </c>
      <c r="DB612">
        <v>286.53190000000001</v>
      </c>
      <c r="DC612">
        <v>287.69099999999997</v>
      </c>
      <c r="DD612">
        <v>254.22040000000001</v>
      </c>
      <c r="DE612">
        <v>330.3109</v>
      </c>
      <c r="DF612">
        <v>259.45769999999999</v>
      </c>
      <c r="DG612">
        <v>447.40109999999999</v>
      </c>
      <c r="DH612">
        <v>476.91550000000001</v>
      </c>
      <c r="DI612">
        <v>425.84140000000002</v>
      </c>
      <c r="DJ612">
        <v>402.81799999999998</v>
      </c>
      <c r="DK612">
        <v>268.87459999999999</v>
      </c>
      <c r="DL612">
        <v>90.271259999999998</v>
      </c>
      <c r="DM612">
        <v>62.371980000000001</v>
      </c>
      <c r="DN612">
        <v>25.615970000000001</v>
      </c>
      <c r="DO612">
        <v>20</v>
      </c>
      <c r="DP612">
        <v>21</v>
      </c>
      <c r="DQ612">
        <v>0.73029409999999995</v>
      </c>
    </row>
    <row r="613" spans="1:122" x14ac:dyDescent="0.3">
      <c r="A613" t="str">
        <f t="shared" si="9"/>
        <v>sublap_id-SLAP_PGNB_All CBP_44764</v>
      </c>
      <c r="B613" t="s">
        <v>61</v>
      </c>
      <c r="C613" t="s">
        <v>276</v>
      </c>
      <c r="D613" t="s">
        <v>60</v>
      </c>
      <c r="E613" t="s">
        <v>277</v>
      </c>
      <c r="F613" t="s">
        <v>60</v>
      </c>
      <c r="G613" t="s">
        <v>60</v>
      </c>
      <c r="H613" t="s">
        <v>60</v>
      </c>
      <c r="I613" t="s">
        <v>60</v>
      </c>
      <c r="J613" t="s">
        <v>60</v>
      </c>
      <c r="K613" t="s">
        <v>190</v>
      </c>
      <c r="L613" s="10">
        <v>44764</v>
      </c>
      <c r="M613">
        <v>20</v>
      </c>
      <c r="N613">
        <v>21</v>
      </c>
      <c r="O613" t="s">
        <v>248</v>
      </c>
      <c r="P613">
        <v>5</v>
      </c>
      <c r="Q613">
        <v>5</v>
      </c>
      <c r="R613">
        <v>1</v>
      </c>
      <c r="S613">
        <v>0</v>
      </c>
      <c r="T613">
        <v>1</v>
      </c>
      <c r="U613">
        <v>0</v>
      </c>
      <c r="V613">
        <v>1</v>
      </c>
      <c r="AU613">
        <v>58.5</v>
      </c>
      <c r="AV613">
        <v>56.5</v>
      </c>
      <c r="AW613">
        <v>54.5</v>
      </c>
      <c r="AX613">
        <v>53.5</v>
      </c>
      <c r="AY613">
        <v>52</v>
      </c>
      <c r="AZ613">
        <v>51</v>
      </c>
      <c r="BA613">
        <v>51.5</v>
      </c>
      <c r="BB613">
        <v>55</v>
      </c>
      <c r="BC613">
        <v>61</v>
      </c>
      <c r="BD613">
        <v>67</v>
      </c>
      <c r="BE613">
        <v>71.5</v>
      </c>
      <c r="BF613">
        <v>78</v>
      </c>
      <c r="BG613">
        <v>78.5</v>
      </c>
      <c r="BH613">
        <v>82.5</v>
      </c>
      <c r="BI613">
        <v>88</v>
      </c>
      <c r="BJ613">
        <v>88</v>
      </c>
      <c r="BK613">
        <v>87</v>
      </c>
      <c r="BL613">
        <v>83</v>
      </c>
      <c r="BM613">
        <v>81</v>
      </c>
      <c r="BN613">
        <v>76.5</v>
      </c>
      <c r="BO613">
        <v>69.5</v>
      </c>
      <c r="BP613">
        <v>65.5</v>
      </c>
      <c r="BQ613">
        <v>63.5</v>
      </c>
      <c r="BR613">
        <v>59.5</v>
      </c>
      <c r="DO613">
        <v>20</v>
      </c>
      <c r="DP613">
        <v>21</v>
      </c>
    </row>
    <row r="614" spans="1:122" x14ac:dyDescent="0.3">
      <c r="A614" t="str">
        <f t="shared" si="9"/>
        <v>sublap_id-SLAP_PGSF_All CBP_44764</v>
      </c>
      <c r="B614" t="s">
        <v>61</v>
      </c>
      <c r="C614" t="s">
        <v>278</v>
      </c>
      <c r="D614" t="s">
        <v>60</v>
      </c>
      <c r="E614" t="s">
        <v>279</v>
      </c>
      <c r="F614" t="s">
        <v>60</v>
      </c>
      <c r="G614" t="s">
        <v>60</v>
      </c>
      <c r="H614" t="s">
        <v>60</v>
      </c>
      <c r="I614" t="s">
        <v>60</v>
      </c>
      <c r="J614" t="s">
        <v>60</v>
      </c>
      <c r="K614" t="s">
        <v>190</v>
      </c>
      <c r="L614" s="10">
        <v>44764</v>
      </c>
      <c r="M614">
        <v>20</v>
      </c>
      <c r="N614">
        <v>21</v>
      </c>
      <c r="O614" t="s">
        <v>248</v>
      </c>
      <c r="P614">
        <v>6</v>
      </c>
      <c r="Q614">
        <v>6</v>
      </c>
      <c r="R614">
        <v>1</v>
      </c>
      <c r="S614">
        <v>0</v>
      </c>
      <c r="T614">
        <v>1</v>
      </c>
      <c r="U614">
        <v>0</v>
      </c>
      <c r="V614">
        <v>1</v>
      </c>
      <c r="AU614">
        <v>54.333333000000003</v>
      </c>
      <c r="AV614">
        <v>54.166666999999997</v>
      </c>
      <c r="AW614">
        <v>54</v>
      </c>
      <c r="AX614">
        <v>54</v>
      </c>
      <c r="AY614">
        <v>53.333333000000003</v>
      </c>
      <c r="AZ614">
        <v>52.166666999999997</v>
      </c>
      <c r="BA614">
        <v>52.166666999999997</v>
      </c>
      <c r="BB614">
        <v>52.333333000000003</v>
      </c>
      <c r="BC614">
        <v>52.833333000000003</v>
      </c>
      <c r="BD614">
        <v>55.166666999999997</v>
      </c>
      <c r="BE614">
        <v>57.333333000000003</v>
      </c>
      <c r="BF614">
        <v>59.833333000000003</v>
      </c>
      <c r="BG614">
        <v>60.5</v>
      </c>
      <c r="BH614">
        <v>62.833333000000003</v>
      </c>
      <c r="BI614">
        <v>63.333333000000003</v>
      </c>
      <c r="BJ614">
        <v>63.333333000000003</v>
      </c>
      <c r="BK614">
        <v>61.833333000000003</v>
      </c>
      <c r="BL614">
        <v>61.333333000000003</v>
      </c>
      <c r="BM614">
        <v>60</v>
      </c>
      <c r="BN614">
        <v>57.833333000000003</v>
      </c>
      <c r="BO614">
        <v>56.166666999999997</v>
      </c>
      <c r="BP614">
        <v>55.5</v>
      </c>
      <c r="BQ614">
        <v>54.666666999999997</v>
      </c>
      <c r="BR614">
        <v>54.166666999999997</v>
      </c>
      <c r="DO614">
        <v>20</v>
      </c>
      <c r="DP614">
        <v>21</v>
      </c>
    </row>
    <row r="615" spans="1:122" x14ac:dyDescent="0.3">
      <c r="A615" t="str">
        <f t="shared" si="9"/>
        <v>Industry_Type-1. Agriculture, Mining &amp; Construction_All CBP_44764</v>
      </c>
      <c r="B615" t="s">
        <v>61</v>
      </c>
      <c r="C615" t="s">
        <v>203</v>
      </c>
      <c r="D615" t="s">
        <v>60</v>
      </c>
      <c r="E615" t="s">
        <v>60</v>
      </c>
      <c r="F615" t="s">
        <v>60</v>
      </c>
      <c r="G615" t="s">
        <v>30</v>
      </c>
      <c r="H615" t="s">
        <v>60</v>
      </c>
      <c r="I615" t="s">
        <v>60</v>
      </c>
      <c r="J615" t="s">
        <v>60</v>
      </c>
      <c r="K615" t="s">
        <v>190</v>
      </c>
      <c r="L615" s="10">
        <v>44764</v>
      </c>
      <c r="M615">
        <v>19</v>
      </c>
      <c r="N615">
        <v>21</v>
      </c>
      <c r="O615" t="s">
        <v>248</v>
      </c>
      <c r="P615">
        <v>60</v>
      </c>
      <c r="Q615">
        <v>59</v>
      </c>
      <c r="R615">
        <v>1</v>
      </c>
      <c r="S615">
        <v>0</v>
      </c>
      <c r="T615">
        <v>0</v>
      </c>
      <c r="U615">
        <v>0</v>
      </c>
      <c r="V615">
        <v>0</v>
      </c>
      <c r="W615">
        <v>16111.065000000001</v>
      </c>
      <c r="X615">
        <v>15893.852000000001</v>
      </c>
      <c r="Y615">
        <v>15737.232</v>
      </c>
      <c r="Z615">
        <v>16258.671</v>
      </c>
      <c r="AA615">
        <v>16230.744000000001</v>
      </c>
      <c r="AB615">
        <v>16060.687</v>
      </c>
      <c r="AC615">
        <v>16842.243999999999</v>
      </c>
      <c r="AD615">
        <v>18162.370999999999</v>
      </c>
      <c r="AE615">
        <v>18457.261999999999</v>
      </c>
      <c r="AF615">
        <v>18103.326000000001</v>
      </c>
      <c r="AG615">
        <v>19781.245999999999</v>
      </c>
      <c r="AH615">
        <v>19952.144</v>
      </c>
      <c r="AI615">
        <v>20008.428</v>
      </c>
      <c r="AJ615">
        <v>19785.123</v>
      </c>
      <c r="AK615">
        <v>19397.455000000002</v>
      </c>
      <c r="AL615">
        <v>19833.955999999998</v>
      </c>
      <c r="AM615">
        <v>19729.466</v>
      </c>
      <c r="AN615">
        <v>19078.903999999999</v>
      </c>
      <c r="AO615">
        <v>16053.252</v>
      </c>
      <c r="AP615">
        <v>12358.237999999999</v>
      </c>
      <c r="AQ615">
        <v>13135.601000000001</v>
      </c>
      <c r="AR615">
        <v>16259.564</v>
      </c>
      <c r="AS615">
        <v>16560.331999999999</v>
      </c>
      <c r="AT615">
        <v>15985.735000000001</v>
      </c>
      <c r="AU615">
        <v>73.754078000000007</v>
      </c>
      <c r="AV615">
        <v>72.345922000000002</v>
      </c>
      <c r="AW615">
        <v>70.983688000000001</v>
      </c>
      <c r="AX615">
        <v>69.483155999999994</v>
      </c>
      <c r="AY615">
        <v>68.495213000000007</v>
      </c>
      <c r="AZ615">
        <v>67.537233999999998</v>
      </c>
      <c r="BA615">
        <v>66.921453999999997</v>
      </c>
      <c r="BB615">
        <v>69.419325999999998</v>
      </c>
      <c r="BC615">
        <v>73.571809000000002</v>
      </c>
      <c r="BD615">
        <v>77.320390000000003</v>
      </c>
      <c r="BE615">
        <v>80.356382999999994</v>
      </c>
      <c r="BF615">
        <v>83.302305000000004</v>
      </c>
      <c r="BG615">
        <v>85.968616999999995</v>
      </c>
      <c r="BH615">
        <v>87.799113000000006</v>
      </c>
      <c r="BI615">
        <v>89.011170000000007</v>
      </c>
      <c r="BJ615">
        <v>90.282447000000005</v>
      </c>
      <c r="BK615">
        <v>90.526773000000006</v>
      </c>
      <c r="BL615">
        <v>89.678369000000004</v>
      </c>
      <c r="BM615">
        <v>88.148758999999998</v>
      </c>
      <c r="BN615">
        <v>85.886702</v>
      </c>
      <c r="BO615">
        <v>82.817375999999996</v>
      </c>
      <c r="BP615">
        <v>79.810461000000004</v>
      </c>
      <c r="BQ615">
        <v>77.325176999999996</v>
      </c>
      <c r="BR615">
        <v>74.359928999999994</v>
      </c>
      <c r="BS615">
        <v>-7.5695040000000002</v>
      </c>
      <c r="BT615">
        <v>153.81630000000001</v>
      </c>
      <c r="BU615">
        <v>283.5421</v>
      </c>
      <c r="BV615">
        <v>-298.09410000000003</v>
      </c>
      <c r="BW615">
        <v>-188.15899999999999</v>
      </c>
      <c r="BX615">
        <v>194.29990000000001</v>
      </c>
      <c r="BY615">
        <v>192.55690000000001</v>
      </c>
      <c r="BZ615">
        <v>-464.0437</v>
      </c>
      <c r="CA615">
        <v>-187.42949999999999</v>
      </c>
      <c r="CB615">
        <v>667.04700000000003</v>
      </c>
      <c r="CC615">
        <v>-697.55520000000001</v>
      </c>
      <c r="CD615">
        <v>-354.8485</v>
      </c>
      <c r="CE615">
        <v>-149.4665</v>
      </c>
      <c r="CF615">
        <v>450.9042</v>
      </c>
      <c r="CG615">
        <v>652.03020000000004</v>
      </c>
      <c r="CH615">
        <v>79.010130000000004</v>
      </c>
      <c r="CI615">
        <v>3.2797200000000002</v>
      </c>
      <c r="CJ615">
        <v>-148.2235</v>
      </c>
      <c r="CK615">
        <v>2252.91</v>
      </c>
      <c r="CL615">
        <v>5613.9949999999999</v>
      </c>
      <c r="CM615">
        <v>4461.692</v>
      </c>
      <c r="CN615">
        <v>1142.4159999999999</v>
      </c>
      <c r="CO615">
        <v>448.57139999999998</v>
      </c>
      <c r="CP615">
        <v>586.80340000000001</v>
      </c>
      <c r="CQ615">
        <v>38721.769999999997</v>
      </c>
      <c r="CR615">
        <v>29655.69</v>
      </c>
      <c r="CS615">
        <v>29705.31</v>
      </c>
      <c r="CT615">
        <v>42520.45</v>
      </c>
      <c r="CU615">
        <v>41726.19</v>
      </c>
      <c r="CV615">
        <v>22379.88</v>
      </c>
      <c r="CW615">
        <v>21833.84</v>
      </c>
      <c r="CX615">
        <v>17656.54</v>
      </c>
      <c r="CY615">
        <v>52244.17</v>
      </c>
      <c r="CZ615">
        <v>54263.23</v>
      </c>
      <c r="DA615">
        <v>71505.37</v>
      </c>
      <c r="DB615">
        <v>73623.289999999994</v>
      </c>
      <c r="DC615">
        <v>71270.960000000006</v>
      </c>
      <c r="DD615">
        <v>87791.53</v>
      </c>
      <c r="DE615">
        <v>75167.490000000005</v>
      </c>
      <c r="DF615">
        <v>84488.31</v>
      </c>
      <c r="DG615">
        <v>78394.539999999994</v>
      </c>
      <c r="DH615">
        <v>73474.59</v>
      </c>
      <c r="DI615">
        <v>70139.429999999993</v>
      </c>
      <c r="DJ615">
        <v>68365.429999999993</v>
      </c>
      <c r="DK615">
        <v>73235.789999999994</v>
      </c>
      <c r="DL615">
        <v>91993.63</v>
      </c>
      <c r="DM615">
        <v>68334.850000000006</v>
      </c>
      <c r="DN615">
        <v>76885.55</v>
      </c>
      <c r="DO615">
        <v>19</v>
      </c>
      <c r="DP615">
        <v>21</v>
      </c>
      <c r="DQ615">
        <v>5.0294679999999996</v>
      </c>
    </row>
    <row r="616" spans="1:122" x14ac:dyDescent="0.3">
      <c r="A616" t="str">
        <f t="shared" si="9"/>
        <v>sublap_id-SLAP_PGEB_All CBP_44764</v>
      </c>
      <c r="B616" t="s">
        <v>61</v>
      </c>
      <c r="C616" t="s">
        <v>268</v>
      </c>
      <c r="D616" t="s">
        <v>60</v>
      </c>
      <c r="E616" t="s">
        <v>269</v>
      </c>
      <c r="F616" t="s">
        <v>60</v>
      </c>
      <c r="G616" t="s">
        <v>60</v>
      </c>
      <c r="H616" t="s">
        <v>60</v>
      </c>
      <c r="I616" t="s">
        <v>60</v>
      </c>
      <c r="J616" t="s">
        <v>60</v>
      </c>
      <c r="K616" t="s">
        <v>190</v>
      </c>
      <c r="L616" s="10">
        <v>44764</v>
      </c>
      <c r="M616">
        <v>20</v>
      </c>
      <c r="N616">
        <v>21</v>
      </c>
      <c r="O616" t="s">
        <v>248</v>
      </c>
      <c r="P616">
        <v>71</v>
      </c>
      <c r="Q616">
        <v>70</v>
      </c>
      <c r="R616">
        <v>1</v>
      </c>
      <c r="S616">
        <v>0</v>
      </c>
      <c r="T616">
        <v>0</v>
      </c>
      <c r="U616">
        <v>0</v>
      </c>
      <c r="V616">
        <v>0</v>
      </c>
      <c r="W616">
        <v>2667.3636000000001</v>
      </c>
      <c r="X616">
        <v>2560.8728999999998</v>
      </c>
      <c r="Y616">
        <v>2579.366</v>
      </c>
      <c r="Z616">
        <v>2587.3625000000002</v>
      </c>
      <c r="AA616">
        <v>2641.1435000000001</v>
      </c>
      <c r="AB616">
        <v>2997.4364999999998</v>
      </c>
      <c r="AC616">
        <v>3498.9007999999999</v>
      </c>
      <c r="AD616">
        <v>3649.5758999999998</v>
      </c>
      <c r="AE616">
        <v>3896.6642000000002</v>
      </c>
      <c r="AF616">
        <v>4460.1140999999998</v>
      </c>
      <c r="AG616">
        <v>4901.1121000000003</v>
      </c>
      <c r="AH616">
        <v>5176.6656999999996</v>
      </c>
      <c r="AI616">
        <v>5348.1662999999999</v>
      </c>
      <c r="AJ616">
        <v>5587.4177</v>
      </c>
      <c r="AK616">
        <v>5767.9494000000004</v>
      </c>
      <c r="AL616">
        <v>5946.3009000000002</v>
      </c>
      <c r="AM616">
        <v>5969.8638000000001</v>
      </c>
      <c r="AN616">
        <v>5985.2741999999998</v>
      </c>
      <c r="AO616">
        <v>6068.3723</v>
      </c>
      <c r="AP616">
        <v>5529.7799000000005</v>
      </c>
      <c r="AQ616">
        <v>5059.2228999999998</v>
      </c>
      <c r="AR616">
        <v>4043.5005000000001</v>
      </c>
      <c r="AS616">
        <v>3155.6657</v>
      </c>
      <c r="AT616">
        <v>2721.3643000000002</v>
      </c>
      <c r="AU616">
        <v>59.788061999999996</v>
      </c>
      <c r="AV616">
        <v>60.074446999999999</v>
      </c>
      <c r="AW616">
        <v>59.739437000000002</v>
      </c>
      <c r="AX616">
        <v>58.476190000000003</v>
      </c>
      <c r="AY616">
        <v>58.148223000000002</v>
      </c>
      <c r="AZ616">
        <v>58.228706000000003</v>
      </c>
      <c r="BA616">
        <v>57.886318000000003</v>
      </c>
      <c r="BB616">
        <v>58.917504999999998</v>
      </c>
      <c r="BC616">
        <v>61.727699999999999</v>
      </c>
      <c r="BD616">
        <v>64.925552999999994</v>
      </c>
      <c r="BE616">
        <v>68.806169999999995</v>
      </c>
      <c r="BF616">
        <v>73.224345999999997</v>
      </c>
      <c r="BG616">
        <v>76.440308999999999</v>
      </c>
      <c r="BH616">
        <v>79.366867999999997</v>
      </c>
      <c r="BI616">
        <v>81.419516999999999</v>
      </c>
      <c r="BJ616">
        <v>81.967806999999993</v>
      </c>
      <c r="BK616">
        <v>81.267940999999993</v>
      </c>
      <c r="BL616">
        <v>78.041917999999995</v>
      </c>
      <c r="BM616">
        <v>74.582160000000002</v>
      </c>
      <c r="BN616">
        <v>70.694164999999998</v>
      </c>
      <c r="BO616">
        <v>66.204560999999998</v>
      </c>
      <c r="BP616">
        <v>62.494298999999998</v>
      </c>
      <c r="BQ616">
        <v>60.796444999999999</v>
      </c>
      <c r="BR616">
        <v>59.512072000000003</v>
      </c>
      <c r="BS616">
        <v>-76.064899999999994</v>
      </c>
      <c r="BT616">
        <v>-15.71692</v>
      </c>
      <c r="BU616">
        <v>-47.9054</v>
      </c>
      <c r="BV616">
        <v>-67.524590000000003</v>
      </c>
      <c r="BW616">
        <v>-13.554399999999999</v>
      </c>
      <c r="BX616">
        <v>15.22242</v>
      </c>
      <c r="BY616">
        <v>-50.821689999999997</v>
      </c>
      <c r="BZ616">
        <v>-31.7376</v>
      </c>
      <c r="CA616">
        <v>25.96922</v>
      </c>
      <c r="CB616">
        <v>9.0743709999999993</v>
      </c>
      <c r="CC616">
        <v>71.30068</v>
      </c>
      <c r="CD616">
        <v>71.815359999999998</v>
      </c>
      <c r="CE616">
        <v>135.2123</v>
      </c>
      <c r="CF616">
        <v>144.7372</v>
      </c>
      <c r="CG616">
        <v>180.05350000000001</v>
      </c>
      <c r="CH616">
        <v>95.332220000000007</v>
      </c>
      <c r="CI616">
        <v>145.91</v>
      </c>
      <c r="CJ616">
        <v>203.47149999999999</v>
      </c>
      <c r="CK616">
        <v>19.113489999999999</v>
      </c>
      <c r="CL616">
        <v>262.71530000000001</v>
      </c>
      <c r="CM616">
        <v>151.0872</v>
      </c>
      <c r="CN616">
        <v>60.875160000000001</v>
      </c>
      <c r="CO616">
        <v>59.097790000000003</v>
      </c>
      <c r="CP616">
        <v>-15.05227</v>
      </c>
      <c r="CQ616">
        <v>186.51349999999999</v>
      </c>
      <c r="CR616">
        <v>164.74019999999999</v>
      </c>
      <c r="CS616">
        <v>153.47739999999999</v>
      </c>
      <c r="CT616">
        <v>141.98169999999999</v>
      </c>
      <c r="CU616">
        <v>121.9041</v>
      </c>
      <c r="CV616">
        <v>188.24680000000001</v>
      </c>
      <c r="CW616">
        <v>338.4649</v>
      </c>
      <c r="CX616">
        <v>170.45490000000001</v>
      </c>
      <c r="CY616">
        <v>171.16069999999999</v>
      </c>
      <c r="CZ616">
        <v>265.92579999999998</v>
      </c>
      <c r="DA616">
        <v>603.56299999999999</v>
      </c>
      <c r="DB616">
        <v>695.875</v>
      </c>
      <c r="DC616">
        <v>738.89059999999995</v>
      </c>
      <c r="DD616">
        <v>699.21159999999998</v>
      </c>
      <c r="DE616">
        <v>996.20249999999999</v>
      </c>
      <c r="DF616">
        <v>893.71339999999998</v>
      </c>
      <c r="DG616">
        <v>868.18920000000003</v>
      </c>
      <c r="DH616">
        <v>1110.181</v>
      </c>
      <c r="DI616">
        <v>808.11099999999999</v>
      </c>
      <c r="DJ616">
        <v>1231.653</v>
      </c>
      <c r="DK616">
        <v>1230.57</v>
      </c>
      <c r="DL616">
        <v>1244.2470000000001</v>
      </c>
      <c r="DM616">
        <v>540.90620000000001</v>
      </c>
      <c r="DN616">
        <v>235.0153</v>
      </c>
      <c r="DO616">
        <v>20</v>
      </c>
      <c r="DP616">
        <v>21</v>
      </c>
      <c r="DQ616">
        <v>0.65480950000000004</v>
      </c>
    </row>
    <row r="617" spans="1:122" x14ac:dyDescent="0.3">
      <c r="A617" t="str">
        <f t="shared" si="9"/>
        <v>sublap_id-SLAP_PGSB_All CBP_44764</v>
      </c>
      <c r="B617" t="s">
        <v>61</v>
      </c>
      <c r="C617" t="s">
        <v>262</v>
      </c>
      <c r="D617" t="s">
        <v>60</v>
      </c>
      <c r="E617" t="s">
        <v>263</v>
      </c>
      <c r="F617" t="s">
        <v>60</v>
      </c>
      <c r="G617" t="s">
        <v>60</v>
      </c>
      <c r="H617" t="s">
        <v>60</v>
      </c>
      <c r="I617" t="s">
        <v>60</v>
      </c>
      <c r="J617" t="s">
        <v>60</v>
      </c>
      <c r="K617" t="s">
        <v>190</v>
      </c>
      <c r="L617" s="10">
        <v>44764</v>
      </c>
      <c r="M617">
        <v>20</v>
      </c>
      <c r="N617">
        <v>21</v>
      </c>
      <c r="O617" t="s">
        <v>248</v>
      </c>
      <c r="P617">
        <v>53</v>
      </c>
      <c r="Q617">
        <v>53</v>
      </c>
      <c r="R617">
        <v>1</v>
      </c>
      <c r="S617">
        <v>0</v>
      </c>
      <c r="T617">
        <v>0</v>
      </c>
      <c r="U617">
        <v>0</v>
      </c>
      <c r="V617">
        <v>0</v>
      </c>
      <c r="W617">
        <v>1310.117</v>
      </c>
      <c r="X617">
        <v>1191.8520000000001</v>
      </c>
      <c r="Y617">
        <v>1162.6569999999999</v>
      </c>
      <c r="Z617">
        <v>1109.3685</v>
      </c>
      <c r="AA617">
        <v>1340.9469999999999</v>
      </c>
      <c r="AB617">
        <v>1624.4845</v>
      </c>
      <c r="AC617">
        <v>1827.6034999999999</v>
      </c>
      <c r="AD617">
        <v>2003.193</v>
      </c>
      <c r="AE617">
        <v>2113.61</v>
      </c>
      <c r="AF617">
        <v>2796.1795000000002</v>
      </c>
      <c r="AG617">
        <v>3428.5039999999999</v>
      </c>
      <c r="AH617">
        <v>3661.3285000000001</v>
      </c>
      <c r="AI617">
        <v>4110.3530000000001</v>
      </c>
      <c r="AJ617">
        <v>4342.3445000000002</v>
      </c>
      <c r="AK617">
        <v>4402.7285000000002</v>
      </c>
      <c r="AL617">
        <v>4616.9880000000003</v>
      </c>
      <c r="AM617">
        <v>4598.4735000000001</v>
      </c>
      <c r="AN617">
        <v>4529.3770000000004</v>
      </c>
      <c r="AO617">
        <v>4543.4399999999996</v>
      </c>
      <c r="AP617">
        <v>3995.9485</v>
      </c>
      <c r="AQ617">
        <v>3365.7739999999999</v>
      </c>
      <c r="AR617">
        <v>2731.6089999999999</v>
      </c>
      <c r="AS617">
        <v>1883.0595000000001</v>
      </c>
      <c r="AT617">
        <v>1466.271</v>
      </c>
      <c r="AU617">
        <v>60.198112999999999</v>
      </c>
      <c r="AV617">
        <v>59.396225999999999</v>
      </c>
      <c r="AW617">
        <v>58.698112999999999</v>
      </c>
      <c r="AX617">
        <v>58.198112999999999</v>
      </c>
      <c r="AY617">
        <v>57.396225999999999</v>
      </c>
      <c r="AZ617">
        <v>57.396225999999999</v>
      </c>
      <c r="BA617">
        <v>57.698112999999999</v>
      </c>
      <c r="BB617">
        <v>60.594340000000003</v>
      </c>
      <c r="BC617">
        <v>64.396225999999999</v>
      </c>
      <c r="BD617">
        <v>68</v>
      </c>
      <c r="BE617">
        <v>71.603774000000001</v>
      </c>
      <c r="BF617">
        <v>74.103774000000001</v>
      </c>
      <c r="BG617">
        <v>76.707547000000005</v>
      </c>
      <c r="BH617">
        <v>79.009433999999999</v>
      </c>
      <c r="BI617">
        <v>80.113208</v>
      </c>
      <c r="BJ617">
        <v>82.216981000000004</v>
      </c>
      <c r="BK617">
        <v>81.915093999999996</v>
      </c>
      <c r="BL617">
        <v>78.311321000000007</v>
      </c>
      <c r="BM617">
        <v>75.405659999999997</v>
      </c>
      <c r="BN617">
        <v>73.198113000000006</v>
      </c>
      <c r="BO617">
        <v>69.198113000000006</v>
      </c>
      <c r="BP617">
        <v>65.198113000000006</v>
      </c>
      <c r="BQ617">
        <v>63.094340000000003</v>
      </c>
      <c r="BR617">
        <v>61.896225999999999</v>
      </c>
      <c r="BS617">
        <v>-8.3137699999999999</v>
      </c>
      <c r="BT617">
        <v>-5.2783220000000002</v>
      </c>
      <c r="BU617">
        <v>6.3341289999999999</v>
      </c>
      <c r="BV617">
        <v>27.58334</v>
      </c>
      <c r="BW617">
        <v>18.30472</v>
      </c>
      <c r="BX617">
        <v>-21.015989999999999</v>
      </c>
      <c r="BY617">
        <v>10.201779999999999</v>
      </c>
      <c r="BZ617">
        <v>7.8802060000000003</v>
      </c>
      <c r="CA617">
        <v>83.050079999999994</v>
      </c>
      <c r="CB617">
        <v>-158.21170000000001</v>
      </c>
      <c r="CC617">
        <v>-30.781669999999998</v>
      </c>
      <c r="CD617">
        <v>125.7908</v>
      </c>
      <c r="CE617">
        <v>-28.284780000000001</v>
      </c>
      <c r="CF617">
        <v>-45.459060000000001</v>
      </c>
      <c r="CG617">
        <v>34.990250000000003</v>
      </c>
      <c r="CH617">
        <v>-8.6806110000000007</v>
      </c>
      <c r="CI617">
        <v>89.595789999999994</v>
      </c>
      <c r="CJ617">
        <v>192.94929999999999</v>
      </c>
      <c r="CK617">
        <v>24.34329</v>
      </c>
      <c r="CL617">
        <v>307.5412</v>
      </c>
      <c r="CM617">
        <v>315.29989999999998</v>
      </c>
      <c r="CN617">
        <v>-89.962370000000007</v>
      </c>
      <c r="CO617">
        <v>45.964019999999998</v>
      </c>
      <c r="CP617">
        <v>-11.72315</v>
      </c>
      <c r="CQ617">
        <v>237.00540000000001</v>
      </c>
      <c r="CR617">
        <v>221.25720000000001</v>
      </c>
      <c r="CS617">
        <v>258.709</v>
      </c>
      <c r="CT617">
        <v>262.1628</v>
      </c>
      <c r="CU617">
        <v>515.46619999999996</v>
      </c>
      <c r="CV617">
        <v>410.62990000000002</v>
      </c>
      <c r="CW617">
        <v>239.98269999999999</v>
      </c>
      <c r="CX617">
        <v>314.96769999999998</v>
      </c>
      <c r="CY617">
        <v>348.3886</v>
      </c>
      <c r="CZ617">
        <v>478.90170000000001</v>
      </c>
      <c r="DA617">
        <v>833.57889999999998</v>
      </c>
      <c r="DB617">
        <v>976.74220000000003</v>
      </c>
      <c r="DC617">
        <v>1113.9290000000001</v>
      </c>
      <c r="DD617">
        <v>1205.778</v>
      </c>
      <c r="DE617">
        <v>1410.3969999999999</v>
      </c>
      <c r="DF617">
        <v>1329.2860000000001</v>
      </c>
      <c r="DG617">
        <v>1321.5740000000001</v>
      </c>
      <c r="DH617">
        <v>1377.2560000000001</v>
      </c>
      <c r="DI617">
        <v>1622.652</v>
      </c>
      <c r="DJ617">
        <v>2233.5169999999998</v>
      </c>
      <c r="DK617">
        <v>2377.1190000000001</v>
      </c>
      <c r="DL617">
        <v>1319.0129999999999</v>
      </c>
      <c r="DM617">
        <v>631.65300000000002</v>
      </c>
      <c r="DN617">
        <v>226.88149999999999</v>
      </c>
      <c r="DO617">
        <v>20</v>
      </c>
      <c r="DP617">
        <v>21</v>
      </c>
      <c r="DQ617">
        <v>0.54500000000000004</v>
      </c>
    </row>
    <row r="618" spans="1:122" x14ac:dyDescent="0.3">
      <c r="A618" t="str">
        <f t="shared" si="9"/>
        <v>AutoDR-No_All CBP_44764</v>
      </c>
      <c r="B618" t="s">
        <v>61</v>
      </c>
      <c r="C618" t="s">
        <v>297</v>
      </c>
      <c r="D618" t="s">
        <v>60</v>
      </c>
      <c r="E618" t="s">
        <v>60</v>
      </c>
      <c r="F618" t="s">
        <v>60</v>
      </c>
      <c r="G618" t="s">
        <v>60</v>
      </c>
      <c r="H618" t="s">
        <v>96</v>
      </c>
      <c r="I618" t="s">
        <v>60</v>
      </c>
      <c r="J618" t="s">
        <v>60</v>
      </c>
      <c r="K618" t="s">
        <v>190</v>
      </c>
      <c r="L618" s="10">
        <v>44764</v>
      </c>
      <c r="M618">
        <v>19</v>
      </c>
      <c r="N618">
        <v>21</v>
      </c>
      <c r="O618" t="s">
        <v>248</v>
      </c>
      <c r="P618">
        <v>211</v>
      </c>
      <c r="Q618">
        <v>207</v>
      </c>
      <c r="R618">
        <v>1</v>
      </c>
      <c r="S618">
        <v>0</v>
      </c>
      <c r="T618">
        <v>0</v>
      </c>
      <c r="U618">
        <v>0</v>
      </c>
      <c r="V618">
        <v>0</v>
      </c>
      <c r="W618">
        <v>25448.678</v>
      </c>
      <c r="X618">
        <v>24963.837</v>
      </c>
      <c r="Y618">
        <v>24425.703000000001</v>
      </c>
      <c r="Z618">
        <v>24917.731</v>
      </c>
      <c r="AA618">
        <v>25406.905999999999</v>
      </c>
      <c r="AB618">
        <v>25705.868999999999</v>
      </c>
      <c r="AC618">
        <v>27113.879000000001</v>
      </c>
      <c r="AD618">
        <v>28522.425999999999</v>
      </c>
      <c r="AE618">
        <v>29251.397000000001</v>
      </c>
      <c r="AF618">
        <v>31478.024000000001</v>
      </c>
      <c r="AG618">
        <v>33331.101999999999</v>
      </c>
      <c r="AH618">
        <v>34278.317000000003</v>
      </c>
      <c r="AI618">
        <v>34425.080999999998</v>
      </c>
      <c r="AJ618">
        <v>34770.966</v>
      </c>
      <c r="AK618">
        <v>34765.603000000003</v>
      </c>
      <c r="AL618">
        <v>35911.413</v>
      </c>
      <c r="AM618">
        <v>35582.084999999999</v>
      </c>
      <c r="AN618">
        <v>34147.021999999997</v>
      </c>
      <c r="AO618">
        <v>29931.987000000001</v>
      </c>
      <c r="AP618">
        <v>25105.718000000001</v>
      </c>
      <c r="AQ618">
        <v>25189.661</v>
      </c>
      <c r="AR618">
        <v>26245.513999999999</v>
      </c>
      <c r="AS618">
        <v>25073.524000000001</v>
      </c>
      <c r="AT618">
        <v>22958.498</v>
      </c>
      <c r="AU618">
        <v>65.242383000000004</v>
      </c>
      <c r="AV618">
        <v>64.550246999999999</v>
      </c>
      <c r="AW618">
        <v>63.726714000000001</v>
      </c>
      <c r="AX618">
        <v>62.528725999999999</v>
      </c>
      <c r="AY618">
        <v>61.684302000000002</v>
      </c>
      <c r="AZ618">
        <v>61.262645999999997</v>
      </c>
      <c r="BA618">
        <v>61.026356999999997</v>
      </c>
      <c r="BB618">
        <v>63.137343999999999</v>
      </c>
      <c r="BC618">
        <v>66.762501</v>
      </c>
      <c r="BD618">
        <v>70.307717999999994</v>
      </c>
      <c r="BE618">
        <v>73.745042999999995</v>
      </c>
      <c r="BF618">
        <v>77.220040999999995</v>
      </c>
      <c r="BG618">
        <v>79.938678999999993</v>
      </c>
      <c r="BH618">
        <v>82.341232000000005</v>
      </c>
      <c r="BI618">
        <v>83.969967999999994</v>
      </c>
      <c r="BJ618">
        <v>85.116307000000006</v>
      </c>
      <c r="BK618">
        <v>84.854772999999994</v>
      </c>
      <c r="BL618">
        <v>82.498017000000004</v>
      </c>
      <c r="BM618">
        <v>80.036946999999998</v>
      </c>
      <c r="BN618">
        <v>77.167085999999998</v>
      </c>
      <c r="BO618">
        <v>73.279137000000006</v>
      </c>
      <c r="BP618">
        <v>69.779234000000002</v>
      </c>
      <c r="BQ618">
        <v>67.710852000000003</v>
      </c>
      <c r="BR618">
        <v>65.781554999999997</v>
      </c>
      <c r="BS618">
        <v>-634.26700000000005</v>
      </c>
      <c r="BT618">
        <v>-546.7731</v>
      </c>
      <c r="BU618">
        <v>-421.4513</v>
      </c>
      <c r="BV618">
        <v>-908.37810000000002</v>
      </c>
      <c r="BW618">
        <v>-515.59059999999999</v>
      </c>
      <c r="BX618">
        <v>398.24340000000001</v>
      </c>
      <c r="BY618">
        <v>607.44010000000003</v>
      </c>
      <c r="BZ618">
        <v>213.64330000000001</v>
      </c>
      <c r="CA618">
        <v>-47.280700000000003</v>
      </c>
      <c r="CB618">
        <v>-748.41390000000001</v>
      </c>
      <c r="CC618">
        <v>-741.09879999999998</v>
      </c>
      <c r="CD618">
        <v>-157.74680000000001</v>
      </c>
      <c r="CE618">
        <v>910.14359999999999</v>
      </c>
      <c r="CF618">
        <v>1433.606</v>
      </c>
      <c r="CG618">
        <v>1504.7339999999999</v>
      </c>
      <c r="CH618">
        <v>339.46339999999998</v>
      </c>
      <c r="CI618">
        <v>486.32159999999999</v>
      </c>
      <c r="CJ618">
        <v>1073.173</v>
      </c>
      <c r="CK618">
        <v>4099.6210000000001</v>
      </c>
      <c r="CL618">
        <v>7964.7370000000001</v>
      </c>
      <c r="CM618">
        <v>6386.6030000000001</v>
      </c>
      <c r="CN618">
        <v>3301.355</v>
      </c>
      <c r="CO618">
        <v>1725.827</v>
      </c>
      <c r="CP618">
        <v>1842.606</v>
      </c>
      <c r="CQ618">
        <v>40967.129999999997</v>
      </c>
      <c r="CR618">
        <v>30698.55</v>
      </c>
      <c r="CS618">
        <v>29710.31</v>
      </c>
      <c r="CT618">
        <v>24591.11</v>
      </c>
      <c r="CU618">
        <v>18208.060000000001</v>
      </c>
      <c r="CV618">
        <v>13902.21</v>
      </c>
      <c r="CW618">
        <v>9459.2270000000008</v>
      </c>
      <c r="CX618">
        <v>9623.4130000000005</v>
      </c>
      <c r="CY618">
        <v>14724.24</v>
      </c>
      <c r="CZ618">
        <v>24977.95</v>
      </c>
      <c r="DA618">
        <v>46278.46</v>
      </c>
      <c r="DB618">
        <v>48239.14</v>
      </c>
      <c r="DC618">
        <v>50811.72</v>
      </c>
      <c r="DD618">
        <v>53791.56</v>
      </c>
      <c r="DE618">
        <v>53228.99</v>
      </c>
      <c r="DF618">
        <v>62060.36</v>
      </c>
      <c r="DG618">
        <v>56424.56</v>
      </c>
      <c r="DH618">
        <v>47095.98</v>
      </c>
      <c r="DI618">
        <v>50186.3</v>
      </c>
      <c r="DJ618">
        <v>48014.84</v>
      </c>
      <c r="DK618">
        <v>54576.83</v>
      </c>
      <c r="DL618">
        <v>48680.1</v>
      </c>
      <c r="DM618">
        <v>37549.83</v>
      </c>
      <c r="DN618">
        <v>36159.279999999999</v>
      </c>
      <c r="DO618">
        <v>19</v>
      </c>
      <c r="DP618">
        <v>21</v>
      </c>
      <c r="DQ618">
        <v>2.9208940000000001</v>
      </c>
    </row>
    <row r="619" spans="1:122" x14ac:dyDescent="0.3">
      <c r="A619" t="str">
        <f t="shared" si="9"/>
        <v>AutoDR-Yes_All CBP_44764</v>
      </c>
      <c r="B619" t="s">
        <v>61</v>
      </c>
      <c r="C619" t="s">
        <v>298</v>
      </c>
      <c r="D619" t="s">
        <v>60</v>
      </c>
      <c r="E619" t="s">
        <v>60</v>
      </c>
      <c r="F619" t="s">
        <v>60</v>
      </c>
      <c r="G619" t="s">
        <v>60</v>
      </c>
      <c r="H619" t="s">
        <v>97</v>
      </c>
      <c r="I619" t="s">
        <v>60</v>
      </c>
      <c r="J619" t="s">
        <v>60</v>
      </c>
      <c r="K619" t="s">
        <v>190</v>
      </c>
      <c r="L619" s="10">
        <v>44764</v>
      </c>
      <c r="M619">
        <v>20</v>
      </c>
      <c r="N619">
        <v>21</v>
      </c>
      <c r="O619" t="s">
        <v>248</v>
      </c>
      <c r="P619">
        <v>16</v>
      </c>
      <c r="Q619">
        <v>16</v>
      </c>
      <c r="R619">
        <v>1</v>
      </c>
      <c r="S619">
        <v>0</v>
      </c>
      <c r="T619">
        <v>0</v>
      </c>
      <c r="U619">
        <v>0</v>
      </c>
      <c r="V619">
        <v>0</v>
      </c>
      <c r="W619">
        <v>7585.48</v>
      </c>
      <c r="X619">
        <v>7505.38</v>
      </c>
      <c r="Y619">
        <v>7369.9</v>
      </c>
      <c r="Z619">
        <v>7278.82</v>
      </c>
      <c r="AA619">
        <v>7251.31</v>
      </c>
      <c r="AB619">
        <v>7252.93</v>
      </c>
      <c r="AC619">
        <v>7694.96</v>
      </c>
      <c r="AD619">
        <v>8116.35</v>
      </c>
      <c r="AE619">
        <v>8207.2999999999993</v>
      </c>
      <c r="AF619">
        <v>7489.26</v>
      </c>
      <c r="AG619">
        <v>8730.19</v>
      </c>
      <c r="AH619">
        <v>8774.81</v>
      </c>
      <c r="AI619">
        <v>8884.35</v>
      </c>
      <c r="AJ619">
        <v>8957.6299999999992</v>
      </c>
      <c r="AK619">
        <v>8981.02</v>
      </c>
      <c r="AL619">
        <v>8973.18</v>
      </c>
      <c r="AM619">
        <v>9001.17</v>
      </c>
      <c r="AN619">
        <v>8892.82</v>
      </c>
      <c r="AO619">
        <v>8245.83</v>
      </c>
      <c r="AP619">
        <v>6241.21</v>
      </c>
      <c r="AQ619">
        <v>6181.31</v>
      </c>
      <c r="AR619">
        <v>7980.13</v>
      </c>
      <c r="AS619">
        <v>8152.44</v>
      </c>
      <c r="AT619">
        <v>8137.96</v>
      </c>
      <c r="AU619">
        <v>67.635417000000004</v>
      </c>
      <c r="AV619">
        <v>66.473957999999996</v>
      </c>
      <c r="AW619">
        <v>65.484375</v>
      </c>
      <c r="AX619">
        <v>64.255207999999996</v>
      </c>
      <c r="AY619">
        <v>63.119791999999997</v>
      </c>
      <c r="AZ619">
        <v>62.536458000000003</v>
      </c>
      <c r="BA619">
        <v>62.447916999999997</v>
      </c>
      <c r="BB619">
        <v>65.40625</v>
      </c>
      <c r="BC619">
        <v>69.651042000000004</v>
      </c>
      <c r="BD619">
        <v>73.145832999999996</v>
      </c>
      <c r="BE619">
        <v>76.927082999999996</v>
      </c>
      <c r="BF619">
        <v>79.859375</v>
      </c>
      <c r="BG619">
        <v>82.65625</v>
      </c>
      <c r="BH619">
        <v>84.947917000000004</v>
      </c>
      <c r="BI619">
        <v>85.942707999999996</v>
      </c>
      <c r="BJ619">
        <v>87.635417000000004</v>
      </c>
      <c r="BK619">
        <v>87.53125</v>
      </c>
      <c r="BL619">
        <v>85.171875</v>
      </c>
      <c r="BM619">
        <v>82.739582999999996</v>
      </c>
      <c r="BN619">
        <v>80.125</v>
      </c>
      <c r="BO619">
        <v>76.416667000000004</v>
      </c>
      <c r="BP619">
        <v>72.567707999999996</v>
      </c>
      <c r="BQ619">
        <v>70.255207999999996</v>
      </c>
      <c r="BR619">
        <v>68.322917000000004</v>
      </c>
      <c r="BS619">
        <v>26.333120000000001</v>
      </c>
      <c r="BT619">
        <v>32.382489999999997</v>
      </c>
      <c r="BU619">
        <v>223.85759999999999</v>
      </c>
      <c r="BV619">
        <v>97.351219999999998</v>
      </c>
      <c r="BW619">
        <v>127.62569999999999</v>
      </c>
      <c r="BX619">
        <v>176.5401</v>
      </c>
      <c r="BY619">
        <v>-112.289</v>
      </c>
      <c r="BZ619">
        <v>-484.44470000000001</v>
      </c>
      <c r="CA619">
        <v>-179.50129999999999</v>
      </c>
      <c r="CB619">
        <v>668.95349999999996</v>
      </c>
      <c r="CC619">
        <v>-485.21510000000001</v>
      </c>
      <c r="CD619">
        <v>-460.52050000000003</v>
      </c>
      <c r="CE619">
        <v>-573.54510000000005</v>
      </c>
      <c r="CF619">
        <v>-539.45860000000005</v>
      </c>
      <c r="CG619">
        <v>-554.20219999999995</v>
      </c>
      <c r="CH619">
        <v>-549.69309999999996</v>
      </c>
      <c r="CI619">
        <v>-634.55579999999998</v>
      </c>
      <c r="CJ619">
        <v>-662.58960000000002</v>
      </c>
      <c r="CK619">
        <v>-0.89293480000000003</v>
      </c>
      <c r="CL619">
        <v>1948.4929999999999</v>
      </c>
      <c r="CM619">
        <v>1878.0609999999999</v>
      </c>
      <c r="CN619">
        <v>-331.98340000000002</v>
      </c>
      <c r="CO619">
        <v>-458.68459999999999</v>
      </c>
      <c r="CP619">
        <v>-470.87979999999999</v>
      </c>
      <c r="CQ619">
        <v>11442.45</v>
      </c>
      <c r="CR619">
        <v>11667.63</v>
      </c>
      <c r="CS619">
        <v>11782.08</v>
      </c>
      <c r="CT619">
        <v>26240.57</v>
      </c>
      <c r="CU619">
        <v>29016.41</v>
      </c>
      <c r="CV619">
        <v>12736.24</v>
      </c>
      <c r="CW619">
        <v>15449.39</v>
      </c>
      <c r="CX619">
        <v>10877.44</v>
      </c>
      <c r="CY619">
        <v>41161.56</v>
      </c>
      <c r="CZ619">
        <v>36491.919999999998</v>
      </c>
      <c r="DA619">
        <v>35635.17</v>
      </c>
      <c r="DB619">
        <v>38876.36</v>
      </c>
      <c r="DC619">
        <v>34901.14</v>
      </c>
      <c r="DD619">
        <v>50174.77</v>
      </c>
      <c r="DE619">
        <v>41790.25</v>
      </c>
      <c r="DF619">
        <v>44088.71</v>
      </c>
      <c r="DG619">
        <v>42999.74</v>
      </c>
      <c r="DH619">
        <v>47736.43</v>
      </c>
      <c r="DI619">
        <v>42257.57</v>
      </c>
      <c r="DJ619">
        <v>43519.18</v>
      </c>
      <c r="DK619">
        <v>47022.47</v>
      </c>
      <c r="DL619">
        <v>65933.98</v>
      </c>
      <c r="DM619">
        <v>49738.86</v>
      </c>
      <c r="DN619">
        <v>59702.2</v>
      </c>
      <c r="DO619">
        <v>20</v>
      </c>
      <c r="DP619">
        <v>21</v>
      </c>
      <c r="DQ619">
        <v>3.5868890000000002</v>
      </c>
    </row>
    <row r="620" spans="1:122" x14ac:dyDescent="0.3">
      <c r="A620" t="str">
        <f t="shared" si="9"/>
        <v>Size_Grp-200 kW and above_All CBP_44764</v>
      </c>
      <c r="B620" t="s">
        <v>61</v>
      </c>
      <c r="C620" t="s">
        <v>199</v>
      </c>
      <c r="D620" t="s">
        <v>60</v>
      </c>
      <c r="E620" t="s">
        <v>60</v>
      </c>
      <c r="F620" t="s">
        <v>60</v>
      </c>
      <c r="G620" t="s">
        <v>60</v>
      </c>
      <c r="H620" t="s">
        <v>60</v>
      </c>
      <c r="I620" t="s">
        <v>60</v>
      </c>
      <c r="J620" t="s">
        <v>101</v>
      </c>
      <c r="K620" t="s">
        <v>190</v>
      </c>
      <c r="L620" s="10">
        <v>44764</v>
      </c>
      <c r="M620">
        <v>19</v>
      </c>
      <c r="N620">
        <v>21</v>
      </c>
      <c r="O620" t="s">
        <v>248</v>
      </c>
      <c r="P620">
        <v>59</v>
      </c>
      <c r="Q620">
        <v>58</v>
      </c>
      <c r="R620">
        <v>1</v>
      </c>
      <c r="S620">
        <v>0</v>
      </c>
      <c r="T620">
        <v>0</v>
      </c>
      <c r="U620">
        <v>0</v>
      </c>
      <c r="V620">
        <v>0</v>
      </c>
      <c r="W620">
        <v>28096.878000000001</v>
      </c>
      <c r="X620">
        <v>27575.078000000001</v>
      </c>
      <c r="Y620">
        <v>26742.365000000002</v>
      </c>
      <c r="Z620">
        <v>27134.909</v>
      </c>
      <c r="AA620">
        <v>27335.595000000001</v>
      </c>
      <c r="AB620">
        <v>27295.484</v>
      </c>
      <c r="AC620">
        <v>28684.886999999999</v>
      </c>
      <c r="AD620">
        <v>29932.629000000001</v>
      </c>
      <c r="AE620">
        <v>30221.646000000001</v>
      </c>
      <c r="AF620">
        <v>30730.07</v>
      </c>
      <c r="AG620">
        <v>33345.194000000003</v>
      </c>
      <c r="AH620">
        <v>33996.625</v>
      </c>
      <c r="AI620">
        <v>34194.904000000002</v>
      </c>
      <c r="AJ620">
        <v>34309.682000000001</v>
      </c>
      <c r="AK620">
        <v>34276.17</v>
      </c>
      <c r="AL620">
        <v>35435.892999999996</v>
      </c>
      <c r="AM620">
        <v>35694.839</v>
      </c>
      <c r="AN620">
        <v>34398.398000000001</v>
      </c>
      <c r="AO620">
        <v>30527.57</v>
      </c>
      <c r="AP620">
        <v>25258.418000000001</v>
      </c>
      <c r="AQ620">
        <v>25441.031999999999</v>
      </c>
      <c r="AR620">
        <v>28569.147000000001</v>
      </c>
      <c r="AS620">
        <v>28385.292000000001</v>
      </c>
      <c r="AT620">
        <v>27059.135999999999</v>
      </c>
      <c r="AU620">
        <v>64.393682999999996</v>
      </c>
      <c r="AV620">
        <v>63.629173000000002</v>
      </c>
      <c r="AW620">
        <v>62.720339000000003</v>
      </c>
      <c r="AX620">
        <v>61.580379999999998</v>
      </c>
      <c r="AY620">
        <v>60.691577000000002</v>
      </c>
      <c r="AZ620">
        <v>60.110683000000002</v>
      </c>
      <c r="BA620">
        <v>59.868259000000002</v>
      </c>
      <c r="BB620">
        <v>61.896507</v>
      </c>
      <c r="BC620">
        <v>65.553158999999994</v>
      </c>
      <c r="BD620">
        <v>69.470466999999999</v>
      </c>
      <c r="BE620">
        <v>73.082177999999999</v>
      </c>
      <c r="BF620">
        <v>76.892911999999995</v>
      </c>
      <c r="BG620">
        <v>79.407292999999996</v>
      </c>
      <c r="BH620">
        <v>81.860298</v>
      </c>
      <c r="BI620">
        <v>83.591423000000006</v>
      </c>
      <c r="BJ620">
        <v>84.460965999999999</v>
      </c>
      <c r="BK620">
        <v>83.954289000000003</v>
      </c>
      <c r="BL620">
        <v>81.713661999999999</v>
      </c>
      <c r="BM620">
        <v>79.358243000000002</v>
      </c>
      <c r="BN620">
        <v>76.163842000000002</v>
      </c>
      <c r="BO620">
        <v>72.167437000000007</v>
      </c>
      <c r="BP620">
        <v>68.911916000000005</v>
      </c>
      <c r="BQ620">
        <v>66.824344999999994</v>
      </c>
      <c r="BR620">
        <v>64.817155</v>
      </c>
      <c r="BS620">
        <v>-648.18240000000003</v>
      </c>
      <c r="BT620">
        <v>-638.17899999999997</v>
      </c>
      <c r="BU620">
        <v>-268.17970000000003</v>
      </c>
      <c r="BV620">
        <v>-928.0942</v>
      </c>
      <c r="BW620">
        <v>-468.26409999999998</v>
      </c>
      <c r="BX620">
        <v>462.92070000000001</v>
      </c>
      <c r="BY620">
        <v>490.83879999999999</v>
      </c>
      <c r="BZ620">
        <v>-261.95119999999997</v>
      </c>
      <c r="CA620">
        <v>-182.7792</v>
      </c>
      <c r="CB620">
        <v>106.2269</v>
      </c>
      <c r="CC620">
        <v>-1042.44</v>
      </c>
      <c r="CD620">
        <v>-531.61279999999999</v>
      </c>
      <c r="CE620">
        <v>213.4375</v>
      </c>
      <c r="CF620">
        <v>842.79740000000004</v>
      </c>
      <c r="CG620">
        <v>815.42629999999997</v>
      </c>
      <c r="CH620">
        <v>-362.69409999999999</v>
      </c>
      <c r="CI620">
        <v>-762.08429999999998</v>
      </c>
      <c r="CJ620">
        <v>-216.82159999999999</v>
      </c>
      <c r="CK620">
        <v>2896.4059999999999</v>
      </c>
      <c r="CL620">
        <v>7525.88</v>
      </c>
      <c r="CM620">
        <v>6133.6850000000004</v>
      </c>
      <c r="CN620">
        <v>1679.3440000000001</v>
      </c>
      <c r="CO620">
        <v>41.29683</v>
      </c>
      <c r="CP620">
        <v>161.57419999999999</v>
      </c>
      <c r="CQ620">
        <v>50655.54</v>
      </c>
      <c r="CR620">
        <v>40578.239999999998</v>
      </c>
      <c r="CS620">
        <v>40148.18</v>
      </c>
      <c r="CT620">
        <v>50672.1</v>
      </c>
      <c r="CU620">
        <v>47522.98</v>
      </c>
      <c r="CV620">
        <v>26222.31</v>
      </c>
      <c r="CW620">
        <v>25122.92</v>
      </c>
      <c r="CX620">
        <v>20270.72</v>
      </c>
      <c r="CY620">
        <v>56958.49</v>
      </c>
      <c r="CZ620">
        <v>61773.48</v>
      </c>
      <c r="DA620">
        <v>81488.66</v>
      </c>
      <c r="DB620">
        <v>86436.4</v>
      </c>
      <c r="DC620">
        <v>83291.360000000001</v>
      </c>
      <c r="DD620">
        <v>101934.1</v>
      </c>
      <c r="DE620">
        <v>92371.16</v>
      </c>
      <c r="DF620">
        <v>103191.9</v>
      </c>
      <c r="DG620">
        <v>96784.07</v>
      </c>
      <c r="DH620">
        <v>93097.46</v>
      </c>
      <c r="DI620">
        <v>90085.93</v>
      </c>
      <c r="DJ620">
        <v>89316.56</v>
      </c>
      <c r="DK620">
        <v>99342.81</v>
      </c>
      <c r="DL620">
        <v>113814.5</v>
      </c>
      <c r="DM620">
        <v>85739.25</v>
      </c>
      <c r="DN620">
        <v>94905.44</v>
      </c>
      <c r="DO620">
        <v>19</v>
      </c>
      <c r="DP620">
        <v>21</v>
      </c>
      <c r="DQ620">
        <v>2.6219199999999998</v>
      </c>
    </row>
    <row r="621" spans="1:122" x14ac:dyDescent="0.3">
      <c r="A621" t="str">
        <f t="shared" si="9"/>
        <v>Industry_Type-5. Offices, Hotels, Finance, Services_All CBP_44764</v>
      </c>
      <c r="B621" t="s">
        <v>61</v>
      </c>
      <c r="C621" t="s">
        <v>197</v>
      </c>
      <c r="D621" t="s">
        <v>60</v>
      </c>
      <c r="E621" t="s">
        <v>60</v>
      </c>
      <c r="F621" t="s">
        <v>60</v>
      </c>
      <c r="G621" t="s">
        <v>37</v>
      </c>
      <c r="H621" t="s">
        <v>60</v>
      </c>
      <c r="I621" t="s">
        <v>60</v>
      </c>
      <c r="J621" t="s">
        <v>60</v>
      </c>
      <c r="K621" t="s">
        <v>190</v>
      </c>
      <c r="L621" s="10">
        <v>44764</v>
      </c>
      <c r="M621">
        <v>20</v>
      </c>
      <c r="N621">
        <v>21</v>
      </c>
      <c r="O621" t="s">
        <v>248</v>
      </c>
      <c r="P621">
        <v>5</v>
      </c>
      <c r="Q621">
        <v>5</v>
      </c>
      <c r="R621">
        <v>1</v>
      </c>
      <c r="S621">
        <v>0</v>
      </c>
      <c r="T621">
        <v>1</v>
      </c>
      <c r="U621">
        <v>0</v>
      </c>
      <c r="V621">
        <v>1</v>
      </c>
      <c r="AU621">
        <v>58.8</v>
      </c>
      <c r="AV621">
        <v>58.7</v>
      </c>
      <c r="AW621">
        <v>58.2</v>
      </c>
      <c r="AX621">
        <v>56.5</v>
      </c>
      <c r="AY621">
        <v>56.4</v>
      </c>
      <c r="AZ621">
        <v>57.3</v>
      </c>
      <c r="BA621">
        <v>57.2</v>
      </c>
      <c r="BB621">
        <v>58.5</v>
      </c>
      <c r="BC621">
        <v>61.6</v>
      </c>
      <c r="BD621">
        <v>65.599999999999994</v>
      </c>
      <c r="BE621">
        <v>69.900000000000006</v>
      </c>
      <c r="BF621">
        <v>73.900000000000006</v>
      </c>
      <c r="BG621">
        <v>76.900000000000006</v>
      </c>
      <c r="BH621">
        <v>79.400000000000006</v>
      </c>
      <c r="BI621">
        <v>81.8</v>
      </c>
      <c r="BJ621">
        <v>83.7</v>
      </c>
      <c r="BK621">
        <v>82.3</v>
      </c>
      <c r="BL621">
        <v>78.599999999999994</v>
      </c>
      <c r="BM621">
        <v>75.400000000000006</v>
      </c>
      <c r="BN621">
        <v>71.5</v>
      </c>
      <c r="BO621">
        <v>66.900000000000006</v>
      </c>
      <c r="BP621">
        <v>62.3</v>
      </c>
      <c r="BQ621">
        <v>59.8</v>
      </c>
      <c r="BR621">
        <v>58.8</v>
      </c>
      <c r="DO621">
        <v>20</v>
      </c>
      <c r="DP621">
        <v>21</v>
      </c>
    </row>
    <row r="622" spans="1:122" x14ac:dyDescent="0.3">
      <c r="A622" t="str">
        <f t="shared" si="9"/>
        <v>Industry_Type-4. Retail stores_All CBP_44764</v>
      </c>
      <c r="B622" t="s">
        <v>61</v>
      </c>
      <c r="C622" t="s">
        <v>196</v>
      </c>
      <c r="D622" t="s">
        <v>60</v>
      </c>
      <c r="E622" t="s">
        <v>60</v>
      </c>
      <c r="F622" t="s">
        <v>60</v>
      </c>
      <c r="G622" t="s">
        <v>33</v>
      </c>
      <c r="H622" t="s">
        <v>60</v>
      </c>
      <c r="I622" t="s">
        <v>60</v>
      </c>
      <c r="J622" t="s">
        <v>60</v>
      </c>
      <c r="K622" t="s">
        <v>190</v>
      </c>
      <c r="L622" s="10">
        <v>44764</v>
      </c>
      <c r="M622">
        <v>19</v>
      </c>
      <c r="N622">
        <v>21</v>
      </c>
      <c r="O622" t="s">
        <v>248</v>
      </c>
      <c r="P622">
        <v>115</v>
      </c>
      <c r="Q622">
        <v>114</v>
      </c>
      <c r="R622">
        <v>1</v>
      </c>
      <c r="S622">
        <v>0</v>
      </c>
      <c r="T622">
        <v>0</v>
      </c>
      <c r="U622">
        <v>0</v>
      </c>
      <c r="V622">
        <v>0</v>
      </c>
      <c r="W622">
        <v>4094.2048</v>
      </c>
      <c r="X622">
        <v>3837.45</v>
      </c>
      <c r="Y622">
        <v>3825.9182000000001</v>
      </c>
      <c r="Z622">
        <v>3801.3305999999998</v>
      </c>
      <c r="AA622">
        <v>4001.5898999999999</v>
      </c>
      <c r="AB622">
        <v>4531.0442000000003</v>
      </c>
      <c r="AC622">
        <v>5397.6976999999997</v>
      </c>
      <c r="AD622">
        <v>5566.5595000000003</v>
      </c>
      <c r="AE622">
        <v>5729.1230999999998</v>
      </c>
      <c r="AF622">
        <v>6955.6466</v>
      </c>
      <c r="AG622">
        <v>8047.5483000000004</v>
      </c>
      <c r="AH622">
        <v>8466.0679999999993</v>
      </c>
      <c r="AI622">
        <v>9102.6226000000006</v>
      </c>
      <c r="AJ622">
        <v>9536.4706000000006</v>
      </c>
      <c r="AK622">
        <v>9880.7230999999992</v>
      </c>
      <c r="AL622">
        <v>10172.403</v>
      </c>
      <c r="AM622">
        <v>10233.666999999999</v>
      </c>
      <c r="AN622">
        <v>10179.645</v>
      </c>
      <c r="AO622">
        <v>10280.485000000001</v>
      </c>
      <c r="AP622">
        <v>9463.6365000000005</v>
      </c>
      <c r="AQ622">
        <v>8606.0473000000002</v>
      </c>
      <c r="AR622">
        <v>7257.9705000000004</v>
      </c>
      <c r="AS622">
        <v>5115.5479999999998</v>
      </c>
      <c r="AT622">
        <v>4029.6943000000001</v>
      </c>
      <c r="AU622">
        <v>60.825870000000002</v>
      </c>
      <c r="AV622">
        <v>60.508477999999997</v>
      </c>
      <c r="AW622">
        <v>59.950651999999998</v>
      </c>
      <c r="AX622">
        <v>59.072825999999999</v>
      </c>
      <c r="AY622">
        <v>58.423043</v>
      </c>
      <c r="AZ622">
        <v>58.288477999999998</v>
      </c>
      <c r="BA622">
        <v>58.194783000000001</v>
      </c>
      <c r="BB622">
        <v>60.199348000000001</v>
      </c>
      <c r="BC622">
        <v>63.541739</v>
      </c>
      <c r="BD622">
        <v>66.920869999999994</v>
      </c>
      <c r="BE622">
        <v>70.696522000000002</v>
      </c>
      <c r="BF622">
        <v>74.273696000000001</v>
      </c>
      <c r="BG622">
        <v>77.219130000000007</v>
      </c>
      <c r="BH622">
        <v>79.881957</v>
      </c>
      <c r="BI622">
        <v>81.450216999999995</v>
      </c>
      <c r="BJ622">
        <v>82.638695999999996</v>
      </c>
      <c r="BK622">
        <v>82.186087000000001</v>
      </c>
      <c r="BL622">
        <v>78.996303999999995</v>
      </c>
      <c r="BM622">
        <v>75.850435000000004</v>
      </c>
      <c r="BN622">
        <v>72.704130000000006</v>
      </c>
      <c r="BO622">
        <v>68.408043000000006</v>
      </c>
      <c r="BP622">
        <v>64.628696000000005</v>
      </c>
      <c r="BQ622">
        <v>62.739348</v>
      </c>
      <c r="BR622">
        <v>61.381521999999997</v>
      </c>
      <c r="BS622">
        <v>-200.9973</v>
      </c>
      <c r="BT622">
        <v>-72.7149</v>
      </c>
      <c r="BU622">
        <v>-72.450479999999999</v>
      </c>
      <c r="BV622">
        <v>-77.598920000000007</v>
      </c>
      <c r="BW622">
        <v>9.3714980000000008</v>
      </c>
      <c r="BX622">
        <v>18.092189999999999</v>
      </c>
      <c r="BY622">
        <v>-32.45599</v>
      </c>
      <c r="BZ622">
        <v>-79.688310000000001</v>
      </c>
      <c r="CA622">
        <v>142.00470000000001</v>
      </c>
      <c r="CB622">
        <v>-132.6217</v>
      </c>
      <c r="CC622">
        <v>21.773430000000001</v>
      </c>
      <c r="CD622">
        <v>177.41919999999999</v>
      </c>
      <c r="CE622">
        <v>94.308949999999996</v>
      </c>
      <c r="CF622">
        <v>133.00129999999999</v>
      </c>
      <c r="CG622">
        <v>178.74279999999999</v>
      </c>
      <c r="CH622">
        <v>141.87010000000001</v>
      </c>
      <c r="CI622">
        <v>208.68180000000001</v>
      </c>
      <c r="CJ622">
        <v>352.89420000000001</v>
      </c>
      <c r="CK622">
        <v>89.936480000000003</v>
      </c>
      <c r="CL622">
        <v>485.51740000000001</v>
      </c>
      <c r="CM622">
        <v>493.74040000000002</v>
      </c>
      <c r="CN622">
        <v>-7.8914600000000004</v>
      </c>
      <c r="CO622">
        <v>99.508899999999997</v>
      </c>
      <c r="CP622">
        <v>-13.970090000000001</v>
      </c>
      <c r="CQ622">
        <v>951.08429999999998</v>
      </c>
      <c r="CR622">
        <v>680.27099999999996</v>
      </c>
      <c r="CS622">
        <v>637.39260000000002</v>
      </c>
      <c r="CT622">
        <v>620.41120000000001</v>
      </c>
      <c r="CU622">
        <v>729.37059999999997</v>
      </c>
      <c r="CV622">
        <v>641.7885</v>
      </c>
      <c r="CW622">
        <v>663.00450000000001</v>
      </c>
      <c r="CX622">
        <v>503.86959999999999</v>
      </c>
      <c r="CY622">
        <v>528.27779999999996</v>
      </c>
      <c r="CZ622">
        <v>748.2192</v>
      </c>
      <c r="DA622">
        <v>1488.8389999999999</v>
      </c>
      <c r="DB622">
        <v>1465.2929999999999</v>
      </c>
      <c r="DC622">
        <v>1675.18</v>
      </c>
      <c r="DD622">
        <v>1803.431</v>
      </c>
      <c r="DE622">
        <v>2263.5360000000001</v>
      </c>
      <c r="DF622">
        <v>2084.779</v>
      </c>
      <c r="DG622">
        <v>1876.3989999999999</v>
      </c>
      <c r="DH622">
        <v>2037.866</v>
      </c>
      <c r="DI622">
        <v>2055.5459999999998</v>
      </c>
      <c r="DJ622">
        <v>3196.1480000000001</v>
      </c>
      <c r="DK622">
        <v>3562.288</v>
      </c>
      <c r="DL622">
        <v>2717.8620000000001</v>
      </c>
      <c r="DM622">
        <v>1350.6369999999999</v>
      </c>
      <c r="DN622">
        <v>974.2373</v>
      </c>
      <c r="DO622">
        <v>19</v>
      </c>
      <c r="DP622">
        <v>21</v>
      </c>
      <c r="DQ622">
        <v>1.0255000000000001</v>
      </c>
    </row>
    <row r="623" spans="1:122" x14ac:dyDescent="0.3">
      <c r="A623" t="str">
        <f t="shared" si="9"/>
        <v>Industry_Type-2. Manufacturing_All CBP_44764</v>
      </c>
      <c r="B623" t="s">
        <v>61</v>
      </c>
      <c r="C623" t="s">
        <v>209</v>
      </c>
      <c r="D623" t="s">
        <v>60</v>
      </c>
      <c r="E623" t="s">
        <v>60</v>
      </c>
      <c r="F623" t="s">
        <v>60</v>
      </c>
      <c r="G623" t="s">
        <v>38</v>
      </c>
      <c r="H623" t="s">
        <v>60</v>
      </c>
      <c r="I623" t="s">
        <v>60</v>
      </c>
      <c r="J623" t="s">
        <v>60</v>
      </c>
      <c r="K623" t="s">
        <v>190</v>
      </c>
      <c r="L623" s="10">
        <v>44764</v>
      </c>
      <c r="M623">
        <v>20</v>
      </c>
      <c r="N623">
        <v>21</v>
      </c>
      <c r="O623" t="s">
        <v>248</v>
      </c>
      <c r="P623">
        <v>8</v>
      </c>
      <c r="Q623">
        <v>8</v>
      </c>
      <c r="R623">
        <v>1</v>
      </c>
      <c r="S623">
        <v>0</v>
      </c>
      <c r="T623">
        <v>1</v>
      </c>
      <c r="U623">
        <v>0</v>
      </c>
      <c r="V623">
        <v>1</v>
      </c>
      <c r="AU623">
        <v>68.5625</v>
      </c>
      <c r="AV623">
        <v>67.0625</v>
      </c>
      <c r="AW623">
        <v>65.5</v>
      </c>
      <c r="AX623">
        <v>64.125</v>
      </c>
      <c r="AY623">
        <v>62.875</v>
      </c>
      <c r="AZ623">
        <v>62</v>
      </c>
      <c r="BA623">
        <v>61.75</v>
      </c>
      <c r="BB623">
        <v>64.625</v>
      </c>
      <c r="BC623">
        <v>69.0625</v>
      </c>
      <c r="BD623">
        <v>73.0625</v>
      </c>
      <c r="BE623">
        <v>76.5625</v>
      </c>
      <c r="BF623">
        <v>80.75</v>
      </c>
      <c r="BG623">
        <v>83.125</v>
      </c>
      <c r="BH623">
        <v>85.8125</v>
      </c>
      <c r="BI623">
        <v>88.5</v>
      </c>
      <c r="BJ623">
        <v>89.5625</v>
      </c>
      <c r="BK623">
        <v>89.5</v>
      </c>
      <c r="BL623">
        <v>87.625</v>
      </c>
      <c r="BM623">
        <v>85.75</v>
      </c>
      <c r="BN623">
        <v>82.625</v>
      </c>
      <c r="BO623">
        <v>78.25</v>
      </c>
      <c r="BP623">
        <v>74.5625</v>
      </c>
      <c r="BQ623">
        <v>72.25</v>
      </c>
      <c r="BR623">
        <v>69.1875</v>
      </c>
      <c r="DO623">
        <v>20</v>
      </c>
      <c r="DP623">
        <v>21</v>
      </c>
      <c r="DR623" s="11"/>
    </row>
    <row r="624" spans="1:122" x14ac:dyDescent="0.3">
      <c r="A624" t="str">
        <f t="shared" si="9"/>
        <v>LCA-Greater Bay Area_All CBP_44764</v>
      </c>
      <c r="B624" t="s">
        <v>61</v>
      </c>
      <c r="C624" t="s">
        <v>201</v>
      </c>
      <c r="D624" t="s">
        <v>36</v>
      </c>
      <c r="E624" t="s">
        <v>60</v>
      </c>
      <c r="F624" t="s">
        <v>60</v>
      </c>
      <c r="G624" t="s">
        <v>60</v>
      </c>
      <c r="H624" t="s">
        <v>60</v>
      </c>
      <c r="I624" t="s">
        <v>60</v>
      </c>
      <c r="J624" t="s">
        <v>60</v>
      </c>
      <c r="K624" t="s">
        <v>190</v>
      </c>
      <c r="L624" s="10">
        <v>44764</v>
      </c>
      <c r="M624">
        <v>20</v>
      </c>
      <c r="N624">
        <v>21</v>
      </c>
      <c r="O624" t="s">
        <v>248</v>
      </c>
      <c r="P624">
        <v>149</v>
      </c>
      <c r="Q624">
        <v>148</v>
      </c>
      <c r="R624">
        <v>1</v>
      </c>
      <c r="S624">
        <v>0</v>
      </c>
      <c r="T624">
        <v>0</v>
      </c>
      <c r="U624">
        <v>0</v>
      </c>
      <c r="V624">
        <v>0</v>
      </c>
      <c r="W624">
        <v>9324.3389999999999</v>
      </c>
      <c r="X624">
        <v>8913.3518999999997</v>
      </c>
      <c r="Y624">
        <v>9044.9254999999994</v>
      </c>
      <c r="Z624">
        <v>9247.4662000000008</v>
      </c>
      <c r="AA624">
        <v>9592.0318000000007</v>
      </c>
      <c r="AB624">
        <v>10401.673000000001</v>
      </c>
      <c r="AC624">
        <v>11608.617</v>
      </c>
      <c r="AD624">
        <v>12330.561</v>
      </c>
      <c r="AE624">
        <v>13041.163</v>
      </c>
      <c r="AF624">
        <v>14305.316000000001</v>
      </c>
      <c r="AG624">
        <v>15637.873</v>
      </c>
      <c r="AH624">
        <v>16515.608</v>
      </c>
      <c r="AI624">
        <v>16997.810000000001</v>
      </c>
      <c r="AJ624">
        <v>17168.22</v>
      </c>
      <c r="AK624">
        <v>17246.996999999999</v>
      </c>
      <c r="AL624">
        <v>17732.982</v>
      </c>
      <c r="AM624">
        <v>17863.948</v>
      </c>
      <c r="AN624">
        <v>17709.598999999998</v>
      </c>
      <c r="AO624">
        <v>16810.267</v>
      </c>
      <c r="AP624">
        <v>15572.1</v>
      </c>
      <c r="AQ624">
        <v>14946.921</v>
      </c>
      <c r="AR624">
        <v>13477.263000000001</v>
      </c>
      <c r="AS624">
        <v>11292.177</v>
      </c>
      <c r="AT624">
        <v>10043.835999999999</v>
      </c>
      <c r="AU624">
        <v>59.265673999999997</v>
      </c>
      <c r="AV624">
        <v>59.083483000000001</v>
      </c>
      <c r="AW624">
        <v>58.640611999999997</v>
      </c>
      <c r="AX624">
        <v>57.819282999999999</v>
      </c>
      <c r="AY624">
        <v>57.328203999999999</v>
      </c>
      <c r="AZ624">
        <v>57.234408000000002</v>
      </c>
      <c r="BA624">
        <v>57.189310999999996</v>
      </c>
      <c r="BB624">
        <v>58.880422000000003</v>
      </c>
      <c r="BC624">
        <v>61.956212000000001</v>
      </c>
      <c r="BD624">
        <v>65.298330000000007</v>
      </c>
      <c r="BE624">
        <v>68.839663000000002</v>
      </c>
      <c r="BF624">
        <v>72.200277999999997</v>
      </c>
      <c r="BG624">
        <v>74.895809</v>
      </c>
      <c r="BH624">
        <v>77.397692000000006</v>
      </c>
      <c r="BI624">
        <v>78.822884000000002</v>
      </c>
      <c r="BJ624">
        <v>79.880994999999999</v>
      </c>
      <c r="BK624">
        <v>79.340399000000005</v>
      </c>
      <c r="BL624">
        <v>76.221885999999998</v>
      </c>
      <c r="BM624">
        <v>73.283188999999993</v>
      </c>
      <c r="BN624">
        <v>70.280815000000004</v>
      </c>
      <c r="BO624">
        <v>66.297757000000004</v>
      </c>
      <c r="BP624">
        <v>62.829186</v>
      </c>
      <c r="BQ624">
        <v>61.098624999999998</v>
      </c>
      <c r="BR624">
        <v>59.968980000000002</v>
      </c>
      <c r="BS624">
        <v>563.29690000000005</v>
      </c>
      <c r="BT624">
        <v>717.72</v>
      </c>
      <c r="BU624">
        <v>423.9538</v>
      </c>
      <c r="BV624">
        <v>92.442539999999994</v>
      </c>
      <c r="BW624">
        <v>50.05312</v>
      </c>
      <c r="BX624">
        <v>172.54069999999999</v>
      </c>
      <c r="BY624">
        <v>219.2259</v>
      </c>
      <c r="BZ624">
        <v>138.268</v>
      </c>
      <c r="CA624">
        <v>-151.70009999999999</v>
      </c>
      <c r="CB624">
        <v>-526.41629999999998</v>
      </c>
      <c r="CC624">
        <v>-528.16060000000004</v>
      </c>
      <c r="CD624">
        <v>-571.78570000000002</v>
      </c>
      <c r="CE624">
        <v>-192.31530000000001</v>
      </c>
      <c r="CF624">
        <v>338.02980000000002</v>
      </c>
      <c r="CG624">
        <v>699.84950000000003</v>
      </c>
      <c r="CH624">
        <v>573.06730000000005</v>
      </c>
      <c r="CI624">
        <v>428.65230000000003</v>
      </c>
      <c r="CJ624">
        <v>249.18719999999999</v>
      </c>
      <c r="CK624">
        <v>551.49890000000005</v>
      </c>
      <c r="CL624">
        <v>1083.9870000000001</v>
      </c>
      <c r="CM624">
        <v>561.91179999999997</v>
      </c>
      <c r="CN624">
        <v>211.4444</v>
      </c>
      <c r="CO624">
        <v>293.03410000000002</v>
      </c>
      <c r="CP624">
        <v>210.88040000000001</v>
      </c>
      <c r="CQ624">
        <v>22491.51</v>
      </c>
      <c r="CR624">
        <v>13442.39</v>
      </c>
      <c r="CS624">
        <v>13383.96</v>
      </c>
      <c r="CT624">
        <v>11254.98</v>
      </c>
      <c r="CU624">
        <v>8856.82</v>
      </c>
      <c r="CV624">
        <v>6903.7759999999998</v>
      </c>
      <c r="CW624">
        <v>4512.4170000000004</v>
      </c>
      <c r="CX624">
        <v>4842.2780000000002</v>
      </c>
      <c r="CY624">
        <v>6876.7650000000003</v>
      </c>
      <c r="CZ624">
        <v>11548.25</v>
      </c>
      <c r="DA624">
        <v>26462.89</v>
      </c>
      <c r="DB624">
        <v>23494.98</v>
      </c>
      <c r="DC624">
        <v>21980.63</v>
      </c>
      <c r="DD624">
        <v>20594.57</v>
      </c>
      <c r="DE624">
        <v>19280.28</v>
      </c>
      <c r="DF624">
        <v>20399.61</v>
      </c>
      <c r="DG624">
        <v>14794.27</v>
      </c>
      <c r="DH624">
        <v>11984.01</v>
      </c>
      <c r="DI624">
        <v>14845.85</v>
      </c>
      <c r="DJ624">
        <v>16038.44</v>
      </c>
      <c r="DK624">
        <v>17428.48</v>
      </c>
      <c r="DL624">
        <v>16250.31</v>
      </c>
      <c r="DM624">
        <v>7645.4059999999999</v>
      </c>
      <c r="DN624">
        <v>6024.143</v>
      </c>
      <c r="DO624">
        <v>20</v>
      </c>
      <c r="DP624">
        <v>21</v>
      </c>
      <c r="DQ624">
        <v>0.78799980000000003</v>
      </c>
      <c r="DR624" s="11"/>
    </row>
    <row r="625" spans="1:122" x14ac:dyDescent="0.3">
      <c r="A625" t="str">
        <f t="shared" si="9"/>
        <v>LCA-Kern_All CBP_44764</v>
      </c>
      <c r="B625" t="s">
        <v>61</v>
      </c>
      <c r="C625" t="s">
        <v>202</v>
      </c>
      <c r="D625" t="s">
        <v>29</v>
      </c>
      <c r="E625" t="s">
        <v>60</v>
      </c>
      <c r="F625" t="s">
        <v>60</v>
      </c>
      <c r="G625" t="s">
        <v>60</v>
      </c>
      <c r="H625" t="s">
        <v>60</v>
      </c>
      <c r="I625" t="s">
        <v>60</v>
      </c>
      <c r="J625" t="s">
        <v>60</v>
      </c>
      <c r="K625" t="s">
        <v>190</v>
      </c>
      <c r="L625" s="10">
        <v>44764</v>
      </c>
      <c r="M625">
        <v>20</v>
      </c>
      <c r="N625">
        <v>21</v>
      </c>
      <c r="O625" t="s">
        <v>248</v>
      </c>
      <c r="P625">
        <v>15</v>
      </c>
      <c r="Q625">
        <v>15</v>
      </c>
      <c r="R625">
        <v>1</v>
      </c>
      <c r="S625">
        <v>0</v>
      </c>
      <c r="T625">
        <v>0</v>
      </c>
      <c r="U625">
        <v>0</v>
      </c>
      <c r="V625">
        <v>0</v>
      </c>
      <c r="W625">
        <v>1699.25</v>
      </c>
      <c r="X625">
        <v>1718.35</v>
      </c>
      <c r="Y625">
        <v>1574.71</v>
      </c>
      <c r="Z625">
        <v>1480.75</v>
      </c>
      <c r="AA625">
        <v>1486.67</v>
      </c>
      <c r="AB625">
        <v>1142.0899999999999</v>
      </c>
      <c r="AC625">
        <v>1083.27</v>
      </c>
      <c r="AD625">
        <v>1113.5999999999999</v>
      </c>
      <c r="AE625">
        <v>1345.07</v>
      </c>
      <c r="AF625">
        <v>1869.61</v>
      </c>
      <c r="AG625">
        <v>1882.89</v>
      </c>
      <c r="AH625">
        <v>1729.56</v>
      </c>
      <c r="AI625">
        <v>1484.85</v>
      </c>
      <c r="AJ625">
        <v>1481.57</v>
      </c>
      <c r="AK625">
        <v>1477.15</v>
      </c>
      <c r="AL625">
        <v>1410.93</v>
      </c>
      <c r="AM625">
        <v>1153.0899999999999</v>
      </c>
      <c r="AN625">
        <v>1154.82</v>
      </c>
      <c r="AO625">
        <v>1069.67</v>
      </c>
      <c r="AP625">
        <v>920.71</v>
      </c>
      <c r="AQ625">
        <v>943.91</v>
      </c>
      <c r="AR625">
        <v>1121.99</v>
      </c>
      <c r="AS625">
        <v>1203.74</v>
      </c>
      <c r="AT625">
        <v>1207.5899999999999</v>
      </c>
      <c r="AU625">
        <v>86.5</v>
      </c>
      <c r="AV625">
        <v>84.5</v>
      </c>
      <c r="AW625">
        <v>83.5</v>
      </c>
      <c r="AX625">
        <v>80</v>
      </c>
      <c r="AY625">
        <v>76.5</v>
      </c>
      <c r="AZ625">
        <v>74.5</v>
      </c>
      <c r="BA625">
        <v>74.5</v>
      </c>
      <c r="BB625">
        <v>78.5</v>
      </c>
      <c r="BC625">
        <v>84.5</v>
      </c>
      <c r="BD625">
        <v>88</v>
      </c>
      <c r="BE625">
        <v>90</v>
      </c>
      <c r="BF625">
        <v>93.5</v>
      </c>
      <c r="BG625">
        <v>95.5</v>
      </c>
      <c r="BH625">
        <v>97</v>
      </c>
      <c r="BI625">
        <v>98.5</v>
      </c>
      <c r="BJ625">
        <v>99.5</v>
      </c>
      <c r="BK625">
        <v>101</v>
      </c>
      <c r="BL625">
        <v>101</v>
      </c>
      <c r="BM625">
        <v>101</v>
      </c>
      <c r="BN625">
        <v>99.5</v>
      </c>
      <c r="BO625">
        <v>97</v>
      </c>
      <c r="BP625">
        <v>93</v>
      </c>
      <c r="BQ625">
        <v>90</v>
      </c>
      <c r="BR625">
        <v>86.5</v>
      </c>
      <c r="BS625">
        <v>11.07086</v>
      </c>
      <c r="BT625">
        <v>-79.10915</v>
      </c>
      <c r="BU625">
        <v>-97.572689999999994</v>
      </c>
      <c r="BV625">
        <v>-86.302040000000005</v>
      </c>
      <c r="BW625">
        <v>-107.5081</v>
      </c>
      <c r="BX625">
        <v>226.20400000000001</v>
      </c>
      <c r="BY625">
        <v>266.83929999999998</v>
      </c>
      <c r="BZ625">
        <v>209.6318</v>
      </c>
      <c r="CA625">
        <v>-47.226909999999997</v>
      </c>
      <c r="CB625">
        <v>-547.2627</v>
      </c>
      <c r="CC625">
        <v>-466.51749999999998</v>
      </c>
      <c r="CD625">
        <v>-221.10230000000001</v>
      </c>
      <c r="CE625">
        <v>74.498249999999999</v>
      </c>
      <c r="CF625">
        <v>57.885440000000003</v>
      </c>
      <c r="CG625">
        <v>25.236139999999999</v>
      </c>
      <c r="CH625">
        <v>66.03237</v>
      </c>
      <c r="CI625">
        <v>297.14679999999998</v>
      </c>
      <c r="CJ625">
        <v>297.07740000000001</v>
      </c>
      <c r="CK625">
        <v>391.94839999999999</v>
      </c>
      <c r="CL625">
        <v>570.87480000000005</v>
      </c>
      <c r="CM625">
        <v>633.72900000000004</v>
      </c>
      <c r="CN625">
        <v>517.43970000000002</v>
      </c>
      <c r="CO625">
        <v>508.05520000000001</v>
      </c>
      <c r="CP625">
        <v>487.0215</v>
      </c>
      <c r="CQ625">
        <v>1389.7270000000001</v>
      </c>
      <c r="CR625">
        <v>1508.4349999999999</v>
      </c>
      <c r="CS625">
        <v>1788.8230000000001</v>
      </c>
      <c r="CT625">
        <v>1719.0440000000001</v>
      </c>
      <c r="CU625">
        <v>1301.1559999999999</v>
      </c>
      <c r="CV625">
        <v>1087.4770000000001</v>
      </c>
      <c r="CW625">
        <v>804.91290000000004</v>
      </c>
      <c r="CX625">
        <v>529.82219999999995</v>
      </c>
      <c r="CY625">
        <v>1585.221</v>
      </c>
      <c r="CZ625">
        <v>2077.1559999999999</v>
      </c>
      <c r="DA625">
        <v>2121.33</v>
      </c>
      <c r="DB625">
        <v>1637.761</v>
      </c>
      <c r="DC625">
        <v>1838.991</v>
      </c>
      <c r="DD625">
        <v>1987.3430000000001</v>
      </c>
      <c r="DE625">
        <v>1818.8879999999999</v>
      </c>
      <c r="DF625">
        <v>1702.6079999999999</v>
      </c>
      <c r="DG625">
        <v>1608.2</v>
      </c>
      <c r="DH625">
        <v>1838.4770000000001</v>
      </c>
      <c r="DI625">
        <v>1859.3689999999999</v>
      </c>
      <c r="DJ625">
        <v>1686.4059999999999</v>
      </c>
      <c r="DK625">
        <v>2576.7449999999999</v>
      </c>
      <c r="DL625">
        <v>2163.3919999999998</v>
      </c>
      <c r="DM625">
        <v>1641.252</v>
      </c>
      <c r="DN625">
        <v>2148.2359999999999</v>
      </c>
      <c r="DO625">
        <v>20</v>
      </c>
      <c r="DP625">
        <v>21</v>
      </c>
      <c r="DQ625">
        <v>0.95</v>
      </c>
      <c r="DR625" s="11"/>
    </row>
    <row r="626" spans="1:122" x14ac:dyDescent="0.3">
      <c r="A626" t="str">
        <f t="shared" si="9"/>
        <v>OtherDR-No_All CBP_44764</v>
      </c>
      <c r="B626" t="s">
        <v>61</v>
      </c>
      <c r="C626" t="s">
        <v>299</v>
      </c>
      <c r="D626" t="s">
        <v>60</v>
      </c>
      <c r="E626" t="s">
        <v>60</v>
      </c>
      <c r="F626" t="s">
        <v>60</v>
      </c>
      <c r="G626" t="s">
        <v>60</v>
      </c>
      <c r="H626" t="s">
        <v>60</v>
      </c>
      <c r="I626" t="s">
        <v>96</v>
      </c>
      <c r="J626" t="s">
        <v>60</v>
      </c>
      <c r="K626" t="s">
        <v>190</v>
      </c>
      <c r="L626" s="10">
        <v>44764</v>
      </c>
      <c r="M626">
        <v>19</v>
      </c>
      <c r="N626">
        <v>21</v>
      </c>
      <c r="O626" t="s">
        <v>248</v>
      </c>
      <c r="P626">
        <v>227</v>
      </c>
      <c r="Q626">
        <v>223</v>
      </c>
      <c r="R626">
        <v>1</v>
      </c>
      <c r="S626">
        <v>0</v>
      </c>
      <c r="T626">
        <v>0</v>
      </c>
      <c r="U626">
        <v>0</v>
      </c>
      <c r="V626">
        <v>0</v>
      </c>
      <c r="W626">
        <v>33247.160000000003</v>
      </c>
      <c r="X626">
        <v>32683.771000000001</v>
      </c>
      <c r="Y626">
        <v>32008.010999999999</v>
      </c>
      <c r="Z626">
        <v>32405.222000000002</v>
      </c>
      <c r="AA626">
        <v>32865.387000000002</v>
      </c>
      <c r="AB626">
        <v>33164.998</v>
      </c>
      <c r="AC626">
        <v>35029.080999999998</v>
      </c>
      <c r="AD626">
        <v>36869.466</v>
      </c>
      <c r="AE626">
        <v>37688.572999999997</v>
      </c>
      <c r="AF626">
        <v>39165.233</v>
      </c>
      <c r="AG626">
        <v>42302.112000000001</v>
      </c>
      <c r="AH626">
        <v>43292.642999999996</v>
      </c>
      <c r="AI626">
        <v>43551.451000000001</v>
      </c>
      <c r="AJ626">
        <v>43972.050999999999</v>
      </c>
      <c r="AK626">
        <v>43991.017</v>
      </c>
      <c r="AL626">
        <v>45125.726999999999</v>
      </c>
      <c r="AM626">
        <v>44827.35</v>
      </c>
      <c r="AN626">
        <v>43284.300999999999</v>
      </c>
      <c r="AO626">
        <v>38405.86</v>
      </c>
      <c r="AP626">
        <v>31514.542000000001</v>
      </c>
      <c r="AQ626">
        <v>31535.951000000001</v>
      </c>
      <c r="AR626">
        <v>34452.137000000002</v>
      </c>
      <c r="AS626">
        <v>33461.480000000003</v>
      </c>
      <c r="AT626">
        <v>31335.277999999998</v>
      </c>
      <c r="AU626">
        <v>65.405646000000004</v>
      </c>
      <c r="AV626">
        <v>64.681505999999999</v>
      </c>
      <c r="AW626">
        <v>63.846809999999998</v>
      </c>
      <c r="AX626">
        <v>62.646942000000003</v>
      </c>
      <c r="AY626">
        <v>61.782150000000001</v>
      </c>
      <c r="AZ626">
        <v>61.349330999999999</v>
      </c>
      <c r="BA626">
        <v>61.123517</v>
      </c>
      <c r="BB626">
        <v>63.293100000000003</v>
      </c>
      <c r="BC626">
        <v>66.960796999999999</v>
      </c>
      <c r="BD626">
        <v>70.503135</v>
      </c>
      <c r="BE626">
        <v>73.962851999999998</v>
      </c>
      <c r="BF626">
        <v>77.401008000000004</v>
      </c>
      <c r="BG626">
        <v>80.125</v>
      </c>
      <c r="BH626">
        <v>82.519930000000002</v>
      </c>
      <c r="BI626">
        <v>84.106022999999993</v>
      </c>
      <c r="BJ626">
        <v>85.289944000000006</v>
      </c>
      <c r="BK626">
        <v>85.039859000000007</v>
      </c>
      <c r="BL626">
        <v>82.682141999999999</v>
      </c>
      <c r="BM626">
        <v>80.222975000000005</v>
      </c>
      <c r="BN626">
        <v>77.371527</v>
      </c>
      <c r="BO626">
        <v>73.495424999999997</v>
      </c>
      <c r="BP626">
        <v>69.971366000000003</v>
      </c>
      <c r="BQ626">
        <v>67.886246</v>
      </c>
      <c r="BR626">
        <v>65.956265000000002</v>
      </c>
      <c r="BS626">
        <v>-605.42970000000003</v>
      </c>
      <c r="BT626">
        <v>-512.33489999999995</v>
      </c>
      <c r="BU626">
        <v>-188.53639999999999</v>
      </c>
      <c r="BV626">
        <v>-805.40480000000002</v>
      </c>
      <c r="BW626">
        <v>-382.41579999999999</v>
      </c>
      <c r="BX626">
        <v>580.97119999999995</v>
      </c>
      <c r="BY626">
        <v>489.84460000000001</v>
      </c>
      <c r="BZ626">
        <v>-288.80709999999999</v>
      </c>
      <c r="CA626">
        <v>-232.82239999999999</v>
      </c>
      <c r="CB626">
        <v>-53.623469999999998</v>
      </c>
      <c r="CC626">
        <v>-1243.1489999999999</v>
      </c>
      <c r="CD626">
        <v>-635.49850000000004</v>
      </c>
      <c r="CE626">
        <v>313.27589999999998</v>
      </c>
      <c r="CF626">
        <v>870.94929999999999</v>
      </c>
      <c r="CG626">
        <v>926.40530000000001</v>
      </c>
      <c r="CH626">
        <v>-231.185</v>
      </c>
      <c r="CI626">
        <v>-173.2894</v>
      </c>
      <c r="CJ626">
        <v>383.02019999999999</v>
      </c>
      <c r="CK626">
        <v>4092.0830000000001</v>
      </c>
      <c r="CL626">
        <v>9967.9369999999999</v>
      </c>
      <c r="CM626">
        <v>8319.6479999999992</v>
      </c>
      <c r="CN626">
        <v>2951.4839999999999</v>
      </c>
      <c r="CO626">
        <v>1246.3979999999999</v>
      </c>
      <c r="CP626">
        <v>1350.165</v>
      </c>
      <c r="CQ626">
        <v>53091.72</v>
      </c>
      <c r="CR626">
        <v>43115.53</v>
      </c>
      <c r="CS626">
        <v>42258.89</v>
      </c>
      <c r="CT626">
        <v>52726.83</v>
      </c>
      <c r="CU626">
        <v>49356.75</v>
      </c>
      <c r="CV626">
        <v>27549.82</v>
      </c>
      <c r="CW626">
        <v>26045.73</v>
      </c>
      <c r="CX626">
        <v>21287.68</v>
      </c>
      <c r="CY626">
        <v>58958.42</v>
      </c>
      <c r="CZ626">
        <v>64140.82</v>
      </c>
      <c r="DA626">
        <v>84420.15</v>
      </c>
      <c r="DB626">
        <v>89865.77</v>
      </c>
      <c r="DC626">
        <v>88146.54</v>
      </c>
      <c r="DD626">
        <v>107544.2</v>
      </c>
      <c r="DE626">
        <v>97969.27</v>
      </c>
      <c r="DF626">
        <v>109227.7</v>
      </c>
      <c r="DG626">
        <v>102446.7</v>
      </c>
      <c r="DH626">
        <v>98265.8</v>
      </c>
      <c r="DI626">
        <v>95442.559999999998</v>
      </c>
      <c r="DJ626">
        <v>94642.66</v>
      </c>
      <c r="DK626">
        <v>104946.1</v>
      </c>
      <c r="DL626">
        <v>119418.4</v>
      </c>
      <c r="DM626">
        <v>90907.6</v>
      </c>
      <c r="DN626">
        <v>100248.6</v>
      </c>
      <c r="DO626">
        <v>19</v>
      </c>
      <c r="DP626">
        <v>21</v>
      </c>
      <c r="DQ626">
        <v>2.9937830000000001</v>
      </c>
      <c r="DR626" s="11"/>
    </row>
    <row r="627" spans="1:122" x14ac:dyDescent="0.3">
      <c r="A627" t="str">
        <f t="shared" si="9"/>
        <v>Size_Grp-20 to 199.99 kW_All CBP_44764</v>
      </c>
      <c r="B627" t="s">
        <v>61</v>
      </c>
      <c r="C627" t="s">
        <v>193</v>
      </c>
      <c r="D627" t="s">
        <v>60</v>
      </c>
      <c r="E627" t="s">
        <v>60</v>
      </c>
      <c r="F627" t="s">
        <v>60</v>
      </c>
      <c r="G627" t="s">
        <v>60</v>
      </c>
      <c r="H627" t="s">
        <v>60</v>
      </c>
      <c r="I627" t="s">
        <v>60</v>
      </c>
      <c r="J627" t="s">
        <v>100</v>
      </c>
      <c r="K627" t="s">
        <v>190</v>
      </c>
      <c r="L627" s="10">
        <v>44764</v>
      </c>
      <c r="M627">
        <v>19</v>
      </c>
      <c r="N627">
        <v>21</v>
      </c>
      <c r="O627" t="s">
        <v>248</v>
      </c>
      <c r="P627">
        <v>157</v>
      </c>
      <c r="Q627">
        <v>154</v>
      </c>
      <c r="R627">
        <v>1</v>
      </c>
      <c r="S627">
        <v>0</v>
      </c>
      <c r="T627">
        <v>0</v>
      </c>
      <c r="U627">
        <v>0</v>
      </c>
      <c r="V627">
        <v>0</v>
      </c>
      <c r="W627">
        <v>4929.8121000000001</v>
      </c>
      <c r="X627">
        <v>4891.9745999999996</v>
      </c>
      <c r="Y627">
        <v>5054.3788000000004</v>
      </c>
      <c r="Z627">
        <v>5056.0825000000004</v>
      </c>
      <c r="AA627">
        <v>5316.3512000000001</v>
      </c>
      <c r="AB627">
        <v>5655.9610000000002</v>
      </c>
      <c r="AC627">
        <v>6126.2856000000002</v>
      </c>
      <c r="AD627">
        <v>6713.8815999999997</v>
      </c>
      <c r="AE627">
        <v>7241.4953999999998</v>
      </c>
      <c r="AF627">
        <v>8210.7513999999992</v>
      </c>
      <c r="AG627">
        <v>8718.8860999999997</v>
      </c>
      <c r="AH627">
        <v>9078.8634000000002</v>
      </c>
      <c r="AI627">
        <v>9189.5692999999992</v>
      </c>
      <c r="AJ627">
        <v>9491.8665999999994</v>
      </c>
      <c r="AK627">
        <v>9547.9269000000004</v>
      </c>
      <c r="AL627">
        <v>9483.4061000000002</v>
      </c>
      <c r="AM627">
        <v>8862.1219999999994</v>
      </c>
      <c r="AN627">
        <v>8623.4341000000004</v>
      </c>
      <c r="AO627">
        <v>7635.9646000000002</v>
      </c>
      <c r="AP627">
        <v>6046.3500999999997</v>
      </c>
      <c r="AQ627">
        <v>5884.5789000000004</v>
      </c>
      <c r="AR627">
        <v>5651.8846999999996</v>
      </c>
      <c r="AS627">
        <v>4845.9013999999997</v>
      </c>
      <c r="AT627">
        <v>4053.3452000000002</v>
      </c>
      <c r="AU627">
        <v>65.479449000000002</v>
      </c>
      <c r="AV627">
        <v>64.789659999999998</v>
      </c>
      <c r="AW627">
        <v>63.990048000000002</v>
      </c>
      <c r="AX627">
        <v>62.788862999999999</v>
      </c>
      <c r="AY627">
        <v>61.974074000000002</v>
      </c>
      <c r="AZ627">
        <v>61.629429000000002</v>
      </c>
      <c r="BA627">
        <v>61.410429999999998</v>
      </c>
      <c r="BB627">
        <v>63.599074000000002</v>
      </c>
      <c r="BC627">
        <v>67.254925999999998</v>
      </c>
      <c r="BD627">
        <v>70.674861000000007</v>
      </c>
      <c r="BE627">
        <v>74.093052999999998</v>
      </c>
      <c r="BF627">
        <v>77.389779000000004</v>
      </c>
      <c r="BG627">
        <v>80.192674999999994</v>
      </c>
      <c r="BH627">
        <v>82.569467000000003</v>
      </c>
      <c r="BI627">
        <v>84.110967000000002</v>
      </c>
      <c r="BJ627">
        <v>85.413365999999996</v>
      </c>
      <c r="BK627">
        <v>85.227407999999997</v>
      </c>
      <c r="BL627">
        <v>82.782892000000004</v>
      </c>
      <c r="BM627">
        <v>80.251941000000002</v>
      </c>
      <c r="BN627">
        <v>77.495969000000002</v>
      </c>
      <c r="BO627">
        <v>73.651274000000001</v>
      </c>
      <c r="BP627">
        <v>70.031947000000002</v>
      </c>
      <c r="BQ627">
        <v>67.960340000000002</v>
      </c>
      <c r="BR627">
        <v>66.087181999999999</v>
      </c>
      <c r="BS627">
        <v>46.292999999999999</v>
      </c>
      <c r="BT627">
        <v>129.21639999999999</v>
      </c>
      <c r="BU627">
        <v>80.691739999999996</v>
      </c>
      <c r="BV627">
        <v>127.5171</v>
      </c>
      <c r="BW627">
        <v>87.610789999999994</v>
      </c>
      <c r="BX627">
        <v>115.1366</v>
      </c>
      <c r="BY627">
        <v>-3.2661690000000001</v>
      </c>
      <c r="BZ627">
        <v>-22.99934</v>
      </c>
      <c r="CA627">
        <v>-47.99042</v>
      </c>
      <c r="CB627">
        <v>-163.71729999999999</v>
      </c>
      <c r="CC627">
        <v>-194.0685</v>
      </c>
      <c r="CD627">
        <v>-122.4453</v>
      </c>
      <c r="CE627">
        <v>24.979209999999998</v>
      </c>
      <c r="CF627">
        <v>-49.345460000000003</v>
      </c>
      <c r="CG627">
        <v>29.6388</v>
      </c>
      <c r="CH627">
        <v>90.444140000000004</v>
      </c>
      <c r="CI627">
        <v>611.68579999999997</v>
      </c>
      <c r="CJ627">
        <v>620.82050000000004</v>
      </c>
      <c r="CK627">
        <v>1203.2850000000001</v>
      </c>
      <c r="CL627">
        <v>2422.2719999999999</v>
      </c>
      <c r="CM627">
        <v>2171.3209999999999</v>
      </c>
      <c r="CN627">
        <v>1283.9179999999999</v>
      </c>
      <c r="CO627">
        <v>1221.8510000000001</v>
      </c>
      <c r="CP627">
        <v>1202.2829999999999</v>
      </c>
      <c r="CQ627">
        <v>1801.201</v>
      </c>
      <c r="CR627">
        <v>2042.145</v>
      </c>
      <c r="CS627">
        <v>1620.75</v>
      </c>
      <c r="CT627">
        <v>1420.653</v>
      </c>
      <c r="CU627">
        <v>1224.5830000000001</v>
      </c>
      <c r="CV627">
        <v>1003.769</v>
      </c>
      <c r="CW627">
        <v>608.33590000000004</v>
      </c>
      <c r="CX627">
        <v>765.77380000000005</v>
      </c>
      <c r="CY627">
        <v>1266.3430000000001</v>
      </c>
      <c r="CZ627">
        <v>1583.4269999999999</v>
      </c>
      <c r="DA627">
        <v>1897.778</v>
      </c>
      <c r="DB627">
        <v>2341.5250000000001</v>
      </c>
      <c r="DC627">
        <v>3802.134</v>
      </c>
      <c r="DD627">
        <v>4301.2340000000004</v>
      </c>
      <c r="DE627">
        <v>4444.4880000000003</v>
      </c>
      <c r="DF627">
        <v>4734.5280000000002</v>
      </c>
      <c r="DG627">
        <v>4442.0420000000004</v>
      </c>
      <c r="DH627">
        <v>3997.1329999999998</v>
      </c>
      <c r="DI627">
        <v>4215.2430000000004</v>
      </c>
      <c r="DJ627">
        <v>4208.0469999999996</v>
      </c>
      <c r="DK627">
        <v>4359.5590000000002</v>
      </c>
      <c r="DL627">
        <v>4123.3869999999997</v>
      </c>
      <c r="DM627">
        <v>4050.2840000000001</v>
      </c>
      <c r="DN627">
        <v>4107.3919999999998</v>
      </c>
      <c r="DO627">
        <v>19</v>
      </c>
      <c r="DP627">
        <v>21</v>
      </c>
      <c r="DQ627">
        <v>3.0301969999999998</v>
      </c>
      <c r="DR627" s="11"/>
    </row>
    <row r="628" spans="1:122" x14ac:dyDescent="0.3">
      <c r="A628" t="str">
        <f t="shared" si="9"/>
        <v>All_All CBP_44764</v>
      </c>
      <c r="B628" t="s">
        <v>61</v>
      </c>
      <c r="C628" t="s">
        <v>60</v>
      </c>
      <c r="D628" t="s">
        <v>60</v>
      </c>
      <c r="E628" t="s">
        <v>60</v>
      </c>
      <c r="F628" t="s">
        <v>60</v>
      </c>
      <c r="G628" t="s">
        <v>60</v>
      </c>
      <c r="H628" t="s">
        <v>60</v>
      </c>
      <c r="I628" t="s">
        <v>60</v>
      </c>
      <c r="J628" t="s">
        <v>60</v>
      </c>
      <c r="K628" t="s">
        <v>190</v>
      </c>
      <c r="L628" s="10">
        <v>44764</v>
      </c>
      <c r="M628">
        <v>19</v>
      </c>
      <c r="N628">
        <v>21</v>
      </c>
      <c r="O628" t="s">
        <v>248</v>
      </c>
      <c r="P628">
        <v>227</v>
      </c>
      <c r="Q628">
        <v>223</v>
      </c>
      <c r="R628">
        <v>1</v>
      </c>
      <c r="S628">
        <v>0</v>
      </c>
      <c r="T628">
        <v>0</v>
      </c>
      <c r="U628">
        <v>0</v>
      </c>
      <c r="V628">
        <v>0</v>
      </c>
      <c r="W628">
        <v>33247.160000000003</v>
      </c>
      <c r="X628">
        <v>32683.771000000001</v>
      </c>
      <c r="Y628">
        <v>32008.010999999999</v>
      </c>
      <c r="Z628">
        <v>32405.222000000002</v>
      </c>
      <c r="AA628">
        <v>32865.387000000002</v>
      </c>
      <c r="AB628">
        <v>33164.998</v>
      </c>
      <c r="AC628">
        <v>35029.080999999998</v>
      </c>
      <c r="AD628">
        <v>36869.466</v>
      </c>
      <c r="AE628">
        <v>37688.572999999997</v>
      </c>
      <c r="AF628">
        <v>39165.233</v>
      </c>
      <c r="AG628">
        <v>42302.112000000001</v>
      </c>
      <c r="AH628">
        <v>43292.642999999996</v>
      </c>
      <c r="AI628">
        <v>43551.451000000001</v>
      </c>
      <c r="AJ628">
        <v>43972.050999999999</v>
      </c>
      <c r="AK628">
        <v>43991.017</v>
      </c>
      <c r="AL628">
        <v>45125.726999999999</v>
      </c>
      <c r="AM628">
        <v>44827.35</v>
      </c>
      <c r="AN628">
        <v>43284.300999999999</v>
      </c>
      <c r="AO628">
        <v>38405.86</v>
      </c>
      <c r="AP628">
        <v>31514.542000000001</v>
      </c>
      <c r="AQ628">
        <v>31535.951000000001</v>
      </c>
      <c r="AR628">
        <v>34452.137000000002</v>
      </c>
      <c r="AS628">
        <v>33461.480000000003</v>
      </c>
      <c r="AT628">
        <v>31335.277999999998</v>
      </c>
      <c r="AU628">
        <v>65.405646000000004</v>
      </c>
      <c r="AV628">
        <v>64.681505999999999</v>
      </c>
      <c r="AW628">
        <v>63.846809999999998</v>
      </c>
      <c r="AX628">
        <v>62.646942000000003</v>
      </c>
      <c r="AY628">
        <v>61.782150000000001</v>
      </c>
      <c r="AZ628">
        <v>61.349330999999999</v>
      </c>
      <c r="BA628">
        <v>61.123517</v>
      </c>
      <c r="BB628">
        <v>63.293100000000003</v>
      </c>
      <c r="BC628">
        <v>66.960796999999999</v>
      </c>
      <c r="BD628">
        <v>70.503135</v>
      </c>
      <c r="BE628">
        <v>73.962851999999998</v>
      </c>
      <c r="BF628">
        <v>77.401008000000004</v>
      </c>
      <c r="BG628">
        <v>80.125</v>
      </c>
      <c r="BH628">
        <v>82.519930000000002</v>
      </c>
      <c r="BI628">
        <v>84.106022999999993</v>
      </c>
      <c r="BJ628">
        <v>85.289944000000006</v>
      </c>
      <c r="BK628">
        <v>85.039859000000007</v>
      </c>
      <c r="BL628">
        <v>82.682141999999999</v>
      </c>
      <c r="BM628">
        <v>80.222975000000005</v>
      </c>
      <c r="BN628">
        <v>77.371527</v>
      </c>
      <c r="BO628">
        <v>73.495424999999997</v>
      </c>
      <c r="BP628">
        <v>69.971366000000003</v>
      </c>
      <c r="BQ628">
        <v>67.886246</v>
      </c>
      <c r="BR628">
        <v>65.956265000000002</v>
      </c>
      <c r="BS628">
        <v>-605.42970000000003</v>
      </c>
      <c r="BT628">
        <v>-512.33489999999995</v>
      </c>
      <c r="BU628">
        <v>-188.53639999999999</v>
      </c>
      <c r="BV628">
        <v>-805.40480000000002</v>
      </c>
      <c r="BW628">
        <v>-382.41579999999999</v>
      </c>
      <c r="BX628">
        <v>580.97119999999995</v>
      </c>
      <c r="BY628">
        <v>489.84460000000001</v>
      </c>
      <c r="BZ628">
        <v>-288.80709999999999</v>
      </c>
      <c r="CA628">
        <v>-232.82239999999999</v>
      </c>
      <c r="CB628">
        <v>-53.623469999999998</v>
      </c>
      <c r="CC628">
        <v>-1243.1489999999999</v>
      </c>
      <c r="CD628">
        <v>-635.49850000000004</v>
      </c>
      <c r="CE628">
        <v>313.27589999999998</v>
      </c>
      <c r="CF628">
        <v>870.94929999999999</v>
      </c>
      <c r="CG628">
        <v>926.40530000000001</v>
      </c>
      <c r="CH628">
        <v>-231.185</v>
      </c>
      <c r="CI628">
        <v>-173.2894</v>
      </c>
      <c r="CJ628">
        <v>383.02019999999999</v>
      </c>
      <c r="CK628">
        <v>4092.0830000000001</v>
      </c>
      <c r="CL628">
        <v>9967.9369999999999</v>
      </c>
      <c r="CM628">
        <v>8319.6479999999992</v>
      </c>
      <c r="CN628">
        <v>2951.4839999999999</v>
      </c>
      <c r="CO628">
        <v>1246.3979999999999</v>
      </c>
      <c r="CP628">
        <v>1350.165</v>
      </c>
      <c r="CQ628">
        <v>53091.72</v>
      </c>
      <c r="CR628">
        <v>43115.53</v>
      </c>
      <c r="CS628">
        <v>42258.89</v>
      </c>
      <c r="CT628">
        <v>52726.83</v>
      </c>
      <c r="CU628">
        <v>49356.75</v>
      </c>
      <c r="CV628">
        <v>27549.82</v>
      </c>
      <c r="CW628">
        <v>26045.73</v>
      </c>
      <c r="CX628">
        <v>21287.68</v>
      </c>
      <c r="CY628">
        <v>58958.42</v>
      </c>
      <c r="CZ628">
        <v>64140.82</v>
      </c>
      <c r="DA628">
        <v>84420.15</v>
      </c>
      <c r="DB628">
        <v>89865.77</v>
      </c>
      <c r="DC628">
        <v>88146.54</v>
      </c>
      <c r="DD628">
        <v>107544.2</v>
      </c>
      <c r="DE628">
        <v>97969.27</v>
      </c>
      <c r="DF628">
        <v>109227.7</v>
      </c>
      <c r="DG628">
        <v>102446.7</v>
      </c>
      <c r="DH628">
        <v>98265.8</v>
      </c>
      <c r="DI628">
        <v>95442.559999999998</v>
      </c>
      <c r="DJ628">
        <v>94642.66</v>
      </c>
      <c r="DK628">
        <v>104946.1</v>
      </c>
      <c r="DL628">
        <v>119418.4</v>
      </c>
      <c r="DM628">
        <v>90907.6</v>
      </c>
      <c r="DN628">
        <v>100248.6</v>
      </c>
      <c r="DO628">
        <v>19</v>
      </c>
      <c r="DP628">
        <v>21</v>
      </c>
      <c r="DQ628">
        <v>2.9937830000000001</v>
      </c>
    </row>
    <row r="629" spans="1:122" x14ac:dyDescent="0.3">
      <c r="A629" t="str">
        <f t="shared" si="9"/>
        <v>sublap_id-SLAP_PGCC_All CBP_44764</v>
      </c>
      <c r="B629" t="s">
        <v>61</v>
      </c>
      <c r="C629" t="s">
        <v>280</v>
      </c>
      <c r="D629" t="s">
        <v>60</v>
      </c>
      <c r="E629" t="s">
        <v>281</v>
      </c>
      <c r="F629" t="s">
        <v>60</v>
      </c>
      <c r="G629" t="s">
        <v>60</v>
      </c>
      <c r="H629" t="s">
        <v>60</v>
      </c>
      <c r="I629" t="s">
        <v>60</v>
      </c>
      <c r="J629" t="s">
        <v>60</v>
      </c>
      <c r="K629" t="s">
        <v>190</v>
      </c>
      <c r="L629" s="10">
        <v>44764</v>
      </c>
      <c r="M629">
        <v>20</v>
      </c>
      <c r="N629">
        <v>21</v>
      </c>
      <c r="O629" t="s">
        <v>248</v>
      </c>
      <c r="P629">
        <v>13</v>
      </c>
      <c r="Q629">
        <v>13</v>
      </c>
      <c r="R629">
        <v>1</v>
      </c>
      <c r="S629">
        <v>0</v>
      </c>
      <c r="T629">
        <v>1</v>
      </c>
      <c r="U629">
        <v>0</v>
      </c>
      <c r="V629">
        <v>1</v>
      </c>
      <c r="AU629">
        <v>55</v>
      </c>
      <c r="AV629">
        <v>54.923076999999999</v>
      </c>
      <c r="AW629">
        <v>54.769230999999998</v>
      </c>
      <c r="AX629">
        <v>54.692307999999997</v>
      </c>
      <c r="AY629">
        <v>54.615385000000003</v>
      </c>
      <c r="AZ629">
        <v>53.769230999999998</v>
      </c>
      <c r="BA629">
        <v>53.769230999999998</v>
      </c>
      <c r="BB629">
        <v>54.730769000000002</v>
      </c>
      <c r="BC629">
        <v>57.384614999999997</v>
      </c>
      <c r="BD629">
        <v>60.807692000000003</v>
      </c>
      <c r="BE629">
        <v>62.961537999999997</v>
      </c>
      <c r="BF629">
        <v>65.038461999999996</v>
      </c>
      <c r="BG629">
        <v>66.192307999999997</v>
      </c>
      <c r="BH629">
        <v>67.346153999999999</v>
      </c>
      <c r="BI629">
        <v>67.423077000000006</v>
      </c>
      <c r="BJ629">
        <v>67.230768999999995</v>
      </c>
      <c r="BK629">
        <v>67.230768999999995</v>
      </c>
      <c r="BL629">
        <v>65.5</v>
      </c>
      <c r="BM629">
        <v>64.346153999999999</v>
      </c>
      <c r="BN629">
        <v>62.5</v>
      </c>
      <c r="BO629">
        <v>60.192307999999997</v>
      </c>
      <c r="BP629">
        <v>58.730769000000002</v>
      </c>
      <c r="BQ629">
        <v>57.653846000000001</v>
      </c>
      <c r="BR629">
        <v>57</v>
      </c>
      <c r="DO629">
        <v>20</v>
      </c>
      <c r="DP629">
        <v>21</v>
      </c>
    </row>
    <row r="630" spans="1:122" x14ac:dyDescent="0.3">
      <c r="A630" t="str">
        <f t="shared" si="9"/>
        <v>Industry_Type-3. Wholesale, Transport, other utilities_All CBP_44764</v>
      </c>
      <c r="B630" t="s">
        <v>61</v>
      </c>
      <c r="C630" t="s">
        <v>194</v>
      </c>
      <c r="D630" t="s">
        <v>60</v>
      </c>
      <c r="E630" t="s">
        <v>60</v>
      </c>
      <c r="F630" t="s">
        <v>60</v>
      </c>
      <c r="G630" t="s">
        <v>31</v>
      </c>
      <c r="H630" t="s">
        <v>60</v>
      </c>
      <c r="I630" t="s">
        <v>60</v>
      </c>
      <c r="J630" t="s">
        <v>60</v>
      </c>
      <c r="K630" t="s">
        <v>190</v>
      </c>
      <c r="L630" s="10">
        <v>44764</v>
      </c>
      <c r="M630">
        <v>19</v>
      </c>
      <c r="N630">
        <v>21</v>
      </c>
      <c r="O630" t="s">
        <v>248</v>
      </c>
      <c r="P630">
        <v>18</v>
      </c>
      <c r="Q630">
        <v>16</v>
      </c>
      <c r="R630">
        <v>1</v>
      </c>
      <c r="S630">
        <v>0</v>
      </c>
      <c r="T630">
        <v>0</v>
      </c>
      <c r="U630">
        <v>0</v>
      </c>
      <c r="V630">
        <v>0</v>
      </c>
      <c r="W630">
        <v>5208.4234999999999</v>
      </c>
      <c r="X630">
        <v>5165.1899999999996</v>
      </c>
      <c r="Y630">
        <v>5038.1781000000001</v>
      </c>
      <c r="Z630">
        <v>4981.0672999999997</v>
      </c>
      <c r="AA630">
        <v>4853.4126999999999</v>
      </c>
      <c r="AB630">
        <v>4853.1785</v>
      </c>
      <c r="AC630">
        <v>5016.6761999999999</v>
      </c>
      <c r="AD630">
        <v>5075.5718999999999</v>
      </c>
      <c r="AE630">
        <v>5258.0262000000002</v>
      </c>
      <c r="AF630">
        <v>5270.4888000000001</v>
      </c>
      <c r="AG630">
        <v>5384.6331</v>
      </c>
      <c r="AH630">
        <v>5461.1458000000002</v>
      </c>
      <c r="AI630">
        <v>5122.5264999999999</v>
      </c>
      <c r="AJ630">
        <v>5129.2349999999997</v>
      </c>
      <c r="AK630">
        <v>5180.2534999999998</v>
      </c>
      <c r="AL630">
        <v>5243.0838000000003</v>
      </c>
      <c r="AM630">
        <v>5292.375</v>
      </c>
      <c r="AN630">
        <v>5200.3834999999999</v>
      </c>
      <c r="AO630">
        <v>3656.0895999999998</v>
      </c>
      <c r="AP630">
        <v>2232.6691999999998</v>
      </c>
      <c r="AQ630">
        <v>2649.855</v>
      </c>
      <c r="AR630">
        <v>3907.1873000000001</v>
      </c>
      <c r="AS630">
        <v>4945.4065000000001</v>
      </c>
      <c r="AT630">
        <v>4731.0911999999998</v>
      </c>
      <c r="AU630">
        <v>75.143162000000004</v>
      </c>
      <c r="AV630">
        <v>73.572649999999996</v>
      </c>
      <c r="AW630">
        <v>72.408119999999997</v>
      </c>
      <c r="AX630">
        <v>70.081197000000003</v>
      </c>
      <c r="AY630">
        <v>67.602564000000001</v>
      </c>
      <c r="AZ630">
        <v>66.200855000000004</v>
      </c>
      <c r="BA630">
        <v>66.213674999999995</v>
      </c>
      <c r="BB630">
        <v>69.474359000000007</v>
      </c>
      <c r="BC630">
        <v>74.591880000000003</v>
      </c>
      <c r="BD630">
        <v>78.401708999999997</v>
      </c>
      <c r="BE630">
        <v>81.002137000000005</v>
      </c>
      <c r="BF630">
        <v>85.014956999999995</v>
      </c>
      <c r="BG630">
        <v>86.754273999999995</v>
      </c>
      <c r="BH630">
        <v>88.989316000000002</v>
      </c>
      <c r="BI630">
        <v>91.222222000000002</v>
      </c>
      <c r="BJ630">
        <v>91.950855000000004</v>
      </c>
      <c r="BK630">
        <v>92.457265000000007</v>
      </c>
      <c r="BL630">
        <v>91.245726000000005</v>
      </c>
      <c r="BM630">
        <v>90.427350000000004</v>
      </c>
      <c r="BN630">
        <v>88.215812</v>
      </c>
      <c r="BO630">
        <v>84.726495999999997</v>
      </c>
      <c r="BP630">
        <v>81.115385000000003</v>
      </c>
      <c r="BQ630">
        <v>78.709401999999997</v>
      </c>
      <c r="BR630">
        <v>75.574786000000003</v>
      </c>
      <c r="BS630">
        <v>-42.860579999999999</v>
      </c>
      <c r="BT630">
        <v>-77.67474</v>
      </c>
      <c r="BU630">
        <v>-87.839150000000004</v>
      </c>
      <c r="BV630">
        <v>-122.70910000000001</v>
      </c>
      <c r="BW630">
        <v>0.47987940000000001</v>
      </c>
      <c r="BX630">
        <v>48.075740000000003</v>
      </c>
      <c r="BY630">
        <v>19.58203</v>
      </c>
      <c r="BZ630">
        <v>50.387189999999997</v>
      </c>
      <c r="CA630">
        <v>-83.995940000000004</v>
      </c>
      <c r="CB630">
        <v>-40.357349999999997</v>
      </c>
      <c r="CC630">
        <v>-57.945979999999999</v>
      </c>
      <c r="CD630">
        <v>-153.9984</v>
      </c>
      <c r="CE630">
        <v>211.37110000000001</v>
      </c>
      <c r="CF630">
        <v>196.69880000000001</v>
      </c>
      <c r="CG630">
        <v>130.70500000000001</v>
      </c>
      <c r="CH630">
        <v>31.842510000000001</v>
      </c>
      <c r="CI630">
        <v>-166.0104</v>
      </c>
      <c r="CJ630">
        <v>-131.261</v>
      </c>
      <c r="CK630">
        <v>1395.087</v>
      </c>
      <c r="CL630">
        <v>2858.7550000000001</v>
      </c>
      <c r="CM630">
        <v>2445.6260000000002</v>
      </c>
      <c r="CN630">
        <v>1232.1869999999999</v>
      </c>
      <c r="CO630">
        <v>236.69450000000001</v>
      </c>
      <c r="CP630">
        <v>343.50200000000001</v>
      </c>
      <c r="CQ630">
        <v>2174.9470000000001</v>
      </c>
      <c r="CR630">
        <v>2116.136</v>
      </c>
      <c r="CS630">
        <v>2112.8029999999999</v>
      </c>
      <c r="CT630">
        <v>1255.4739999999999</v>
      </c>
      <c r="CU630">
        <v>1044.212</v>
      </c>
      <c r="CV630">
        <v>879.23149999999998</v>
      </c>
      <c r="CW630">
        <v>362.11989999999997</v>
      </c>
      <c r="CX630">
        <v>521.55290000000002</v>
      </c>
      <c r="CY630">
        <v>581.05640000000005</v>
      </c>
      <c r="CZ630">
        <v>973.38430000000005</v>
      </c>
      <c r="DA630">
        <v>1811.6210000000001</v>
      </c>
      <c r="DB630">
        <v>3040.2530000000002</v>
      </c>
      <c r="DC630">
        <v>3103.5990000000002</v>
      </c>
      <c r="DD630">
        <v>3239.7240000000002</v>
      </c>
      <c r="DE630">
        <v>3948.55</v>
      </c>
      <c r="DF630">
        <v>5664.625</v>
      </c>
      <c r="DG630">
        <v>6235.6989999999996</v>
      </c>
      <c r="DH630">
        <v>7768.6260000000002</v>
      </c>
      <c r="DI630">
        <v>11282.04</v>
      </c>
      <c r="DJ630">
        <v>8135.25</v>
      </c>
      <c r="DK630">
        <v>11756.66</v>
      </c>
      <c r="DL630">
        <v>8275.4590000000007</v>
      </c>
      <c r="DM630">
        <v>7465.527</v>
      </c>
      <c r="DN630">
        <v>7530.6180000000004</v>
      </c>
      <c r="DO630">
        <v>19</v>
      </c>
      <c r="DP630">
        <v>21</v>
      </c>
      <c r="DQ630">
        <v>1.513846</v>
      </c>
    </row>
    <row r="631" spans="1:122" x14ac:dyDescent="0.3">
      <c r="A631" t="str">
        <f t="shared" si="9"/>
        <v>sublap_id-SLAP_PGKN_All CBP_44764</v>
      </c>
      <c r="B631" t="s">
        <v>61</v>
      </c>
      <c r="C631" t="s">
        <v>260</v>
      </c>
      <c r="D631" t="s">
        <v>60</v>
      </c>
      <c r="E631" t="s">
        <v>261</v>
      </c>
      <c r="F631" t="s">
        <v>60</v>
      </c>
      <c r="G631" t="s">
        <v>60</v>
      </c>
      <c r="H631" t="s">
        <v>60</v>
      </c>
      <c r="I631" t="s">
        <v>60</v>
      </c>
      <c r="J631" t="s">
        <v>60</v>
      </c>
      <c r="K631" t="s">
        <v>190</v>
      </c>
      <c r="L631" s="10">
        <v>44764</v>
      </c>
      <c r="M631">
        <v>20</v>
      </c>
      <c r="N631">
        <v>21</v>
      </c>
      <c r="O631" t="s">
        <v>248</v>
      </c>
      <c r="P631">
        <v>15</v>
      </c>
      <c r="Q631">
        <v>15</v>
      </c>
      <c r="R631">
        <v>1</v>
      </c>
      <c r="S631">
        <v>0</v>
      </c>
      <c r="T631">
        <v>0</v>
      </c>
      <c r="U631">
        <v>0</v>
      </c>
      <c r="V631">
        <v>0</v>
      </c>
      <c r="W631">
        <v>1699.25</v>
      </c>
      <c r="X631">
        <v>1718.35</v>
      </c>
      <c r="Y631">
        <v>1574.71</v>
      </c>
      <c r="Z631">
        <v>1480.75</v>
      </c>
      <c r="AA631">
        <v>1486.67</v>
      </c>
      <c r="AB631">
        <v>1142.0899999999999</v>
      </c>
      <c r="AC631">
        <v>1083.27</v>
      </c>
      <c r="AD631">
        <v>1113.5999999999999</v>
      </c>
      <c r="AE631">
        <v>1345.07</v>
      </c>
      <c r="AF631">
        <v>1869.61</v>
      </c>
      <c r="AG631">
        <v>1882.89</v>
      </c>
      <c r="AH631">
        <v>1729.56</v>
      </c>
      <c r="AI631">
        <v>1484.85</v>
      </c>
      <c r="AJ631">
        <v>1481.57</v>
      </c>
      <c r="AK631">
        <v>1477.15</v>
      </c>
      <c r="AL631">
        <v>1410.93</v>
      </c>
      <c r="AM631">
        <v>1153.0899999999999</v>
      </c>
      <c r="AN631">
        <v>1154.82</v>
      </c>
      <c r="AO631">
        <v>1069.67</v>
      </c>
      <c r="AP631">
        <v>920.71</v>
      </c>
      <c r="AQ631">
        <v>943.91</v>
      </c>
      <c r="AR631">
        <v>1121.99</v>
      </c>
      <c r="AS631">
        <v>1203.74</v>
      </c>
      <c r="AT631">
        <v>1207.5899999999999</v>
      </c>
      <c r="AU631">
        <v>86.5</v>
      </c>
      <c r="AV631">
        <v>84.5</v>
      </c>
      <c r="AW631">
        <v>83.5</v>
      </c>
      <c r="AX631">
        <v>80</v>
      </c>
      <c r="AY631">
        <v>76.5</v>
      </c>
      <c r="AZ631">
        <v>74.5</v>
      </c>
      <c r="BA631">
        <v>74.5</v>
      </c>
      <c r="BB631">
        <v>78.5</v>
      </c>
      <c r="BC631">
        <v>84.5</v>
      </c>
      <c r="BD631">
        <v>88</v>
      </c>
      <c r="BE631">
        <v>90</v>
      </c>
      <c r="BF631">
        <v>93.5</v>
      </c>
      <c r="BG631">
        <v>95.5</v>
      </c>
      <c r="BH631">
        <v>97</v>
      </c>
      <c r="BI631">
        <v>98.5</v>
      </c>
      <c r="BJ631">
        <v>99.5</v>
      </c>
      <c r="BK631">
        <v>101</v>
      </c>
      <c r="BL631">
        <v>101</v>
      </c>
      <c r="BM631">
        <v>101</v>
      </c>
      <c r="BN631">
        <v>99.5</v>
      </c>
      <c r="BO631">
        <v>97</v>
      </c>
      <c r="BP631">
        <v>93</v>
      </c>
      <c r="BQ631">
        <v>90</v>
      </c>
      <c r="BR631">
        <v>86.5</v>
      </c>
      <c r="BS631">
        <v>11.07086</v>
      </c>
      <c r="BT631">
        <v>-79.10915</v>
      </c>
      <c r="BU631">
        <v>-97.572689999999994</v>
      </c>
      <c r="BV631">
        <v>-86.302040000000005</v>
      </c>
      <c r="BW631">
        <v>-107.5081</v>
      </c>
      <c r="BX631">
        <v>226.20400000000001</v>
      </c>
      <c r="BY631">
        <v>266.83929999999998</v>
      </c>
      <c r="BZ631">
        <v>209.6318</v>
      </c>
      <c r="CA631">
        <v>-47.226909999999997</v>
      </c>
      <c r="CB631">
        <v>-547.2627</v>
      </c>
      <c r="CC631">
        <v>-466.51749999999998</v>
      </c>
      <c r="CD631">
        <v>-221.10230000000001</v>
      </c>
      <c r="CE631">
        <v>74.498249999999999</v>
      </c>
      <c r="CF631">
        <v>57.885440000000003</v>
      </c>
      <c r="CG631">
        <v>25.236139999999999</v>
      </c>
      <c r="CH631">
        <v>66.03237</v>
      </c>
      <c r="CI631">
        <v>297.14679999999998</v>
      </c>
      <c r="CJ631">
        <v>297.07740000000001</v>
      </c>
      <c r="CK631">
        <v>391.94839999999999</v>
      </c>
      <c r="CL631">
        <v>570.87480000000005</v>
      </c>
      <c r="CM631">
        <v>633.72900000000004</v>
      </c>
      <c r="CN631">
        <v>517.43970000000002</v>
      </c>
      <c r="CO631">
        <v>508.05520000000001</v>
      </c>
      <c r="CP631">
        <v>487.0215</v>
      </c>
      <c r="CQ631">
        <v>1389.7270000000001</v>
      </c>
      <c r="CR631">
        <v>1508.4349999999999</v>
      </c>
      <c r="CS631">
        <v>1788.8230000000001</v>
      </c>
      <c r="CT631">
        <v>1719.0440000000001</v>
      </c>
      <c r="CU631">
        <v>1301.1559999999999</v>
      </c>
      <c r="CV631">
        <v>1087.4770000000001</v>
      </c>
      <c r="CW631">
        <v>804.91290000000004</v>
      </c>
      <c r="CX631">
        <v>529.82219999999995</v>
      </c>
      <c r="CY631">
        <v>1585.221</v>
      </c>
      <c r="CZ631">
        <v>2077.1559999999999</v>
      </c>
      <c r="DA631">
        <v>2121.33</v>
      </c>
      <c r="DB631">
        <v>1637.761</v>
      </c>
      <c r="DC631">
        <v>1838.991</v>
      </c>
      <c r="DD631">
        <v>1987.3430000000001</v>
      </c>
      <c r="DE631">
        <v>1818.8879999999999</v>
      </c>
      <c r="DF631">
        <v>1702.6079999999999</v>
      </c>
      <c r="DG631">
        <v>1608.2</v>
      </c>
      <c r="DH631">
        <v>1838.4770000000001</v>
      </c>
      <c r="DI631">
        <v>1859.3689999999999</v>
      </c>
      <c r="DJ631">
        <v>1686.4059999999999</v>
      </c>
      <c r="DK631">
        <v>2576.7449999999999</v>
      </c>
      <c r="DL631">
        <v>2163.3919999999998</v>
      </c>
      <c r="DM631">
        <v>1641.252</v>
      </c>
      <c r="DN631">
        <v>2148.2359999999999</v>
      </c>
      <c r="DO631">
        <v>20</v>
      </c>
      <c r="DP631">
        <v>21</v>
      </c>
      <c r="DQ631">
        <v>0.95</v>
      </c>
    </row>
    <row r="632" spans="1:122" x14ac:dyDescent="0.3">
      <c r="A632" t="str">
        <f t="shared" si="9"/>
        <v>Size_Grp-Below 20 kW_All CBP_44764</v>
      </c>
      <c r="B632" t="s">
        <v>61</v>
      </c>
      <c r="C632" t="s">
        <v>246</v>
      </c>
      <c r="D632" t="s">
        <v>60</v>
      </c>
      <c r="E632" t="s">
        <v>60</v>
      </c>
      <c r="F632" t="s">
        <v>60</v>
      </c>
      <c r="G632" t="s">
        <v>60</v>
      </c>
      <c r="H632" t="s">
        <v>60</v>
      </c>
      <c r="I632" t="s">
        <v>60</v>
      </c>
      <c r="J632" t="s">
        <v>247</v>
      </c>
      <c r="K632" t="s">
        <v>190</v>
      </c>
      <c r="L632" s="10">
        <v>44764</v>
      </c>
      <c r="M632">
        <v>20</v>
      </c>
      <c r="N632">
        <v>21</v>
      </c>
      <c r="O632" t="s">
        <v>248</v>
      </c>
      <c r="P632">
        <v>11</v>
      </c>
      <c r="Q632">
        <v>11</v>
      </c>
      <c r="R632">
        <v>1</v>
      </c>
      <c r="S632">
        <v>0</v>
      </c>
      <c r="T632">
        <v>1</v>
      </c>
      <c r="U632">
        <v>0</v>
      </c>
      <c r="V632">
        <v>1</v>
      </c>
      <c r="AU632">
        <v>70.045455000000004</v>
      </c>
      <c r="AV632">
        <v>69.090908999999996</v>
      </c>
      <c r="AW632">
        <v>68.220778999999993</v>
      </c>
      <c r="AX632">
        <v>66.681818000000007</v>
      </c>
      <c r="AY632">
        <v>65.077922000000001</v>
      </c>
      <c r="AZ632">
        <v>64.103896000000006</v>
      </c>
      <c r="BA632">
        <v>63.909090999999997</v>
      </c>
      <c r="BB632">
        <v>66.629869999999997</v>
      </c>
      <c r="BC632">
        <v>70.519480999999999</v>
      </c>
      <c r="BD632">
        <v>73.649350999999996</v>
      </c>
      <c r="BE632">
        <v>76.844155999999998</v>
      </c>
      <c r="BF632">
        <v>80.318181999999993</v>
      </c>
      <c r="BG632">
        <v>83.097403</v>
      </c>
      <c r="BH632">
        <v>85.487013000000005</v>
      </c>
      <c r="BI632">
        <v>86.896103999999994</v>
      </c>
      <c r="BJ632">
        <v>88.071428999999995</v>
      </c>
      <c r="BK632">
        <v>88.396103999999994</v>
      </c>
      <c r="BL632">
        <v>86.629869999999997</v>
      </c>
      <c r="BM632">
        <v>84.629869999999997</v>
      </c>
      <c r="BN632">
        <v>82.331169000000003</v>
      </c>
      <c r="BO632">
        <v>78.655844000000002</v>
      </c>
      <c r="BP632">
        <v>74.980519000000001</v>
      </c>
      <c r="BQ632">
        <v>72.701299000000006</v>
      </c>
      <c r="BR632">
        <v>70.422077999999999</v>
      </c>
      <c r="DO632">
        <v>20</v>
      </c>
      <c r="DP632">
        <v>21</v>
      </c>
    </row>
    <row r="633" spans="1:122" x14ac:dyDescent="0.3">
      <c r="A633" t="str">
        <f t="shared" si="9"/>
        <v>Aggregator-Voltus, Inc._All CBP_44764</v>
      </c>
      <c r="B633" t="s">
        <v>61</v>
      </c>
      <c r="C633" t="s">
        <v>211</v>
      </c>
      <c r="D633" t="s">
        <v>60</v>
      </c>
      <c r="E633" t="s">
        <v>60</v>
      </c>
      <c r="F633" t="s">
        <v>191</v>
      </c>
      <c r="G633" t="s">
        <v>60</v>
      </c>
      <c r="H633" t="s">
        <v>60</v>
      </c>
      <c r="I633" t="s">
        <v>60</v>
      </c>
      <c r="J633" t="s">
        <v>60</v>
      </c>
      <c r="K633" t="s">
        <v>190</v>
      </c>
      <c r="L633" s="10">
        <v>44764</v>
      </c>
      <c r="M633">
        <v>19</v>
      </c>
      <c r="N633">
        <v>21</v>
      </c>
      <c r="O633" t="s">
        <v>248</v>
      </c>
      <c r="P633">
        <v>104</v>
      </c>
      <c r="Q633">
        <v>101</v>
      </c>
      <c r="R633">
        <v>1</v>
      </c>
      <c r="S633">
        <v>0</v>
      </c>
      <c r="T633">
        <v>0</v>
      </c>
      <c r="U633">
        <v>0</v>
      </c>
      <c r="V633">
        <v>0</v>
      </c>
      <c r="W633">
        <v>27267.069</v>
      </c>
      <c r="X633">
        <v>26774.118999999999</v>
      </c>
      <c r="Y633">
        <v>26286.839</v>
      </c>
      <c r="Z633">
        <v>26767.300999999999</v>
      </c>
      <c r="AA633">
        <v>27075.396000000001</v>
      </c>
      <c r="AB633">
        <v>27301.558000000001</v>
      </c>
      <c r="AC633">
        <v>28254.231</v>
      </c>
      <c r="AD633">
        <v>29230.398000000001</v>
      </c>
      <c r="AE633">
        <v>29366.771000000001</v>
      </c>
      <c r="AF633">
        <v>29336.833999999999</v>
      </c>
      <c r="AG633">
        <v>31418.358</v>
      </c>
      <c r="AH633">
        <v>31899.986000000001</v>
      </c>
      <c r="AI633">
        <v>31585.95</v>
      </c>
      <c r="AJ633">
        <v>31804.991000000002</v>
      </c>
      <c r="AK633">
        <v>31661.88</v>
      </c>
      <c r="AL633">
        <v>32548.858</v>
      </c>
      <c r="AM633">
        <v>32341.14</v>
      </c>
      <c r="AN633">
        <v>30701.201000000001</v>
      </c>
      <c r="AO633">
        <v>26337.194</v>
      </c>
      <c r="AP633">
        <v>20552.755000000001</v>
      </c>
      <c r="AQ633">
        <v>21732.702000000001</v>
      </c>
      <c r="AR633">
        <v>25874.667000000001</v>
      </c>
      <c r="AS633">
        <v>26385.142</v>
      </c>
      <c r="AT633">
        <v>25172.355</v>
      </c>
      <c r="AU633">
        <v>71.796808999999996</v>
      </c>
      <c r="AV633">
        <v>70.514686999999995</v>
      </c>
      <c r="AW633">
        <v>69.288250000000005</v>
      </c>
      <c r="AX633">
        <v>67.722316000000006</v>
      </c>
      <c r="AY633">
        <v>66.522137000000001</v>
      </c>
      <c r="AZ633">
        <v>65.672707000000003</v>
      </c>
      <c r="BA633">
        <v>65.224905000000007</v>
      </c>
      <c r="BB633">
        <v>67.767433999999994</v>
      </c>
      <c r="BC633">
        <v>71.895815999999996</v>
      </c>
      <c r="BD633">
        <v>75.593406999999999</v>
      </c>
      <c r="BE633">
        <v>78.883559000000005</v>
      </c>
      <c r="BF633">
        <v>82.266959</v>
      </c>
      <c r="BG633">
        <v>84.982196000000002</v>
      </c>
      <c r="BH633">
        <v>87.199703999999997</v>
      </c>
      <c r="BI633">
        <v>88.809911</v>
      </c>
      <c r="BJ633">
        <v>90.084688999999997</v>
      </c>
      <c r="BK633">
        <v>90.086590999999999</v>
      </c>
      <c r="BL633">
        <v>88.731350000000006</v>
      </c>
      <c r="BM633">
        <v>86.879965999999996</v>
      </c>
      <c r="BN633">
        <v>84.217561000000003</v>
      </c>
      <c r="BO633">
        <v>80.631393000000003</v>
      </c>
      <c r="BP633">
        <v>77.249313000000001</v>
      </c>
      <c r="BQ633">
        <v>74.857618000000002</v>
      </c>
      <c r="BR633">
        <v>72.162616</v>
      </c>
      <c r="BS633">
        <v>-583.39599999999996</v>
      </c>
      <c r="BT633">
        <v>-314.67950000000002</v>
      </c>
      <c r="BU633">
        <v>-83.743080000000006</v>
      </c>
      <c r="BV633">
        <v>-738.61789999999996</v>
      </c>
      <c r="BW633">
        <v>-397.14449999999999</v>
      </c>
      <c r="BX633">
        <v>261.72770000000003</v>
      </c>
      <c r="BY633">
        <v>268.3186</v>
      </c>
      <c r="BZ633">
        <v>-355.36860000000001</v>
      </c>
      <c r="CA633">
        <v>-148.9512</v>
      </c>
      <c r="CB633">
        <v>574.52650000000006</v>
      </c>
      <c r="CC633">
        <v>-869.18560000000002</v>
      </c>
      <c r="CD633">
        <v>-516.5607</v>
      </c>
      <c r="CE633">
        <v>464.88560000000001</v>
      </c>
      <c r="CF633">
        <v>872.05889999999999</v>
      </c>
      <c r="CG633">
        <v>856.4701</v>
      </c>
      <c r="CH633">
        <v>-250.22669999999999</v>
      </c>
      <c r="CI633">
        <v>-441.92630000000003</v>
      </c>
      <c r="CJ633">
        <v>289.9547</v>
      </c>
      <c r="CK633">
        <v>3769.6379999999999</v>
      </c>
      <c r="CL633">
        <v>8962.9699999999993</v>
      </c>
      <c r="CM633">
        <v>7305.9669999999996</v>
      </c>
      <c r="CN633">
        <v>2658.6529999999998</v>
      </c>
      <c r="CO633">
        <v>1047.422</v>
      </c>
      <c r="CP633">
        <v>1167.413</v>
      </c>
      <c r="CQ633">
        <v>49008.08</v>
      </c>
      <c r="CR633">
        <v>39335.67</v>
      </c>
      <c r="CS633">
        <v>38282.639999999999</v>
      </c>
      <c r="CT633">
        <v>48299.01</v>
      </c>
      <c r="CU633">
        <v>46123.05</v>
      </c>
      <c r="CV633">
        <v>24933.95</v>
      </c>
      <c r="CW633">
        <v>23852.639999999999</v>
      </c>
      <c r="CX633">
        <v>19186.900000000001</v>
      </c>
      <c r="CY633">
        <v>55437.7</v>
      </c>
      <c r="CZ633">
        <v>59564.160000000003</v>
      </c>
      <c r="DA633">
        <v>78171.59</v>
      </c>
      <c r="DB633">
        <v>82341.06</v>
      </c>
      <c r="DC633">
        <v>80748.53</v>
      </c>
      <c r="DD633">
        <v>100480.9</v>
      </c>
      <c r="DE633">
        <v>89480.59</v>
      </c>
      <c r="DF633">
        <v>100667.5</v>
      </c>
      <c r="DG633">
        <v>94207.58</v>
      </c>
      <c r="DH633">
        <v>89302.17</v>
      </c>
      <c r="DI633">
        <v>87007.88</v>
      </c>
      <c r="DJ633">
        <v>85448.55</v>
      </c>
      <c r="DK633">
        <v>94889.55</v>
      </c>
      <c r="DL633">
        <v>111850.6</v>
      </c>
      <c r="DM633">
        <v>85498.240000000005</v>
      </c>
      <c r="DN633">
        <v>94511.66</v>
      </c>
      <c r="DO633">
        <v>19</v>
      </c>
      <c r="DP633">
        <v>21</v>
      </c>
      <c r="DQ633">
        <v>2.8489010000000001</v>
      </c>
    </row>
    <row r="634" spans="1:122" x14ac:dyDescent="0.3">
      <c r="A634" t="str">
        <f t="shared" si="9"/>
        <v>LCA-Northern Coast_Elect DA 1-4 (1PM-9PM)_44764_20-21</v>
      </c>
      <c r="B634" t="s">
        <v>61</v>
      </c>
      <c r="C634" t="s">
        <v>212</v>
      </c>
      <c r="D634" t="s">
        <v>103</v>
      </c>
      <c r="E634" t="s">
        <v>60</v>
      </c>
      <c r="F634" t="s">
        <v>60</v>
      </c>
      <c r="G634" t="s">
        <v>60</v>
      </c>
      <c r="H634" t="s">
        <v>60</v>
      </c>
      <c r="I634" t="s">
        <v>60</v>
      </c>
      <c r="J634" t="s">
        <v>60</v>
      </c>
      <c r="K634" t="s">
        <v>195</v>
      </c>
      <c r="L634" s="10">
        <v>44764</v>
      </c>
      <c r="M634">
        <v>20</v>
      </c>
      <c r="N634">
        <v>21</v>
      </c>
      <c r="O634" t="s">
        <v>248</v>
      </c>
      <c r="P634">
        <v>2</v>
      </c>
      <c r="Q634">
        <v>2</v>
      </c>
      <c r="R634">
        <v>0</v>
      </c>
      <c r="S634">
        <v>0</v>
      </c>
      <c r="T634">
        <v>1</v>
      </c>
      <c r="U634">
        <v>1</v>
      </c>
      <c r="V634">
        <v>1</v>
      </c>
      <c r="AU634">
        <v>58.5</v>
      </c>
      <c r="AV634">
        <v>56.5</v>
      </c>
      <c r="AW634">
        <v>54.5</v>
      </c>
      <c r="AX634">
        <v>53.5</v>
      </c>
      <c r="AY634">
        <v>52</v>
      </c>
      <c r="AZ634">
        <v>51</v>
      </c>
      <c r="BA634">
        <v>51.5</v>
      </c>
      <c r="BB634">
        <v>55</v>
      </c>
      <c r="BC634">
        <v>61</v>
      </c>
      <c r="BD634">
        <v>67</v>
      </c>
      <c r="BE634">
        <v>71.5</v>
      </c>
      <c r="BF634">
        <v>78</v>
      </c>
      <c r="BG634">
        <v>78.5</v>
      </c>
      <c r="BH634">
        <v>82.5</v>
      </c>
      <c r="BI634">
        <v>88</v>
      </c>
      <c r="BJ634">
        <v>88</v>
      </c>
      <c r="BK634">
        <v>87</v>
      </c>
      <c r="BL634">
        <v>83</v>
      </c>
      <c r="BM634">
        <v>81</v>
      </c>
      <c r="BN634">
        <v>76.5</v>
      </c>
      <c r="BO634">
        <v>69.5</v>
      </c>
      <c r="BP634">
        <v>65.5</v>
      </c>
      <c r="BQ634">
        <v>63.5</v>
      </c>
      <c r="BR634">
        <v>59.5</v>
      </c>
      <c r="DO634">
        <v>20</v>
      </c>
      <c r="DP634">
        <v>21</v>
      </c>
    </row>
    <row r="635" spans="1:122" x14ac:dyDescent="0.3">
      <c r="A635" t="str">
        <f t="shared" si="9"/>
        <v>Industry_Type-2. Manufacturing_Elect DA 1-4 (1PM-9PM)_44764_20-21</v>
      </c>
      <c r="B635" t="s">
        <v>61</v>
      </c>
      <c r="C635" t="s">
        <v>209</v>
      </c>
      <c r="D635" t="s">
        <v>60</v>
      </c>
      <c r="E635" t="s">
        <v>60</v>
      </c>
      <c r="F635" t="s">
        <v>60</v>
      </c>
      <c r="G635" t="s">
        <v>38</v>
      </c>
      <c r="H635" t="s">
        <v>60</v>
      </c>
      <c r="I635" t="s">
        <v>60</v>
      </c>
      <c r="J635" t="s">
        <v>60</v>
      </c>
      <c r="K635" t="s">
        <v>195</v>
      </c>
      <c r="L635" s="10">
        <v>44764</v>
      </c>
      <c r="M635">
        <v>20</v>
      </c>
      <c r="N635">
        <v>21</v>
      </c>
      <c r="O635" t="s">
        <v>248</v>
      </c>
      <c r="P635">
        <v>3</v>
      </c>
      <c r="Q635">
        <v>3</v>
      </c>
      <c r="R635">
        <v>0</v>
      </c>
      <c r="S635">
        <v>0</v>
      </c>
      <c r="T635">
        <v>1</v>
      </c>
      <c r="U635">
        <v>1</v>
      </c>
      <c r="V635">
        <v>1</v>
      </c>
      <c r="AU635">
        <v>67.833332999999996</v>
      </c>
      <c r="AV635">
        <v>65.833332999999996</v>
      </c>
      <c r="AW635">
        <v>64.166667000000004</v>
      </c>
      <c r="AX635">
        <v>62.333333000000003</v>
      </c>
      <c r="AY635">
        <v>60.166666999999997</v>
      </c>
      <c r="AZ635">
        <v>58.833333000000003</v>
      </c>
      <c r="BA635">
        <v>59.166666999999997</v>
      </c>
      <c r="BB635">
        <v>62.833333000000003</v>
      </c>
      <c r="BC635">
        <v>68.833332999999996</v>
      </c>
      <c r="BD635">
        <v>74</v>
      </c>
      <c r="BE635">
        <v>77.666667000000004</v>
      </c>
      <c r="BF635">
        <v>83.166667000000004</v>
      </c>
      <c r="BG635">
        <v>84.166667000000004</v>
      </c>
      <c r="BH635">
        <v>87.333332999999996</v>
      </c>
      <c r="BI635">
        <v>91.5</v>
      </c>
      <c r="BJ635">
        <v>91.833332999999996</v>
      </c>
      <c r="BK635">
        <v>91.666667000000004</v>
      </c>
      <c r="BL635">
        <v>89</v>
      </c>
      <c r="BM635">
        <v>87.666667000000004</v>
      </c>
      <c r="BN635">
        <v>84.166667000000004</v>
      </c>
      <c r="BO635">
        <v>78.666667000000004</v>
      </c>
      <c r="BP635">
        <v>74.666667000000004</v>
      </c>
      <c r="BQ635">
        <v>72.333332999999996</v>
      </c>
      <c r="BR635">
        <v>68.5</v>
      </c>
      <c r="DO635">
        <v>20</v>
      </c>
      <c r="DP635">
        <v>21</v>
      </c>
    </row>
    <row r="636" spans="1:122" x14ac:dyDescent="0.3">
      <c r="A636" t="str">
        <f t="shared" si="9"/>
        <v>sublap_id-SLAP_PGNB_Elect DA 1-4 (1PM-9PM)_44764_20-21</v>
      </c>
      <c r="B636" t="s">
        <v>61</v>
      </c>
      <c r="C636" t="s">
        <v>276</v>
      </c>
      <c r="D636" t="s">
        <v>60</v>
      </c>
      <c r="E636" t="s">
        <v>277</v>
      </c>
      <c r="F636" t="s">
        <v>60</v>
      </c>
      <c r="G636" t="s">
        <v>60</v>
      </c>
      <c r="H636" t="s">
        <v>60</v>
      </c>
      <c r="I636" t="s">
        <v>60</v>
      </c>
      <c r="J636" t="s">
        <v>60</v>
      </c>
      <c r="K636" t="s">
        <v>195</v>
      </c>
      <c r="L636" s="10">
        <v>44764</v>
      </c>
      <c r="M636">
        <v>20</v>
      </c>
      <c r="N636">
        <v>21</v>
      </c>
      <c r="O636" t="s">
        <v>248</v>
      </c>
      <c r="P636">
        <v>2</v>
      </c>
      <c r="Q636">
        <v>2</v>
      </c>
      <c r="R636">
        <v>0</v>
      </c>
      <c r="S636">
        <v>0</v>
      </c>
      <c r="T636">
        <v>1</v>
      </c>
      <c r="U636">
        <v>1</v>
      </c>
      <c r="V636">
        <v>1</v>
      </c>
      <c r="AU636">
        <v>58.5</v>
      </c>
      <c r="AV636">
        <v>56.5</v>
      </c>
      <c r="AW636">
        <v>54.5</v>
      </c>
      <c r="AX636">
        <v>53.5</v>
      </c>
      <c r="AY636">
        <v>52</v>
      </c>
      <c r="AZ636">
        <v>51</v>
      </c>
      <c r="BA636">
        <v>51.5</v>
      </c>
      <c r="BB636">
        <v>55</v>
      </c>
      <c r="BC636">
        <v>61</v>
      </c>
      <c r="BD636">
        <v>67</v>
      </c>
      <c r="BE636">
        <v>71.5</v>
      </c>
      <c r="BF636">
        <v>78</v>
      </c>
      <c r="BG636">
        <v>78.5</v>
      </c>
      <c r="BH636">
        <v>82.5</v>
      </c>
      <c r="BI636">
        <v>88</v>
      </c>
      <c r="BJ636">
        <v>88</v>
      </c>
      <c r="BK636">
        <v>87</v>
      </c>
      <c r="BL636">
        <v>83</v>
      </c>
      <c r="BM636">
        <v>81</v>
      </c>
      <c r="BN636">
        <v>76.5</v>
      </c>
      <c r="BO636">
        <v>69.5</v>
      </c>
      <c r="BP636">
        <v>65.5</v>
      </c>
      <c r="BQ636">
        <v>63.5</v>
      </c>
      <c r="BR636">
        <v>59.5</v>
      </c>
      <c r="DO636">
        <v>20</v>
      </c>
      <c r="DP636">
        <v>21</v>
      </c>
    </row>
    <row r="637" spans="1:122" x14ac:dyDescent="0.3">
      <c r="A637" t="str">
        <f t="shared" si="9"/>
        <v>Industry_Type-1. Agriculture, Mining &amp; Construction_Elect DA 1-4 (1PM-9PM)_44764_20-21</v>
      </c>
      <c r="B637" t="s">
        <v>61</v>
      </c>
      <c r="C637" t="s">
        <v>203</v>
      </c>
      <c r="D637" t="s">
        <v>60</v>
      </c>
      <c r="E637" t="s">
        <v>60</v>
      </c>
      <c r="F637" t="s">
        <v>60</v>
      </c>
      <c r="G637" t="s">
        <v>30</v>
      </c>
      <c r="H637" t="s">
        <v>60</v>
      </c>
      <c r="I637" t="s">
        <v>60</v>
      </c>
      <c r="J637" t="s">
        <v>60</v>
      </c>
      <c r="K637" t="s">
        <v>195</v>
      </c>
      <c r="L637" s="10">
        <v>44764</v>
      </c>
      <c r="M637">
        <v>20</v>
      </c>
      <c r="N637">
        <v>21</v>
      </c>
      <c r="O637" t="s">
        <v>248</v>
      </c>
      <c r="P637">
        <v>8</v>
      </c>
      <c r="Q637">
        <v>8</v>
      </c>
      <c r="R637">
        <v>0</v>
      </c>
      <c r="S637">
        <v>0</v>
      </c>
      <c r="T637">
        <v>1</v>
      </c>
      <c r="U637">
        <v>1</v>
      </c>
      <c r="V637">
        <v>1</v>
      </c>
      <c r="AU637">
        <v>58.0625</v>
      </c>
      <c r="AV637">
        <v>57.8125</v>
      </c>
      <c r="AW637">
        <v>57.6875</v>
      </c>
      <c r="AX637">
        <v>57.25</v>
      </c>
      <c r="AY637">
        <v>56.8125</v>
      </c>
      <c r="AZ637">
        <v>55.6875</v>
      </c>
      <c r="BA637">
        <v>55.6875</v>
      </c>
      <c r="BB637">
        <v>56.625</v>
      </c>
      <c r="BC637">
        <v>59.5625</v>
      </c>
      <c r="BD637">
        <v>63.0625</v>
      </c>
      <c r="BE637">
        <v>65.0625</v>
      </c>
      <c r="BF637">
        <v>67.25</v>
      </c>
      <c r="BG637">
        <v>68.375</v>
      </c>
      <c r="BH637">
        <v>69.4375</v>
      </c>
      <c r="BI637">
        <v>69.625</v>
      </c>
      <c r="BJ637">
        <v>69.3125</v>
      </c>
      <c r="BK637">
        <v>69.5</v>
      </c>
      <c r="BL637">
        <v>68.1875</v>
      </c>
      <c r="BM637">
        <v>67.3125</v>
      </c>
      <c r="BN637">
        <v>65.375</v>
      </c>
      <c r="BO637">
        <v>63.3125</v>
      </c>
      <c r="BP637">
        <v>61.9375</v>
      </c>
      <c r="BQ637">
        <v>60.6875</v>
      </c>
      <c r="BR637">
        <v>59.8125</v>
      </c>
      <c r="DO637">
        <v>20</v>
      </c>
      <c r="DP637">
        <v>21</v>
      </c>
    </row>
    <row r="638" spans="1:122" x14ac:dyDescent="0.3">
      <c r="A638" t="str">
        <f t="shared" si="9"/>
        <v>Aggregator-Enel X_Elect DA 1-4 (1PM-9PM)_44764_20-21</v>
      </c>
      <c r="B638" t="s">
        <v>61</v>
      </c>
      <c r="C638" t="s">
        <v>250</v>
      </c>
      <c r="D638" t="s">
        <v>60</v>
      </c>
      <c r="E638" t="s">
        <v>60</v>
      </c>
      <c r="F638" t="s">
        <v>251</v>
      </c>
      <c r="G638" t="s">
        <v>60</v>
      </c>
      <c r="H638" t="s">
        <v>60</v>
      </c>
      <c r="I638" t="s">
        <v>60</v>
      </c>
      <c r="J638" t="s">
        <v>60</v>
      </c>
      <c r="K638" t="s">
        <v>195</v>
      </c>
      <c r="L638" s="10">
        <v>44764</v>
      </c>
      <c r="M638">
        <v>20</v>
      </c>
      <c r="N638">
        <v>21</v>
      </c>
      <c r="O638" t="s">
        <v>248</v>
      </c>
      <c r="P638">
        <v>12</v>
      </c>
      <c r="Q638">
        <v>12</v>
      </c>
      <c r="R638">
        <v>0</v>
      </c>
      <c r="S638">
        <v>0</v>
      </c>
      <c r="T638">
        <v>1</v>
      </c>
      <c r="U638">
        <v>1</v>
      </c>
      <c r="V638">
        <v>1</v>
      </c>
      <c r="AU638">
        <v>60.166666999999997</v>
      </c>
      <c r="AV638">
        <v>59.5</v>
      </c>
      <c r="AW638">
        <v>59</v>
      </c>
      <c r="AX638">
        <v>58.25</v>
      </c>
      <c r="AY638">
        <v>57.333333000000003</v>
      </c>
      <c r="AZ638">
        <v>56.166666999999997</v>
      </c>
      <c r="BA638">
        <v>56.25</v>
      </c>
      <c r="BB638">
        <v>57.791666999999997</v>
      </c>
      <c r="BC638">
        <v>61.291666999999997</v>
      </c>
      <c r="BD638">
        <v>65.125</v>
      </c>
      <c r="BE638">
        <v>67.541667000000004</v>
      </c>
      <c r="BF638">
        <v>70.583332999999996</v>
      </c>
      <c r="BG638">
        <v>71.583332999999996</v>
      </c>
      <c r="BH638">
        <v>73.291667000000004</v>
      </c>
      <c r="BI638">
        <v>74.458332999999996</v>
      </c>
      <c r="BJ638">
        <v>74.333332999999996</v>
      </c>
      <c r="BK638">
        <v>74.25</v>
      </c>
      <c r="BL638">
        <v>72.666667000000004</v>
      </c>
      <c r="BM638">
        <v>71.666667000000004</v>
      </c>
      <c r="BN638">
        <v>69.375</v>
      </c>
      <c r="BO638">
        <v>66.5</v>
      </c>
      <c r="BP638">
        <v>64.541667000000004</v>
      </c>
      <c r="BQ638">
        <v>63.083333000000003</v>
      </c>
      <c r="BR638">
        <v>61.5</v>
      </c>
      <c r="DO638">
        <v>20</v>
      </c>
      <c r="DP638">
        <v>21</v>
      </c>
    </row>
    <row r="639" spans="1:122" x14ac:dyDescent="0.3">
      <c r="A639" t="str">
        <f t="shared" si="9"/>
        <v>Industry_Type-5. Offices, Hotels, Finance, Services_Elect DA 1-4 (1PM-9PM)_44764_20-21</v>
      </c>
      <c r="B639" t="s">
        <v>61</v>
      </c>
      <c r="C639" t="s">
        <v>197</v>
      </c>
      <c r="D639" t="s">
        <v>60</v>
      </c>
      <c r="E639" t="s">
        <v>60</v>
      </c>
      <c r="F639" t="s">
        <v>60</v>
      </c>
      <c r="G639" t="s">
        <v>37</v>
      </c>
      <c r="H639" t="s">
        <v>60</v>
      </c>
      <c r="I639" t="s">
        <v>60</v>
      </c>
      <c r="J639" t="s">
        <v>60</v>
      </c>
      <c r="K639" t="s">
        <v>195</v>
      </c>
      <c r="L639" s="10">
        <v>44764</v>
      </c>
      <c r="M639">
        <v>20</v>
      </c>
      <c r="N639">
        <v>21</v>
      </c>
      <c r="O639" t="s">
        <v>248</v>
      </c>
      <c r="P639">
        <v>4</v>
      </c>
      <c r="Q639">
        <v>4</v>
      </c>
      <c r="R639">
        <v>0</v>
      </c>
      <c r="S639">
        <v>0</v>
      </c>
      <c r="T639">
        <v>1</v>
      </c>
      <c r="U639">
        <v>1</v>
      </c>
      <c r="V639">
        <v>1</v>
      </c>
      <c r="AU639">
        <v>58.5</v>
      </c>
      <c r="AV639">
        <v>58.625</v>
      </c>
      <c r="AW639">
        <v>58.125</v>
      </c>
      <c r="AX639">
        <v>56.125</v>
      </c>
      <c r="AY639">
        <v>56.25</v>
      </c>
      <c r="AZ639">
        <v>57.375</v>
      </c>
      <c r="BA639">
        <v>57.125</v>
      </c>
      <c r="BB639">
        <v>58.125</v>
      </c>
      <c r="BC639">
        <v>61</v>
      </c>
      <c r="BD639">
        <v>65</v>
      </c>
      <c r="BE639">
        <v>69.375</v>
      </c>
      <c r="BF639">
        <v>73.75</v>
      </c>
      <c r="BG639">
        <v>76.75</v>
      </c>
      <c r="BH639">
        <v>79.25</v>
      </c>
      <c r="BI639">
        <v>81.875</v>
      </c>
      <c r="BJ639">
        <v>83.625</v>
      </c>
      <c r="BK639">
        <v>82</v>
      </c>
      <c r="BL639">
        <v>78.375</v>
      </c>
      <c r="BM639">
        <v>75.25</v>
      </c>
      <c r="BN639">
        <v>71.125</v>
      </c>
      <c r="BO639">
        <v>66.375</v>
      </c>
      <c r="BP639">
        <v>61.625</v>
      </c>
      <c r="BQ639">
        <v>59.125</v>
      </c>
      <c r="BR639">
        <v>58.125</v>
      </c>
      <c r="DO639">
        <v>20</v>
      </c>
      <c r="DP639">
        <v>21</v>
      </c>
    </row>
    <row r="640" spans="1:122" x14ac:dyDescent="0.3">
      <c r="A640" t="str">
        <f t="shared" si="9"/>
        <v>sublap_id-SLAP_PGKN_Elect DA 1-4 (1PM-9PM)_44764_20-21</v>
      </c>
      <c r="B640" t="s">
        <v>61</v>
      </c>
      <c r="C640" t="s">
        <v>260</v>
      </c>
      <c r="D640" t="s">
        <v>60</v>
      </c>
      <c r="E640" t="s">
        <v>261</v>
      </c>
      <c r="F640" t="s">
        <v>60</v>
      </c>
      <c r="G640" t="s">
        <v>60</v>
      </c>
      <c r="H640" t="s">
        <v>60</v>
      </c>
      <c r="I640" t="s">
        <v>60</v>
      </c>
      <c r="J640" t="s">
        <v>60</v>
      </c>
      <c r="K640" t="s">
        <v>195</v>
      </c>
      <c r="L640" s="10">
        <v>44764</v>
      </c>
      <c r="M640">
        <v>20</v>
      </c>
      <c r="N640">
        <v>21</v>
      </c>
      <c r="O640" t="s">
        <v>248</v>
      </c>
      <c r="P640">
        <v>2</v>
      </c>
      <c r="Q640">
        <v>2</v>
      </c>
      <c r="R640">
        <v>0</v>
      </c>
      <c r="S640">
        <v>0</v>
      </c>
      <c r="T640">
        <v>1</v>
      </c>
      <c r="U640">
        <v>1</v>
      </c>
      <c r="V640">
        <v>1</v>
      </c>
      <c r="AU640">
        <v>86.5</v>
      </c>
      <c r="AV640">
        <v>84.5</v>
      </c>
      <c r="AW640">
        <v>83.5</v>
      </c>
      <c r="AX640">
        <v>80</v>
      </c>
      <c r="AY640">
        <v>76.5</v>
      </c>
      <c r="AZ640">
        <v>74.5</v>
      </c>
      <c r="BA640">
        <v>74.5</v>
      </c>
      <c r="BB640">
        <v>78.5</v>
      </c>
      <c r="BC640">
        <v>84.5</v>
      </c>
      <c r="BD640">
        <v>88</v>
      </c>
      <c r="BE640">
        <v>90</v>
      </c>
      <c r="BF640">
        <v>93.5</v>
      </c>
      <c r="BG640">
        <v>95.5</v>
      </c>
      <c r="BH640">
        <v>97</v>
      </c>
      <c r="BI640">
        <v>98.5</v>
      </c>
      <c r="BJ640">
        <v>99.5</v>
      </c>
      <c r="BK640">
        <v>101</v>
      </c>
      <c r="BL640">
        <v>101</v>
      </c>
      <c r="BM640">
        <v>101</v>
      </c>
      <c r="BN640">
        <v>99.5</v>
      </c>
      <c r="BO640">
        <v>97</v>
      </c>
      <c r="BP640">
        <v>93</v>
      </c>
      <c r="BQ640">
        <v>90</v>
      </c>
      <c r="BR640">
        <v>86.5</v>
      </c>
      <c r="DO640">
        <v>20</v>
      </c>
      <c r="DP640">
        <v>21</v>
      </c>
    </row>
    <row r="641" spans="1:122" x14ac:dyDescent="0.3">
      <c r="A641" t="str">
        <f t="shared" si="9"/>
        <v>Industry_Type-7. Institutional/Government_Elect DA 1-4 (1PM-9PM)_44764_20-21</v>
      </c>
      <c r="B641" t="s">
        <v>61</v>
      </c>
      <c r="C641" t="s">
        <v>200</v>
      </c>
      <c r="D641" t="s">
        <v>60</v>
      </c>
      <c r="E641" t="s">
        <v>60</v>
      </c>
      <c r="F641" t="s">
        <v>60</v>
      </c>
      <c r="G641" t="s">
        <v>35</v>
      </c>
      <c r="H641" t="s">
        <v>60</v>
      </c>
      <c r="I641" t="s">
        <v>60</v>
      </c>
      <c r="J641" t="s">
        <v>60</v>
      </c>
      <c r="K641" t="s">
        <v>195</v>
      </c>
      <c r="L641" s="10">
        <v>44764</v>
      </c>
      <c r="M641">
        <v>20</v>
      </c>
      <c r="N641">
        <v>21</v>
      </c>
      <c r="O641" t="s">
        <v>248</v>
      </c>
      <c r="P641">
        <v>1</v>
      </c>
      <c r="Q641">
        <v>1</v>
      </c>
      <c r="R641">
        <v>0</v>
      </c>
      <c r="S641">
        <v>0</v>
      </c>
      <c r="T641">
        <v>1</v>
      </c>
      <c r="U641">
        <v>0</v>
      </c>
      <c r="V641">
        <v>1</v>
      </c>
      <c r="AU641">
        <v>60</v>
      </c>
      <c r="AV641">
        <v>59</v>
      </c>
      <c r="AW641">
        <v>58.5</v>
      </c>
      <c r="AX641">
        <v>58</v>
      </c>
      <c r="AY641">
        <v>57</v>
      </c>
      <c r="AZ641">
        <v>57</v>
      </c>
      <c r="BA641">
        <v>57.5</v>
      </c>
      <c r="BB641">
        <v>60</v>
      </c>
      <c r="BC641">
        <v>64</v>
      </c>
      <c r="BD641">
        <v>68</v>
      </c>
      <c r="BE641">
        <v>72</v>
      </c>
      <c r="BF641">
        <v>74.5</v>
      </c>
      <c r="BG641">
        <v>77.5</v>
      </c>
      <c r="BH641">
        <v>80</v>
      </c>
      <c r="BI641">
        <v>81.5</v>
      </c>
      <c r="BJ641">
        <v>84</v>
      </c>
      <c r="BK641">
        <v>83.5</v>
      </c>
      <c r="BL641">
        <v>79.5</v>
      </c>
      <c r="BM641">
        <v>76</v>
      </c>
      <c r="BN641">
        <v>73</v>
      </c>
      <c r="BO641">
        <v>69</v>
      </c>
      <c r="BP641">
        <v>65</v>
      </c>
      <c r="BQ641">
        <v>62.5</v>
      </c>
      <c r="BR641">
        <v>61.5</v>
      </c>
      <c r="DO641">
        <v>20</v>
      </c>
      <c r="DP641">
        <v>21</v>
      </c>
    </row>
    <row r="642" spans="1:122" x14ac:dyDescent="0.3">
      <c r="A642" t="str">
        <f t="shared" si="9"/>
        <v>All_Elect DA 1-4 (1PM-9PM)_44764_20-21</v>
      </c>
      <c r="B642" t="s">
        <v>61</v>
      </c>
      <c r="C642" t="s">
        <v>60</v>
      </c>
      <c r="D642" t="s">
        <v>60</v>
      </c>
      <c r="E642" t="s">
        <v>60</v>
      </c>
      <c r="F642" t="s">
        <v>60</v>
      </c>
      <c r="G642" t="s">
        <v>60</v>
      </c>
      <c r="H642" t="s">
        <v>60</v>
      </c>
      <c r="I642" t="s">
        <v>60</v>
      </c>
      <c r="J642" t="s">
        <v>60</v>
      </c>
      <c r="K642" t="s">
        <v>195</v>
      </c>
      <c r="L642" s="10">
        <v>44764</v>
      </c>
      <c r="M642">
        <v>20</v>
      </c>
      <c r="N642">
        <v>21</v>
      </c>
      <c r="O642" t="s">
        <v>248</v>
      </c>
      <c r="P642">
        <v>109</v>
      </c>
      <c r="Q642">
        <v>109</v>
      </c>
      <c r="R642">
        <v>0</v>
      </c>
      <c r="S642">
        <v>0</v>
      </c>
      <c r="T642">
        <v>0</v>
      </c>
      <c r="U642">
        <v>0</v>
      </c>
      <c r="V642">
        <v>0</v>
      </c>
      <c r="W642">
        <v>5058.41</v>
      </c>
      <c r="X642">
        <v>5014.2425000000003</v>
      </c>
      <c r="Y642">
        <v>4776.6009999999997</v>
      </c>
      <c r="Z642">
        <v>4720.1094999999996</v>
      </c>
      <c r="AA642">
        <v>4818.549</v>
      </c>
      <c r="AB642">
        <v>4900.5619999999999</v>
      </c>
      <c r="AC642">
        <v>5709.8864999999996</v>
      </c>
      <c r="AD642">
        <v>6462.2704999999996</v>
      </c>
      <c r="AE642">
        <v>7131.9549999999999</v>
      </c>
      <c r="AF642">
        <v>8615.1569999999992</v>
      </c>
      <c r="AG642">
        <v>9608.6880000000001</v>
      </c>
      <c r="AH642">
        <v>10085.965</v>
      </c>
      <c r="AI642">
        <v>10643.276</v>
      </c>
      <c r="AJ642">
        <v>10850.478999999999</v>
      </c>
      <c r="AK642">
        <v>10955.799000000001</v>
      </c>
      <c r="AL642">
        <v>11087.915999999999</v>
      </c>
      <c r="AM642">
        <v>11102.579</v>
      </c>
      <c r="AN642">
        <v>11257.098</v>
      </c>
      <c r="AO642">
        <v>10756.119000000001</v>
      </c>
      <c r="AP642">
        <v>9776.2685000000001</v>
      </c>
      <c r="AQ642">
        <v>8651.4465</v>
      </c>
      <c r="AR642">
        <v>7420.2830000000004</v>
      </c>
      <c r="AS642">
        <v>6133.7439999999997</v>
      </c>
      <c r="AT642">
        <v>5279.81</v>
      </c>
      <c r="AU642">
        <v>60.183486000000002</v>
      </c>
      <c r="AV642">
        <v>59.880733999999997</v>
      </c>
      <c r="AW642">
        <v>59.353211000000002</v>
      </c>
      <c r="AX642">
        <v>58.467889999999997</v>
      </c>
      <c r="AY642">
        <v>57.862385000000003</v>
      </c>
      <c r="AZ642">
        <v>57.743119</v>
      </c>
      <c r="BA642">
        <v>57.720182999999999</v>
      </c>
      <c r="BB642">
        <v>59.701835000000003</v>
      </c>
      <c r="BC642">
        <v>63.077981999999999</v>
      </c>
      <c r="BD642">
        <v>66.545872000000003</v>
      </c>
      <c r="BE642">
        <v>70.206422000000003</v>
      </c>
      <c r="BF642">
        <v>73.674312</v>
      </c>
      <c r="BG642">
        <v>76.444953999999996</v>
      </c>
      <c r="BH642">
        <v>78.986238999999998</v>
      </c>
      <c r="BI642">
        <v>80.477063999999999</v>
      </c>
      <c r="BJ642">
        <v>81.651375999999999</v>
      </c>
      <c r="BK642">
        <v>81.197248000000002</v>
      </c>
      <c r="BL642">
        <v>77.958715999999995</v>
      </c>
      <c r="BM642">
        <v>74.963302999999996</v>
      </c>
      <c r="BN642">
        <v>71.940366999999995</v>
      </c>
      <c r="BO642">
        <v>67.798164999999997</v>
      </c>
      <c r="BP642">
        <v>64.096329999999995</v>
      </c>
      <c r="BQ642">
        <v>62.224770999999997</v>
      </c>
      <c r="BR642">
        <v>60.922018000000001</v>
      </c>
      <c r="BS642">
        <v>-3.6306090000000002</v>
      </c>
      <c r="BT642">
        <v>-183.81890000000001</v>
      </c>
      <c r="BU642">
        <v>-86.440089999999998</v>
      </c>
      <c r="BV642">
        <v>-52.919400000000003</v>
      </c>
      <c r="BW642">
        <v>22.922840000000001</v>
      </c>
      <c r="BX642">
        <v>316.10199999999998</v>
      </c>
      <c r="BY642">
        <v>208.13669999999999</v>
      </c>
      <c r="BZ642">
        <v>67.760639999999995</v>
      </c>
      <c r="CA642">
        <v>-86.312259999999995</v>
      </c>
      <c r="CB642">
        <v>-621.36609999999996</v>
      </c>
      <c r="CC642">
        <v>-350.40699999999998</v>
      </c>
      <c r="CD642">
        <v>-99.034660000000002</v>
      </c>
      <c r="CE642">
        <v>-150.98820000000001</v>
      </c>
      <c r="CF642">
        <v>-13.456160000000001</v>
      </c>
      <c r="CG642">
        <v>75.570859999999996</v>
      </c>
      <c r="CH642">
        <v>139.21680000000001</v>
      </c>
      <c r="CI642">
        <v>302.34059999999999</v>
      </c>
      <c r="CJ642">
        <v>106.7428</v>
      </c>
      <c r="CK642">
        <v>341.21870000000001</v>
      </c>
      <c r="CL642">
        <v>947.65200000000004</v>
      </c>
      <c r="CM642">
        <v>944.91129999999998</v>
      </c>
      <c r="CN642">
        <v>283.86189999999999</v>
      </c>
      <c r="CO642">
        <v>188.8116</v>
      </c>
      <c r="CP642">
        <v>184.92420000000001</v>
      </c>
      <c r="CQ642">
        <v>3561.442</v>
      </c>
      <c r="CR642">
        <v>3358.998</v>
      </c>
      <c r="CS642">
        <v>3564.306</v>
      </c>
      <c r="CT642">
        <v>3903.5590000000002</v>
      </c>
      <c r="CU642">
        <v>2738.0039999999999</v>
      </c>
      <c r="CV642">
        <v>2345.2809999999999</v>
      </c>
      <c r="CW642">
        <v>1934.5360000000001</v>
      </c>
      <c r="CX642">
        <v>1894.1880000000001</v>
      </c>
      <c r="CY642">
        <v>2928.4830000000002</v>
      </c>
      <c r="CZ642">
        <v>3928.0920000000001</v>
      </c>
      <c r="DA642">
        <v>5395.9449999999997</v>
      </c>
      <c r="DB642">
        <v>6626.7640000000001</v>
      </c>
      <c r="DC642">
        <v>6511.4480000000003</v>
      </c>
      <c r="DD642">
        <v>5961.8159999999998</v>
      </c>
      <c r="DE642">
        <v>7500.7969999999996</v>
      </c>
      <c r="DF642">
        <v>7435.973</v>
      </c>
      <c r="DG642">
        <v>7197.41</v>
      </c>
      <c r="DH642">
        <v>7975.1040000000003</v>
      </c>
      <c r="DI642">
        <v>7479.7030000000004</v>
      </c>
      <c r="DJ642">
        <v>8261.6910000000007</v>
      </c>
      <c r="DK642">
        <v>9024.6540000000005</v>
      </c>
      <c r="DL642">
        <v>6361.3590000000004</v>
      </c>
      <c r="DM642">
        <v>4497.4089999999997</v>
      </c>
      <c r="DN642">
        <v>4731.2950000000001</v>
      </c>
      <c r="DO642">
        <v>20</v>
      </c>
      <c r="DP642">
        <v>21</v>
      </c>
      <c r="DQ642">
        <v>0.4105413</v>
      </c>
    </row>
    <row r="643" spans="1:122" x14ac:dyDescent="0.3">
      <c r="A643" t="str">
        <f t="shared" si="9"/>
        <v>OtherDR-No_Elect DA 1-4 (1PM-9PM)_44764_20-21</v>
      </c>
      <c r="B643" t="s">
        <v>61</v>
      </c>
      <c r="C643" t="s">
        <v>299</v>
      </c>
      <c r="D643" t="s">
        <v>60</v>
      </c>
      <c r="E643" t="s">
        <v>60</v>
      </c>
      <c r="F643" t="s">
        <v>60</v>
      </c>
      <c r="G643" t="s">
        <v>60</v>
      </c>
      <c r="H643" t="s">
        <v>60</v>
      </c>
      <c r="I643" t="s">
        <v>96</v>
      </c>
      <c r="J643" t="s">
        <v>60</v>
      </c>
      <c r="K643" t="s">
        <v>195</v>
      </c>
      <c r="L643" s="10">
        <v>44764</v>
      </c>
      <c r="M643">
        <v>20</v>
      </c>
      <c r="N643">
        <v>21</v>
      </c>
      <c r="O643" t="s">
        <v>248</v>
      </c>
      <c r="P643">
        <v>109</v>
      </c>
      <c r="Q643">
        <v>109</v>
      </c>
      <c r="R643">
        <v>0</v>
      </c>
      <c r="S643">
        <v>0</v>
      </c>
      <c r="T643">
        <v>0</v>
      </c>
      <c r="U643">
        <v>0</v>
      </c>
      <c r="V643">
        <v>0</v>
      </c>
      <c r="W643">
        <v>5058.41</v>
      </c>
      <c r="X643">
        <v>5014.2425000000003</v>
      </c>
      <c r="Y643">
        <v>4776.6009999999997</v>
      </c>
      <c r="Z643">
        <v>4720.1094999999996</v>
      </c>
      <c r="AA643">
        <v>4818.549</v>
      </c>
      <c r="AB643">
        <v>4900.5619999999999</v>
      </c>
      <c r="AC643">
        <v>5709.8864999999996</v>
      </c>
      <c r="AD643">
        <v>6462.2704999999996</v>
      </c>
      <c r="AE643">
        <v>7131.9549999999999</v>
      </c>
      <c r="AF643">
        <v>8615.1569999999992</v>
      </c>
      <c r="AG643">
        <v>9608.6880000000001</v>
      </c>
      <c r="AH643">
        <v>10085.965</v>
      </c>
      <c r="AI643">
        <v>10643.276</v>
      </c>
      <c r="AJ643">
        <v>10850.478999999999</v>
      </c>
      <c r="AK643">
        <v>10955.799000000001</v>
      </c>
      <c r="AL643">
        <v>11087.915999999999</v>
      </c>
      <c r="AM643">
        <v>11102.579</v>
      </c>
      <c r="AN643">
        <v>11257.098</v>
      </c>
      <c r="AO643">
        <v>10756.119000000001</v>
      </c>
      <c r="AP643">
        <v>9776.2685000000001</v>
      </c>
      <c r="AQ643">
        <v>8651.4465</v>
      </c>
      <c r="AR643">
        <v>7420.2830000000004</v>
      </c>
      <c r="AS643">
        <v>6133.7439999999997</v>
      </c>
      <c r="AT643">
        <v>5279.81</v>
      </c>
      <c r="AU643">
        <v>60.183486000000002</v>
      </c>
      <c r="AV643">
        <v>59.880733999999997</v>
      </c>
      <c r="AW643">
        <v>59.353211000000002</v>
      </c>
      <c r="AX643">
        <v>58.467889999999997</v>
      </c>
      <c r="AY643">
        <v>57.862385000000003</v>
      </c>
      <c r="AZ643">
        <v>57.743119</v>
      </c>
      <c r="BA643">
        <v>57.720182999999999</v>
      </c>
      <c r="BB643">
        <v>59.701835000000003</v>
      </c>
      <c r="BC643">
        <v>63.077981999999999</v>
      </c>
      <c r="BD643">
        <v>66.545872000000003</v>
      </c>
      <c r="BE643">
        <v>70.206422000000003</v>
      </c>
      <c r="BF643">
        <v>73.674312</v>
      </c>
      <c r="BG643">
        <v>76.444953999999996</v>
      </c>
      <c r="BH643">
        <v>78.986238999999998</v>
      </c>
      <c r="BI643">
        <v>80.477063999999999</v>
      </c>
      <c r="BJ643">
        <v>81.651375999999999</v>
      </c>
      <c r="BK643">
        <v>81.197248000000002</v>
      </c>
      <c r="BL643">
        <v>77.958715999999995</v>
      </c>
      <c r="BM643">
        <v>74.963302999999996</v>
      </c>
      <c r="BN643">
        <v>71.940366999999995</v>
      </c>
      <c r="BO643">
        <v>67.798164999999997</v>
      </c>
      <c r="BP643">
        <v>64.096329999999995</v>
      </c>
      <c r="BQ643">
        <v>62.224770999999997</v>
      </c>
      <c r="BR643">
        <v>60.922018000000001</v>
      </c>
      <c r="BS643">
        <v>-3.6306090000000002</v>
      </c>
      <c r="BT643">
        <v>-183.81890000000001</v>
      </c>
      <c r="BU643">
        <v>-86.440089999999998</v>
      </c>
      <c r="BV643">
        <v>-52.919400000000003</v>
      </c>
      <c r="BW643">
        <v>22.922840000000001</v>
      </c>
      <c r="BX643">
        <v>316.10199999999998</v>
      </c>
      <c r="BY643">
        <v>208.13669999999999</v>
      </c>
      <c r="BZ643">
        <v>67.760639999999995</v>
      </c>
      <c r="CA643">
        <v>-86.312259999999995</v>
      </c>
      <c r="CB643">
        <v>-621.36609999999996</v>
      </c>
      <c r="CC643">
        <v>-350.40699999999998</v>
      </c>
      <c r="CD643">
        <v>-99.034660000000002</v>
      </c>
      <c r="CE643">
        <v>-150.98820000000001</v>
      </c>
      <c r="CF643">
        <v>-13.456160000000001</v>
      </c>
      <c r="CG643">
        <v>75.570859999999996</v>
      </c>
      <c r="CH643">
        <v>139.21680000000001</v>
      </c>
      <c r="CI643">
        <v>302.34059999999999</v>
      </c>
      <c r="CJ643">
        <v>106.7428</v>
      </c>
      <c r="CK643">
        <v>341.21870000000001</v>
      </c>
      <c r="CL643">
        <v>947.65200000000004</v>
      </c>
      <c r="CM643">
        <v>944.91129999999998</v>
      </c>
      <c r="CN643">
        <v>283.86189999999999</v>
      </c>
      <c r="CO643">
        <v>188.8116</v>
      </c>
      <c r="CP643">
        <v>184.92420000000001</v>
      </c>
      <c r="CQ643">
        <v>3561.442</v>
      </c>
      <c r="CR643">
        <v>3358.998</v>
      </c>
      <c r="CS643">
        <v>3564.306</v>
      </c>
      <c r="CT643">
        <v>3903.5590000000002</v>
      </c>
      <c r="CU643">
        <v>2738.0039999999999</v>
      </c>
      <c r="CV643">
        <v>2345.2809999999999</v>
      </c>
      <c r="CW643">
        <v>1934.5360000000001</v>
      </c>
      <c r="CX643">
        <v>1894.1880000000001</v>
      </c>
      <c r="CY643">
        <v>2928.4830000000002</v>
      </c>
      <c r="CZ643">
        <v>3928.0920000000001</v>
      </c>
      <c r="DA643">
        <v>5395.9449999999997</v>
      </c>
      <c r="DB643">
        <v>6626.7640000000001</v>
      </c>
      <c r="DC643">
        <v>6511.4480000000003</v>
      </c>
      <c r="DD643">
        <v>5961.8159999999998</v>
      </c>
      <c r="DE643">
        <v>7500.7969999999996</v>
      </c>
      <c r="DF643">
        <v>7435.973</v>
      </c>
      <c r="DG643">
        <v>7197.41</v>
      </c>
      <c r="DH643">
        <v>7975.1040000000003</v>
      </c>
      <c r="DI643">
        <v>7479.7030000000004</v>
      </c>
      <c r="DJ643">
        <v>8261.6910000000007</v>
      </c>
      <c r="DK643">
        <v>9024.6540000000005</v>
      </c>
      <c r="DL643">
        <v>6361.3590000000004</v>
      </c>
      <c r="DM643">
        <v>4497.4089999999997</v>
      </c>
      <c r="DN643">
        <v>4731.2950000000001</v>
      </c>
      <c r="DO643">
        <v>20</v>
      </c>
      <c r="DP643">
        <v>21</v>
      </c>
      <c r="DQ643">
        <v>0.4105413</v>
      </c>
    </row>
    <row r="644" spans="1:122" x14ac:dyDescent="0.3">
      <c r="A644" t="str">
        <f t="shared" ref="A644:A707" si="10">C644&amp;"_"&amp;K644&amp;"_"&amp;IF(L644="",O644,L644&amp;IF(LEFT(K644,3)="All","",IF(R644=1,"_Combined","_"&amp;M644&amp;"-"&amp;N644)))</f>
        <v>Industry_Type-3. Wholesale, Transport, other utilities_Elect DA 1-4 (1PM-9PM)_44764_20-21</v>
      </c>
      <c r="B644" t="s">
        <v>61</v>
      </c>
      <c r="C644" t="s">
        <v>194</v>
      </c>
      <c r="D644" t="s">
        <v>60</v>
      </c>
      <c r="E644" t="s">
        <v>60</v>
      </c>
      <c r="F644" t="s">
        <v>60</v>
      </c>
      <c r="G644" t="s">
        <v>31</v>
      </c>
      <c r="H644" t="s">
        <v>60</v>
      </c>
      <c r="I644" t="s">
        <v>60</v>
      </c>
      <c r="J644" t="s">
        <v>60</v>
      </c>
      <c r="K644" t="s">
        <v>195</v>
      </c>
      <c r="L644" s="10">
        <v>44764</v>
      </c>
      <c r="M644">
        <v>20</v>
      </c>
      <c r="N644">
        <v>21</v>
      </c>
      <c r="O644" t="s">
        <v>248</v>
      </c>
      <c r="P644">
        <v>1</v>
      </c>
      <c r="Q644">
        <v>1</v>
      </c>
      <c r="R644">
        <v>0</v>
      </c>
      <c r="S644">
        <v>0</v>
      </c>
      <c r="T644">
        <v>1</v>
      </c>
      <c r="U644">
        <v>0</v>
      </c>
      <c r="V644">
        <v>1</v>
      </c>
      <c r="AU644">
        <v>54</v>
      </c>
      <c r="AV644">
        <v>54</v>
      </c>
      <c r="AW644">
        <v>54</v>
      </c>
      <c r="AX644">
        <v>54</v>
      </c>
      <c r="AY644">
        <v>53</v>
      </c>
      <c r="AZ644">
        <v>52</v>
      </c>
      <c r="BA644">
        <v>52</v>
      </c>
      <c r="BB644">
        <v>52</v>
      </c>
      <c r="BC644">
        <v>52.5</v>
      </c>
      <c r="BD644">
        <v>55</v>
      </c>
      <c r="BE644">
        <v>57</v>
      </c>
      <c r="BF644">
        <v>59.5</v>
      </c>
      <c r="BG644">
        <v>59.5</v>
      </c>
      <c r="BH644">
        <v>62</v>
      </c>
      <c r="BI644">
        <v>62</v>
      </c>
      <c r="BJ644">
        <v>62</v>
      </c>
      <c r="BK644">
        <v>60</v>
      </c>
      <c r="BL644">
        <v>59.5</v>
      </c>
      <c r="BM644">
        <v>58.5</v>
      </c>
      <c r="BN644">
        <v>57</v>
      </c>
      <c r="BO644">
        <v>55.5</v>
      </c>
      <c r="BP644">
        <v>55</v>
      </c>
      <c r="BQ644">
        <v>54.5</v>
      </c>
      <c r="BR644">
        <v>54</v>
      </c>
      <c r="DO644">
        <v>20</v>
      </c>
      <c r="DP644">
        <v>21</v>
      </c>
    </row>
    <row r="645" spans="1:122" x14ac:dyDescent="0.3">
      <c r="A645" t="str">
        <f t="shared" si="10"/>
        <v>sublap_id-SLAP_PGCC_Elect DA 1-4 (1PM-9PM)_44764_20-21</v>
      </c>
      <c r="B645" t="s">
        <v>61</v>
      </c>
      <c r="C645" t="s">
        <v>280</v>
      </c>
      <c r="D645" t="s">
        <v>60</v>
      </c>
      <c r="E645" t="s">
        <v>281</v>
      </c>
      <c r="F645" t="s">
        <v>60</v>
      </c>
      <c r="G645" t="s">
        <v>60</v>
      </c>
      <c r="H645" t="s">
        <v>60</v>
      </c>
      <c r="I645" t="s">
        <v>60</v>
      </c>
      <c r="J645" t="s">
        <v>60</v>
      </c>
      <c r="K645" t="s">
        <v>195</v>
      </c>
      <c r="L645" s="10">
        <v>44764</v>
      </c>
      <c r="M645">
        <v>20</v>
      </c>
      <c r="N645">
        <v>21</v>
      </c>
      <c r="O645" t="s">
        <v>248</v>
      </c>
      <c r="P645">
        <v>7</v>
      </c>
      <c r="Q645">
        <v>7</v>
      </c>
      <c r="R645">
        <v>0</v>
      </c>
      <c r="S645">
        <v>0</v>
      </c>
      <c r="T645">
        <v>1</v>
      </c>
      <c r="U645">
        <v>1</v>
      </c>
      <c r="V645">
        <v>1</v>
      </c>
      <c r="AU645">
        <v>54</v>
      </c>
      <c r="AV645">
        <v>54</v>
      </c>
      <c r="AW645">
        <v>54</v>
      </c>
      <c r="AX645">
        <v>54</v>
      </c>
      <c r="AY645">
        <v>54</v>
      </c>
      <c r="AZ645">
        <v>53</v>
      </c>
      <c r="BA645">
        <v>53</v>
      </c>
      <c r="BB645">
        <v>53.5</v>
      </c>
      <c r="BC645">
        <v>56</v>
      </c>
      <c r="BD645">
        <v>59.5</v>
      </c>
      <c r="BE645">
        <v>61.5</v>
      </c>
      <c r="BF645">
        <v>63.5</v>
      </c>
      <c r="BG645">
        <v>64.5</v>
      </c>
      <c r="BH645">
        <v>65.5</v>
      </c>
      <c r="BI645">
        <v>65.5</v>
      </c>
      <c r="BJ645">
        <v>65</v>
      </c>
      <c r="BK645">
        <v>65</v>
      </c>
      <c r="BL645">
        <v>63.5</v>
      </c>
      <c r="BM645">
        <v>62.5</v>
      </c>
      <c r="BN645">
        <v>60.5</v>
      </c>
      <c r="BO645">
        <v>58.5</v>
      </c>
      <c r="BP645">
        <v>57.5</v>
      </c>
      <c r="BQ645">
        <v>56.5</v>
      </c>
      <c r="BR645">
        <v>56</v>
      </c>
      <c r="DO645">
        <v>20</v>
      </c>
      <c r="DP645">
        <v>21</v>
      </c>
    </row>
    <row r="646" spans="1:122" x14ac:dyDescent="0.3">
      <c r="A646" t="str">
        <f t="shared" si="10"/>
        <v>sublap_id-SLAP_PGEB_Elect DA 1-4 (1PM-9PM)_44764_20-21</v>
      </c>
      <c r="B646" t="s">
        <v>61</v>
      </c>
      <c r="C646" t="s">
        <v>268</v>
      </c>
      <c r="D646" t="s">
        <v>60</v>
      </c>
      <c r="E646" t="s">
        <v>269</v>
      </c>
      <c r="F646" t="s">
        <v>60</v>
      </c>
      <c r="G646" t="s">
        <v>60</v>
      </c>
      <c r="H646" t="s">
        <v>60</v>
      </c>
      <c r="I646" t="s">
        <v>60</v>
      </c>
      <c r="J646" t="s">
        <v>60</v>
      </c>
      <c r="K646" t="s">
        <v>195</v>
      </c>
      <c r="L646" s="10">
        <v>44764</v>
      </c>
      <c r="M646">
        <v>20</v>
      </c>
      <c r="N646">
        <v>21</v>
      </c>
      <c r="O646" t="s">
        <v>248</v>
      </c>
      <c r="P646">
        <v>49</v>
      </c>
      <c r="Q646">
        <v>49</v>
      </c>
      <c r="R646">
        <v>0</v>
      </c>
      <c r="S646">
        <v>1</v>
      </c>
      <c r="T646">
        <v>0</v>
      </c>
      <c r="U646">
        <v>1</v>
      </c>
      <c r="V646">
        <v>1</v>
      </c>
      <c r="AU646">
        <v>60.163265000000003</v>
      </c>
      <c r="AV646">
        <v>60.428570999999998</v>
      </c>
      <c r="AW646">
        <v>60.071429000000002</v>
      </c>
      <c r="AX646">
        <v>58.775509999999997</v>
      </c>
      <c r="AY646">
        <v>58.428570999999998</v>
      </c>
      <c r="AZ646">
        <v>58.448979999999999</v>
      </c>
      <c r="BA646">
        <v>58.091836999999998</v>
      </c>
      <c r="BB646">
        <v>59.265306000000002</v>
      </c>
      <c r="BC646">
        <v>62.204082</v>
      </c>
      <c r="BD646">
        <v>65.469387999999995</v>
      </c>
      <c r="BE646">
        <v>69.510204000000002</v>
      </c>
      <c r="BF646">
        <v>74.030612000000005</v>
      </c>
      <c r="BG646">
        <v>77.418367000000003</v>
      </c>
      <c r="BH646">
        <v>80.408163000000002</v>
      </c>
      <c r="BI646">
        <v>82.377550999999997</v>
      </c>
      <c r="BJ646">
        <v>82.979591999999997</v>
      </c>
      <c r="BK646">
        <v>82.275509999999997</v>
      </c>
      <c r="BL646">
        <v>78.969387999999995</v>
      </c>
      <c r="BM646">
        <v>75.367346999999995</v>
      </c>
      <c r="BN646">
        <v>71.326531000000003</v>
      </c>
      <c r="BO646">
        <v>66.734694000000005</v>
      </c>
      <c r="BP646">
        <v>62.897959</v>
      </c>
      <c r="BQ646">
        <v>61.132652999999998</v>
      </c>
      <c r="BR646">
        <v>59.806122000000002</v>
      </c>
      <c r="DO646">
        <v>20</v>
      </c>
      <c r="DP646">
        <v>21</v>
      </c>
    </row>
    <row r="647" spans="1:122" x14ac:dyDescent="0.3">
      <c r="A647" t="str">
        <f t="shared" si="10"/>
        <v>sublap_id-SLAP_PGSB_Elect DA 1-4 (1PM-9PM)_44764_20-21</v>
      </c>
      <c r="B647" t="s">
        <v>61</v>
      </c>
      <c r="C647" t="s">
        <v>262</v>
      </c>
      <c r="D647" t="s">
        <v>60</v>
      </c>
      <c r="E647" t="s">
        <v>263</v>
      </c>
      <c r="F647" t="s">
        <v>60</v>
      </c>
      <c r="G647" t="s">
        <v>60</v>
      </c>
      <c r="H647" t="s">
        <v>60</v>
      </c>
      <c r="I647" t="s">
        <v>60</v>
      </c>
      <c r="J647" t="s">
        <v>60</v>
      </c>
      <c r="K647" t="s">
        <v>195</v>
      </c>
      <c r="L647" s="10">
        <v>44764</v>
      </c>
      <c r="M647">
        <v>20</v>
      </c>
      <c r="N647">
        <v>21</v>
      </c>
      <c r="O647" t="s">
        <v>248</v>
      </c>
      <c r="P647">
        <v>48</v>
      </c>
      <c r="Q647">
        <v>48</v>
      </c>
      <c r="R647">
        <v>0</v>
      </c>
      <c r="S647">
        <v>1</v>
      </c>
      <c r="T647">
        <v>0</v>
      </c>
      <c r="U647">
        <v>1</v>
      </c>
      <c r="V647">
        <v>1</v>
      </c>
      <c r="AU647">
        <v>60.208333000000003</v>
      </c>
      <c r="AV647">
        <v>59.416666999999997</v>
      </c>
      <c r="AW647">
        <v>58.708333000000003</v>
      </c>
      <c r="AX647">
        <v>58.208333000000003</v>
      </c>
      <c r="AY647">
        <v>57.416666999999997</v>
      </c>
      <c r="AZ647">
        <v>57.416666999999997</v>
      </c>
      <c r="BA647">
        <v>57.708333000000003</v>
      </c>
      <c r="BB647">
        <v>60.625</v>
      </c>
      <c r="BC647">
        <v>64.416667000000004</v>
      </c>
      <c r="BD647">
        <v>68</v>
      </c>
      <c r="BE647">
        <v>71.583332999999996</v>
      </c>
      <c r="BF647">
        <v>74.083332999999996</v>
      </c>
      <c r="BG647">
        <v>76.666667000000004</v>
      </c>
      <c r="BH647">
        <v>78.958332999999996</v>
      </c>
      <c r="BI647">
        <v>80.041667000000004</v>
      </c>
      <c r="BJ647">
        <v>82.125</v>
      </c>
      <c r="BK647">
        <v>81.833332999999996</v>
      </c>
      <c r="BL647">
        <v>78.25</v>
      </c>
      <c r="BM647">
        <v>75.375</v>
      </c>
      <c r="BN647">
        <v>73.208332999999996</v>
      </c>
      <c r="BO647">
        <v>69.208332999999996</v>
      </c>
      <c r="BP647">
        <v>65.208332999999996</v>
      </c>
      <c r="BQ647">
        <v>63.125</v>
      </c>
      <c r="BR647">
        <v>61.916666999999997</v>
      </c>
      <c r="DO647">
        <v>20</v>
      </c>
      <c r="DP647">
        <v>21</v>
      </c>
    </row>
    <row r="648" spans="1:122" x14ac:dyDescent="0.3">
      <c r="A648" t="str">
        <f t="shared" si="10"/>
        <v>Industry_Type-4. Retail stores_Elect DA 1-4 (1PM-9PM)_44764_20-21</v>
      </c>
      <c r="B648" t="s">
        <v>61</v>
      </c>
      <c r="C648" t="s">
        <v>196</v>
      </c>
      <c r="D648" t="s">
        <v>60</v>
      </c>
      <c r="E648" t="s">
        <v>60</v>
      </c>
      <c r="F648" t="s">
        <v>60</v>
      </c>
      <c r="G648" t="s">
        <v>33</v>
      </c>
      <c r="H648" t="s">
        <v>60</v>
      </c>
      <c r="I648" t="s">
        <v>60</v>
      </c>
      <c r="J648" t="s">
        <v>60</v>
      </c>
      <c r="K648" t="s">
        <v>195</v>
      </c>
      <c r="L648" s="10">
        <v>44764</v>
      </c>
      <c r="M648">
        <v>20</v>
      </c>
      <c r="N648">
        <v>21</v>
      </c>
      <c r="O648" t="s">
        <v>248</v>
      </c>
      <c r="P648">
        <v>92</v>
      </c>
      <c r="Q648">
        <v>92</v>
      </c>
      <c r="R648">
        <v>0</v>
      </c>
      <c r="S648">
        <v>0</v>
      </c>
      <c r="T648">
        <v>0</v>
      </c>
      <c r="U648">
        <v>1</v>
      </c>
      <c r="V648">
        <v>1</v>
      </c>
      <c r="AU648">
        <v>60.260869999999997</v>
      </c>
      <c r="AV648">
        <v>59.994565000000001</v>
      </c>
      <c r="AW648">
        <v>59.461956999999998</v>
      </c>
      <c r="AX648">
        <v>58.603261000000003</v>
      </c>
      <c r="AY648">
        <v>58.010869999999997</v>
      </c>
      <c r="AZ648">
        <v>57.972825999999998</v>
      </c>
      <c r="BA648">
        <v>57.940216999999997</v>
      </c>
      <c r="BB648">
        <v>60.016303999999998</v>
      </c>
      <c r="BC648">
        <v>63.391303999999998</v>
      </c>
      <c r="BD648">
        <v>66.782608999999994</v>
      </c>
      <c r="BE648">
        <v>70.570651999999995</v>
      </c>
      <c r="BF648">
        <v>74.065217000000004</v>
      </c>
      <c r="BG648">
        <v>77.054348000000005</v>
      </c>
      <c r="BH648">
        <v>79.706522000000007</v>
      </c>
      <c r="BI648">
        <v>81.190217000000004</v>
      </c>
      <c r="BJ648">
        <v>82.494564999999994</v>
      </c>
      <c r="BK648">
        <v>82.043477999999993</v>
      </c>
      <c r="BL648">
        <v>78.614130000000003</v>
      </c>
      <c r="BM648">
        <v>75.369564999999994</v>
      </c>
      <c r="BN648">
        <v>72.298912999999999</v>
      </c>
      <c r="BO648">
        <v>68.016304000000005</v>
      </c>
      <c r="BP648">
        <v>64.135869999999997</v>
      </c>
      <c r="BQ648">
        <v>62.244565000000001</v>
      </c>
      <c r="BR648">
        <v>60.961956999999998</v>
      </c>
      <c r="DO648">
        <v>20</v>
      </c>
      <c r="DP648">
        <v>21</v>
      </c>
    </row>
    <row r="649" spans="1:122" x14ac:dyDescent="0.3">
      <c r="A649" t="str">
        <f t="shared" si="10"/>
        <v>Size_Grp-200 kW and above_Elect DA 1-4 (1PM-9PM)_44764_20-21</v>
      </c>
      <c r="B649" t="s">
        <v>61</v>
      </c>
      <c r="C649" t="s">
        <v>199</v>
      </c>
      <c r="D649" t="s">
        <v>60</v>
      </c>
      <c r="E649" t="s">
        <v>60</v>
      </c>
      <c r="F649" t="s">
        <v>60</v>
      </c>
      <c r="G649" t="s">
        <v>60</v>
      </c>
      <c r="H649" t="s">
        <v>60</v>
      </c>
      <c r="I649" t="s">
        <v>60</v>
      </c>
      <c r="J649" t="s">
        <v>101</v>
      </c>
      <c r="K649" t="s">
        <v>195</v>
      </c>
      <c r="L649" s="10">
        <v>44764</v>
      </c>
      <c r="M649">
        <v>20</v>
      </c>
      <c r="N649">
        <v>21</v>
      </c>
      <c r="O649" t="s">
        <v>248</v>
      </c>
      <c r="P649">
        <v>19</v>
      </c>
      <c r="Q649">
        <v>19</v>
      </c>
      <c r="R649">
        <v>0</v>
      </c>
      <c r="S649">
        <v>1</v>
      </c>
      <c r="T649">
        <v>0</v>
      </c>
      <c r="U649">
        <v>0</v>
      </c>
      <c r="V649">
        <v>1</v>
      </c>
      <c r="AU649">
        <v>61.342104999999997</v>
      </c>
      <c r="AV649">
        <v>60.815789000000002</v>
      </c>
      <c r="AW649">
        <v>60.184210999999998</v>
      </c>
      <c r="AX649">
        <v>59</v>
      </c>
      <c r="AY649">
        <v>58.184210999999998</v>
      </c>
      <c r="AZ649">
        <v>57.868420999999998</v>
      </c>
      <c r="BA649">
        <v>57.868420999999998</v>
      </c>
      <c r="BB649">
        <v>60</v>
      </c>
      <c r="BC649">
        <v>63.842104999999997</v>
      </c>
      <c r="BD649">
        <v>67.815788999999995</v>
      </c>
      <c r="BE649">
        <v>71.973684000000006</v>
      </c>
      <c r="BF649">
        <v>76.078946999999999</v>
      </c>
      <c r="BG649">
        <v>79.026315999999994</v>
      </c>
      <c r="BH649">
        <v>81.868420999999998</v>
      </c>
      <c r="BI649">
        <v>83.736841999999996</v>
      </c>
      <c r="BJ649">
        <v>84.973684000000006</v>
      </c>
      <c r="BK649">
        <v>84.263158000000004</v>
      </c>
      <c r="BL649">
        <v>80.894737000000006</v>
      </c>
      <c r="BM649">
        <v>77.684211000000005</v>
      </c>
      <c r="BN649">
        <v>73.894737000000006</v>
      </c>
      <c r="BO649">
        <v>69.368420999999998</v>
      </c>
      <c r="BP649">
        <v>65.394737000000006</v>
      </c>
      <c r="BQ649">
        <v>63.210526000000002</v>
      </c>
      <c r="BR649">
        <v>61.605263000000001</v>
      </c>
      <c r="DO649">
        <v>20</v>
      </c>
      <c r="DP649">
        <v>21</v>
      </c>
    </row>
    <row r="650" spans="1:122" x14ac:dyDescent="0.3">
      <c r="A650" t="str">
        <f t="shared" si="10"/>
        <v>LCA-Kern_Elect DA 1-4 (1PM-9PM)_44764_20-21</v>
      </c>
      <c r="B650" t="s">
        <v>61</v>
      </c>
      <c r="C650" t="s">
        <v>202</v>
      </c>
      <c r="D650" t="s">
        <v>29</v>
      </c>
      <c r="E650" t="s">
        <v>60</v>
      </c>
      <c r="F650" t="s">
        <v>60</v>
      </c>
      <c r="G650" t="s">
        <v>60</v>
      </c>
      <c r="H650" t="s">
        <v>60</v>
      </c>
      <c r="I650" t="s">
        <v>60</v>
      </c>
      <c r="J650" t="s">
        <v>60</v>
      </c>
      <c r="K650" t="s">
        <v>195</v>
      </c>
      <c r="L650" s="10">
        <v>44764</v>
      </c>
      <c r="M650">
        <v>20</v>
      </c>
      <c r="N650">
        <v>21</v>
      </c>
      <c r="O650" t="s">
        <v>248</v>
      </c>
      <c r="P650">
        <v>2</v>
      </c>
      <c r="Q650">
        <v>2</v>
      </c>
      <c r="R650">
        <v>0</v>
      </c>
      <c r="S650">
        <v>0</v>
      </c>
      <c r="T650">
        <v>1</v>
      </c>
      <c r="U650">
        <v>1</v>
      </c>
      <c r="V650">
        <v>1</v>
      </c>
      <c r="AU650">
        <v>86.5</v>
      </c>
      <c r="AV650">
        <v>84.5</v>
      </c>
      <c r="AW650">
        <v>83.5</v>
      </c>
      <c r="AX650">
        <v>80</v>
      </c>
      <c r="AY650">
        <v>76.5</v>
      </c>
      <c r="AZ650">
        <v>74.5</v>
      </c>
      <c r="BA650">
        <v>74.5</v>
      </c>
      <c r="BB650">
        <v>78.5</v>
      </c>
      <c r="BC650">
        <v>84.5</v>
      </c>
      <c r="BD650">
        <v>88</v>
      </c>
      <c r="BE650">
        <v>90</v>
      </c>
      <c r="BF650">
        <v>93.5</v>
      </c>
      <c r="BG650">
        <v>95.5</v>
      </c>
      <c r="BH650">
        <v>97</v>
      </c>
      <c r="BI650">
        <v>98.5</v>
      </c>
      <c r="BJ650">
        <v>99.5</v>
      </c>
      <c r="BK650">
        <v>101</v>
      </c>
      <c r="BL650">
        <v>101</v>
      </c>
      <c r="BM650">
        <v>101</v>
      </c>
      <c r="BN650">
        <v>99.5</v>
      </c>
      <c r="BO650">
        <v>97</v>
      </c>
      <c r="BP650">
        <v>93</v>
      </c>
      <c r="BQ650">
        <v>90</v>
      </c>
      <c r="BR650">
        <v>86.5</v>
      </c>
      <c r="DO650">
        <v>20</v>
      </c>
      <c r="DP650">
        <v>21</v>
      </c>
    </row>
    <row r="651" spans="1:122" x14ac:dyDescent="0.3">
      <c r="A651" t="str">
        <f t="shared" si="10"/>
        <v>Size_Grp-Below 20 kW_Elect DA 1-4 (1PM-9PM)_44764_20-21</v>
      </c>
      <c r="B651" t="s">
        <v>61</v>
      </c>
      <c r="C651" t="s">
        <v>246</v>
      </c>
      <c r="D651" t="s">
        <v>60</v>
      </c>
      <c r="E651" t="s">
        <v>60</v>
      </c>
      <c r="F651" t="s">
        <v>60</v>
      </c>
      <c r="G651" t="s">
        <v>60</v>
      </c>
      <c r="H651" t="s">
        <v>60</v>
      </c>
      <c r="I651" t="s">
        <v>60</v>
      </c>
      <c r="J651" t="s">
        <v>247</v>
      </c>
      <c r="K651" t="s">
        <v>195</v>
      </c>
      <c r="L651" s="10">
        <v>44764</v>
      </c>
      <c r="M651">
        <v>20</v>
      </c>
      <c r="N651">
        <v>21</v>
      </c>
      <c r="O651" t="s">
        <v>248</v>
      </c>
      <c r="P651">
        <v>1</v>
      </c>
      <c r="Q651">
        <v>1</v>
      </c>
      <c r="R651">
        <v>0</v>
      </c>
      <c r="S651">
        <v>0</v>
      </c>
      <c r="T651">
        <v>1</v>
      </c>
      <c r="U651">
        <v>0</v>
      </c>
      <c r="V651">
        <v>1</v>
      </c>
      <c r="AU651">
        <v>60.5</v>
      </c>
      <c r="AV651">
        <v>60</v>
      </c>
      <c r="AW651">
        <v>59</v>
      </c>
      <c r="AX651">
        <v>58.5</v>
      </c>
      <c r="AY651">
        <v>58</v>
      </c>
      <c r="AZ651">
        <v>58</v>
      </c>
      <c r="BA651">
        <v>58</v>
      </c>
      <c r="BB651">
        <v>61.5</v>
      </c>
      <c r="BC651">
        <v>65</v>
      </c>
      <c r="BD651">
        <v>68</v>
      </c>
      <c r="BE651">
        <v>71</v>
      </c>
      <c r="BF651">
        <v>73.5</v>
      </c>
      <c r="BG651">
        <v>75.5</v>
      </c>
      <c r="BH651">
        <v>77.5</v>
      </c>
      <c r="BI651">
        <v>78</v>
      </c>
      <c r="BJ651">
        <v>79.5</v>
      </c>
      <c r="BK651">
        <v>79.5</v>
      </c>
      <c r="BL651">
        <v>76.5</v>
      </c>
      <c r="BM651">
        <v>74.5</v>
      </c>
      <c r="BN651">
        <v>73.5</v>
      </c>
      <c r="BO651">
        <v>69.5</v>
      </c>
      <c r="BP651">
        <v>65.5</v>
      </c>
      <c r="BQ651">
        <v>64</v>
      </c>
      <c r="BR651">
        <v>62.5</v>
      </c>
      <c r="DO651">
        <v>20</v>
      </c>
      <c r="DP651">
        <v>21</v>
      </c>
    </row>
    <row r="652" spans="1:122" x14ac:dyDescent="0.3">
      <c r="A652" t="str">
        <f t="shared" si="10"/>
        <v>AutoDR-No_Elect DA 1-4 (1PM-9PM)_44764_20-21</v>
      </c>
      <c r="B652" t="s">
        <v>61</v>
      </c>
      <c r="C652" t="s">
        <v>297</v>
      </c>
      <c r="D652" t="s">
        <v>60</v>
      </c>
      <c r="E652" t="s">
        <v>60</v>
      </c>
      <c r="F652" t="s">
        <v>60</v>
      </c>
      <c r="G652" t="s">
        <v>60</v>
      </c>
      <c r="H652" t="s">
        <v>96</v>
      </c>
      <c r="I652" t="s">
        <v>60</v>
      </c>
      <c r="J652" t="s">
        <v>60</v>
      </c>
      <c r="K652" t="s">
        <v>195</v>
      </c>
      <c r="L652" s="10">
        <v>44764</v>
      </c>
      <c r="M652">
        <v>20</v>
      </c>
      <c r="N652">
        <v>21</v>
      </c>
      <c r="O652" t="s">
        <v>248</v>
      </c>
      <c r="P652">
        <v>100</v>
      </c>
      <c r="Q652">
        <v>100</v>
      </c>
      <c r="R652">
        <v>0</v>
      </c>
      <c r="S652">
        <v>0</v>
      </c>
      <c r="T652">
        <v>0</v>
      </c>
      <c r="U652">
        <v>0</v>
      </c>
      <c r="V652">
        <v>0</v>
      </c>
      <c r="W652">
        <v>4498.63</v>
      </c>
      <c r="X652">
        <v>4540.2224999999999</v>
      </c>
      <c r="Y652">
        <v>4357.4809999999998</v>
      </c>
      <c r="Z652">
        <v>4327.2295000000004</v>
      </c>
      <c r="AA652">
        <v>4443.4489999999996</v>
      </c>
      <c r="AB652">
        <v>4512.3620000000001</v>
      </c>
      <c r="AC652">
        <v>5286.0865000000003</v>
      </c>
      <c r="AD652">
        <v>5945.3504999999996</v>
      </c>
      <c r="AE652">
        <v>6522.8549999999996</v>
      </c>
      <c r="AF652">
        <v>7919.1769999999997</v>
      </c>
      <c r="AG652">
        <v>8866.268</v>
      </c>
      <c r="AH652">
        <v>9297.4244999999992</v>
      </c>
      <c r="AI652">
        <v>9788.1959999999999</v>
      </c>
      <c r="AJ652">
        <v>9967.8590000000004</v>
      </c>
      <c r="AK652">
        <v>10061.558999999999</v>
      </c>
      <c r="AL652">
        <v>10185.937</v>
      </c>
      <c r="AM652">
        <v>10223.638999999999</v>
      </c>
      <c r="AN652">
        <v>10401.058000000001</v>
      </c>
      <c r="AO652">
        <v>9913.1185000000005</v>
      </c>
      <c r="AP652">
        <v>9052.4685000000009</v>
      </c>
      <c r="AQ652">
        <v>7943.0065000000004</v>
      </c>
      <c r="AR652">
        <v>6711.6229999999996</v>
      </c>
      <c r="AS652">
        <v>5514.9040000000005</v>
      </c>
      <c r="AT652">
        <v>4681.17</v>
      </c>
      <c r="AU652">
        <v>59.865000000000002</v>
      </c>
      <c r="AV652">
        <v>59.61</v>
      </c>
      <c r="AW652">
        <v>59.1</v>
      </c>
      <c r="AX652">
        <v>58.215000000000003</v>
      </c>
      <c r="AY652">
        <v>57.655000000000001</v>
      </c>
      <c r="AZ652">
        <v>57.56</v>
      </c>
      <c r="BA652">
        <v>57.52</v>
      </c>
      <c r="BB652">
        <v>59.405000000000001</v>
      </c>
      <c r="BC652">
        <v>62.715000000000003</v>
      </c>
      <c r="BD652">
        <v>66.174999999999997</v>
      </c>
      <c r="BE652">
        <v>69.84</v>
      </c>
      <c r="BF652">
        <v>73.355000000000004</v>
      </c>
      <c r="BG652">
        <v>76.12</v>
      </c>
      <c r="BH652">
        <v>78.674999999999997</v>
      </c>
      <c r="BI652">
        <v>80.204999999999998</v>
      </c>
      <c r="BJ652">
        <v>81.325000000000003</v>
      </c>
      <c r="BK652">
        <v>80.834999999999994</v>
      </c>
      <c r="BL652">
        <v>77.594999999999999</v>
      </c>
      <c r="BM652">
        <v>74.584999999999994</v>
      </c>
      <c r="BN652">
        <v>71.510000000000005</v>
      </c>
      <c r="BO652">
        <v>67.355000000000004</v>
      </c>
      <c r="BP652">
        <v>63.685000000000002</v>
      </c>
      <c r="BQ652">
        <v>61.84</v>
      </c>
      <c r="BR652">
        <v>60.56</v>
      </c>
      <c r="BS652">
        <v>-4.812424</v>
      </c>
      <c r="BT652">
        <v>-184.11359999999999</v>
      </c>
      <c r="BU652">
        <v>-88.333690000000004</v>
      </c>
      <c r="BV652">
        <v>-52.012990000000002</v>
      </c>
      <c r="BW652">
        <v>7.9357490000000004</v>
      </c>
      <c r="BX652">
        <v>308.20760000000001</v>
      </c>
      <c r="BY652">
        <v>209.54050000000001</v>
      </c>
      <c r="BZ652">
        <v>86.144919999999999</v>
      </c>
      <c r="CA652">
        <v>-71.281710000000004</v>
      </c>
      <c r="CB652">
        <v>-611.42060000000004</v>
      </c>
      <c r="CC652">
        <v>-336.09469999999999</v>
      </c>
      <c r="CD652">
        <v>-100.39960000000001</v>
      </c>
      <c r="CE652">
        <v>-131.93459999999999</v>
      </c>
      <c r="CF652">
        <v>0.28119359999999999</v>
      </c>
      <c r="CG652">
        <v>83.505589999999998</v>
      </c>
      <c r="CH652">
        <v>140.06139999999999</v>
      </c>
      <c r="CI652">
        <v>284.53719999999998</v>
      </c>
      <c r="CJ652">
        <v>90.581059999999994</v>
      </c>
      <c r="CK652">
        <v>354.90480000000002</v>
      </c>
      <c r="CL652">
        <v>882.30409999999995</v>
      </c>
      <c r="CM652">
        <v>904.93669999999997</v>
      </c>
      <c r="CN652">
        <v>337.39890000000003</v>
      </c>
      <c r="CO652">
        <v>186.75120000000001</v>
      </c>
      <c r="CP652">
        <v>187.9913</v>
      </c>
      <c r="CQ652">
        <v>3513.6709999999998</v>
      </c>
      <c r="CR652">
        <v>3311.6129999999998</v>
      </c>
      <c r="CS652">
        <v>3547.973</v>
      </c>
      <c r="CT652">
        <v>3890.402</v>
      </c>
      <c r="CU652">
        <v>2725.087</v>
      </c>
      <c r="CV652">
        <v>2331.5529999999999</v>
      </c>
      <c r="CW652">
        <v>1904.989</v>
      </c>
      <c r="CX652">
        <v>1851.29</v>
      </c>
      <c r="CY652">
        <v>2881.6529999999998</v>
      </c>
      <c r="CZ652">
        <v>3889.76</v>
      </c>
      <c r="DA652">
        <v>5360.6930000000002</v>
      </c>
      <c r="DB652">
        <v>6596.8220000000001</v>
      </c>
      <c r="DC652">
        <v>6475.7669999999998</v>
      </c>
      <c r="DD652">
        <v>5911.2430000000004</v>
      </c>
      <c r="DE652">
        <v>7450.982</v>
      </c>
      <c r="DF652">
        <v>7363.6049999999996</v>
      </c>
      <c r="DG652">
        <v>7117.1909999999998</v>
      </c>
      <c r="DH652">
        <v>7893.6880000000001</v>
      </c>
      <c r="DI652">
        <v>7405.4290000000001</v>
      </c>
      <c r="DJ652">
        <v>8169.6239999999998</v>
      </c>
      <c r="DK652">
        <v>8935.5499999999993</v>
      </c>
      <c r="DL652">
        <v>6285.7560000000003</v>
      </c>
      <c r="DM652">
        <v>4434.0519999999997</v>
      </c>
      <c r="DN652">
        <v>4668.9459999999999</v>
      </c>
      <c r="DO652">
        <v>20</v>
      </c>
      <c r="DP652">
        <v>21</v>
      </c>
      <c r="DQ652">
        <v>0.40966999999999998</v>
      </c>
      <c r="DR652" s="11"/>
    </row>
    <row r="653" spans="1:122" x14ac:dyDescent="0.3">
      <c r="A653" t="str">
        <f t="shared" si="10"/>
        <v>Aggregator-CPower_Elect DA 1-4 (1PM-9PM)_44764_20-21</v>
      </c>
      <c r="B653" t="s">
        <v>61</v>
      </c>
      <c r="C653" t="s">
        <v>207</v>
      </c>
      <c r="D653" t="s">
        <v>60</v>
      </c>
      <c r="E653" t="s">
        <v>60</v>
      </c>
      <c r="F653" t="s">
        <v>41</v>
      </c>
      <c r="G653" t="s">
        <v>60</v>
      </c>
      <c r="H653" t="s">
        <v>60</v>
      </c>
      <c r="I653" t="s">
        <v>60</v>
      </c>
      <c r="J653" t="s">
        <v>60</v>
      </c>
      <c r="K653" t="s">
        <v>195</v>
      </c>
      <c r="L653" s="10">
        <v>44764</v>
      </c>
      <c r="M653">
        <v>20</v>
      </c>
      <c r="N653">
        <v>21</v>
      </c>
      <c r="O653" t="s">
        <v>248</v>
      </c>
      <c r="P653">
        <v>97</v>
      </c>
      <c r="Q653">
        <v>97</v>
      </c>
      <c r="R653">
        <v>0</v>
      </c>
      <c r="S653">
        <v>0</v>
      </c>
      <c r="T653">
        <v>0</v>
      </c>
      <c r="U653">
        <v>1</v>
      </c>
      <c r="V653">
        <v>1</v>
      </c>
      <c r="AU653">
        <v>60.185566999999999</v>
      </c>
      <c r="AV653">
        <v>59.927835000000002</v>
      </c>
      <c r="AW653">
        <v>59.396906999999999</v>
      </c>
      <c r="AX653">
        <v>58.494844999999998</v>
      </c>
      <c r="AY653">
        <v>57.927835000000002</v>
      </c>
      <c r="AZ653">
        <v>57.938144000000001</v>
      </c>
      <c r="BA653">
        <v>57.902062000000001</v>
      </c>
      <c r="BB653">
        <v>59.938144000000001</v>
      </c>
      <c r="BC653">
        <v>63.298969</v>
      </c>
      <c r="BD653">
        <v>66.721648999999999</v>
      </c>
      <c r="BE653">
        <v>70.536081999999993</v>
      </c>
      <c r="BF653">
        <v>74.056701000000004</v>
      </c>
      <c r="BG653">
        <v>77.046391999999997</v>
      </c>
      <c r="BH653">
        <v>79.690721999999994</v>
      </c>
      <c r="BI653">
        <v>81.221648999999999</v>
      </c>
      <c r="BJ653">
        <v>82.556701000000004</v>
      </c>
      <c r="BK653">
        <v>82.056701000000004</v>
      </c>
      <c r="BL653">
        <v>78.613401999999994</v>
      </c>
      <c r="BM653">
        <v>75.371133999999998</v>
      </c>
      <c r="BN653">
        <v>72.257732000000004</v>
      </c>
      <c r="BO653">
        <v>67.958763000000005</v>
      </c>
      <c r="BP653">
        <v>64.041236999999995</v>
      </c>
      <c r="BQ653">
        <v>62.118557000000003</v>
      </c>
      <c r="BR653">
        <v>60.850515000000001</v>
      </c>
      <c r="DO653">
        <v>20</v>
      </c>
      <c r="DP653">
        <v>21</v>
      </c>
      <c r="DR653" s="11"/>
    </row>
    <row r="654" spans="1:122" x14ac:dyDescent="0.3">
      <c r="A654" t="str">
        <f t="shared" si="10"/>
        <v>Size_Grp-20 to 199.99 kW_Elect DA 1-4 (1PM-9PM)_44764_20-21</v>
      </c>
      <c r="B654" t="s">
        <v>61</v>
      </c>
      <c r="C654" t="s">
        <v>193</v>
      </c>
      <c r="D654" t="s">
        <v>60</v>
      </c>
      <c r="E654" t="s">
        <v>60</v>
      </c>
      <c r="F654" t="s">
        <v>60</v>
      </c>
      <c r="G654" t="s">
        <v>60</v>
      </c>
      <c r="H654" t="s">
        <v>60</v>
      </c>
      <c r="I654" t="s">
        <v>60</v>
      </c>
      <c r="J654" t="s">
        <v>100</v>
      </c>
      <c r="K654" t="s">
        <v>195</v>
      </c>
      <c r="L654" s="10">
        <v>44764</v>
      </c>
      <c r="M654">
        <v>20</v>
      </c>
      <c r="N654">
        <v>21</v>
      </c>
      <c r="O654" t="s">
        <v>248</v>
      </c>
      <c r="P654">
        <v>89</v>
      </c>
      <c r="Q654">
        <v>89</v>
      </c>
      <c r="R654">
        <v>0</v>
      </c>
      <c r="S654">
        <v>0</v>
      </c>
      <c r="T654">
        <v>0</v>
      </c>
      <c r="U654">
        <v>0</v>
      </c>
      <c r="V654">
        <v>0</v>
      </c>
      <c r="W654">
        <v>1383.16</v>
      </c>
      <c r="X654">
        <v>1353.22</v>
      </c>
      <c r="Y654">
        <v>1346.491</v>
      </c>
      <c r="Z654">
        <v>1305.0645</v>
      </c>
      <c r="AA654">
        <v>1311.078</v>
      </c>
      <c r="AB654">
        <v>1482.1835000000001</v>
      </c>
      <c r="AC654">
        <v>1829.7125000000001</v>
      </c>
      <c r="AD654">
        <v>2357.0680000000002</v>
      </c>
      <c r="AE654">
        <v>2857.32</v>
      </c>
      <c r="AF654">
        <v>3633.7595000000001</v>
      </c>
      <c r="AG654">
        <v>3967.098</v>
      </c>
      <c r="AH654">
        <v>4407.3019999999997</v>
      </c>
      <c r="AI654">
        <v>4693.616</v>
      </c>
      <c r="AJ654">
        <v>4962.6864999999998</v>
      </c>
      <c r="AK654">
        <v>5101.9994999999999</v>
      </c>
      <c r="AL654">
        <v>5155.6289999999999</v>
      </c>
      <c r="AM654">
        <v>5178.0815000000002</v>
      </c>
      <c r="AN654">
        <v>5065.3649999999998</v>
      </c>
      <c r="AO654">
        <v>4454.5950000000003</v>
      </c>
      <c r="AP654">
        <v>3551.3685</v>
      </c>
      <c r="AQ654">
        <v>3392.6179999999999</v>
      </c>
      <c r="AR654">
        <v>3122.1930000000002</v>
      </c>
      <c r="AS654">
        <v>2276.4654999999998</v>
      </c>
      <c r="AT654">
        <v>1564.49</v>
      </c>
      <c r="AU654">
        <v>59.932583999999999</v>
      </c>
      <c r="AV654">
        <v>59.679774999999999</v>
      </c>
      <c r="AW654">
        <v>59.179774999999999</v>
      </c>
      <c r="AX654">
        <v>58.353932999999998</v>
      </c>
      <c r="AY654">
        <v>57.792135000000002</v>
      </c>
      <c r="AZ654">
        <v>57.713482999999997</v>
      </c>
      <c r="BA654">
        <v>57.685392999999998</v>
      </c>
      <c r="BB654">
        <v>59.617978000000001</v>
      </c>
      <c r="BC654">
        <v>62.893258000000003</v>
      </c>
      <c r="BD654">
        <v>66.258426999999998</v>
      </c>
      <c r="BE654">
        <v>69.820224999999994</v>
      </c>
      <c r="BF654">
        <v>73.162920999999997</v>
      </c>
      <c r="BG654">
        <v>75.904494</v>
      </c>
      <c r="BH654">
        <v>78.387640000000005</v>
      </c>
      <c r="BI654">
        <v>79.808988999999997</v>
      </c>
      <c r="BJ654">
        <v>80.966291999999996</v>
      </c>
      <c r="BK654">
        <v>80.561797999999996</v>
      </c>
      <c r="BL654">
        <v>77.348314999999999</v>
      </c>
      <c r="BM654">
        <v>74.387640000000005</v>
      </c>
      <c r="BN654">
        <v>71.505617999999998</v>
      </c>
      <c r="BO654">
        <v>67.443820000000002</v>
      </c>
      <c r="BP654">
        <v>63.803370999999999</v>
      </c>
      <c r="BQ654">
        <v>61.994382000000002</v>
      </c>
      <c r="BR654">
        <v>60.758426999999998</v>
      </c>
      <c r="BS654">
        <v>67.350149999999999</v>
      </c>
      <c r="BT654">
        <v>33.123399999999997</v>
      </c>
      <c r="BU654">
        <v>5.3015549999999996</v>
      </c>
      <c r="BV654">
        <v>56.157029999999999</v>
      </c>
      <c r="BW654">
        <v>99.812479999999994</v>
      </c>
      <c r="BX654">
        <v>97.164140000000003</v>
      </c>
      <c r="BY654">
        <v>-26.482199999999999</v>
      </c>
      <c r="BZ654">
        <v>-104.0745</v>
      </c>
      <c r="CA654">
        <v>-72.857860000000002</v>
      </c>
      <c r="CB654">
        <v>-26.673169999999999</v>
      </c>
      <c r="CC654">
        <v>5.1027570000000004</v>
      </c>
      <c r="CD654">
        <v>-126.3058</v>
      </c>
      <c r="CE654">
        <v>-101.2312</v>
      </c>
      <c r="CF654">
        <v>-128.8691</v>
      </c>
      <c r="CG654">
        <v>-97.447940000000003</v>
      </c>
      <c r="CH654">
        <v>-42.798810000000003</v>
      </c>
      <c r="CI654">
        <v>-19.109120000000001</v>
      </c>
      <c r="CJ654">
        <v>-73.311899999999994</v>
      </c>
      <c r="CK654">
        <v>183.28819999999999</v>
      </c>
      <c r="CL654">
        <v>753.76419999999996</v>
      </c>
      <c r="CM654">
        <v>529.52829999999994</v>
      </c>
      <c r="CN654">
        <v>-23.758120000000002</v>
      </c>
      <c r="CO654">
        <v>161.98519999999999</v>
      </c>
      <c r="CP654">
        <v>231.6086</v>
      </c>
      <c r="CQ654">
        <v>556.64729999999997</v>
      </c>
      <c r="CR654">
        <v>534.01400000000001</v>
      </c>
      <c r="CS654">
        <v>430.01620000000003</v>
      </c>
      <c r="CT654">
        <v>429.42520000000002</v>
      </c>
      <c r="CU654">
        <v>402.28769999999997</v>
      </c>
      <c r="CV654">
        <v>351.76220000000001</v>
      </c>
      <c r="CW654">
        <v>204.87200000000001</v>
      </c>
      <c r="CX654">
        <v>344.84809999999999</v>
      </c>
      <c r="CY654">
        <v>360.97050000000002</v>
      </c>
      <c r="CZ654">
        <v>466.19200000000001</v>
      </c>
      <c r="DA654">
        <v>604.62480000000005</v>
      </c>
      <c r="DB654">
        <v>726.99519999999995</v>
      </c>
      <c r="DC654">
        <v>763.50699999999995</v>
      </c>
      <c r="DD654">
        <v>731.47829999999999</v>
      </c>
      <c r="DE654">
        <v>746.17129999999997</v>
      </c>
      <c r="DF654">
        <v>841.47299999999996</v>
      </c>
      <c r="DG654">
        <v>794.64480000000003</v>
      </c>
      <c r="DH654">
        <v>875.56809999999996</v>
      </c>
      <c r="DI654">
        <v>1132.0229999999999</v>
      </c>
      <c r="DJ654">
        <v>1214.3720000000001</v>
      </c>
      <c r="DK654">
        <v>1212.116</v>
      </c>
      <c r="DL654">
        <v>1035.9000000000001</v>
      </c>
      <c r="DM654">
        <v>983.44619999999998</v>
      </c>
      <c r="DN654">
        <v>942.78219999999999</v>
      </c>
      <c r="DO654">
        <v>20</v>
      </c>
      <c r="DP654">
        <v>21</v>
      </c>
      <c r="DQ654">
        <v>0.41613480000000003</v>
      </c>
      <c r="DR654" s="11"/>
    </row>
    <row r="655" spans="1:122" x14ac:dyDescent="0.3">
      <c r="A655" t="str">
        <f t="shared" si="10"/>
        <v>AutoDR-Yes_Elect DA 1-4 (1PM-9PM)_44764_20-21</v>
      </c>
      <c r="B655" t="s">
        <v>61</v>
      </c>
      <c r="C655" t="s">
        <v>298</v>
      </c>
      <c r="D655" t="s">
        <v>60</v>
      </c>
      <c r="E655" t="s">
        <v>60</v>
      </c>
      <c r="F655" t="s">
        <v>60</v>
      </c>
      <c r="G655" t="s">
        <v>60</v>
      </c>
      <c r="H655" t="s">
        <v>97</v>
      </c>
      <c r="I655" t="s">
        <v>60</v>
      </c>
      <c r="J655" t="s">
        <v>60</v>
      </c>
      <c r="K655" t="s">
        <v>195</v>
      </c>
      <c r="L655" s="10">
        <v>44764</v>
      </c>
      <c r="M655">
        <v>20</v>
      </c>
      <c r="N655">
        <v>21</v>
      </c>
      <c r="O655" t="s">
        <v>248</v>
      </c>
      <c r="P655">
        <v>9</v>
      </c>
      <c r="Q655">
        <v>9</v>
      </c>
      <c r="R655">
        <v>0</v>
      </c>
      <c r="S655">
        <v>0</v>
      </c>
      <c r="T655">
        <v>1</v>
      </c>
      <c r="U655">
        <v>0</v>
      </c>
      <c r="V655">
        <v>1</v>
      </c>
      <c r="AU655">
        <v>63.722222000000002</v>
      </c>
      <c r="AV655">
        <v>62.888888999999999</v>
      </c>
      <c r="AW655">
        <v>62.166666999999997</v>
      </c>
      <c r="AX655">
        <v>61.277777999999998</v>
      </c>
      <c r="AY655">
        <v>60.166666999999997</v>
      </c>
      <c r="AZ655">
        <v>59.777777999999998</v>
      </c>
      <c r="BA655">
        <v>59.944443999999997</v>
      </c>
      <c r="BB655">
        <v>63</v>
      </c>
      <c r="BC655">
        <v>67.111110999999994</v>
      </c>
      <c r="BD655">
        <v>70.666667000000004</v>
      </c>
      <c r="BE655">
        <v>74.277777999999998</v>
      </c>
      <c r="BF655">
        <v>77.222222000000002</v>
      </c>
      <c r="BG655">
        <v>80.055555999999996</v>
      </c>
      <c r="BH655">
        <v>82.444444000000004</v>
      </c>
      <c r="BI655">
        <v>83.5</v>
      </c>
      <c r="BJ655">
        <v>85.277777999999998</v>
      </c>
      <c r="BK655">
        <v>85.222222000000002</v>
      </c>
      <c r="BL655">
        <v>82</v>
      </c>
      <c r="BM655">
        <v>79.166667000000004</v>
      </c>
      <c r="BN655">
        <v>76.722222000000002</v>
      </c>
      <c r="BO655">
        <v>72.722222000000002</v>
      </c>
      <c r="BP655">
        <v>68.666667000000004</v>
      </c>
      <c r="BQ655">
        <v>66.5</v>
      </c>
      <c r="BR655">
        <v>64.944444000000004</v>
      </c>
      <c r="DO655">
        <v>20</v>
      </c>
      <c r="DP655">
        <v>21</v>
      </c>
      <c r="DR655" s="11"/>
    </row>
    <row r="656" spans="1:122" x14ac:dyDescent="0.3">
      <c r="A656" t="str">
        <f t="shared" si="10"/>
        <v>LCA-Greater Bay Area_Elect DA 1-4 (1PM-9PM)_44764_20-21</v>
      </c>
      <c r="B656" t="s">
        <v>61</v>
      </c>
      <c r="C656" t="s">
        <v>201</v>
      </c>
      <c r="D656" t="s">
        <v>36</v>
      </c>
      <c r="E656" t="s">
        <v>60</v>
      </c>
      <c r="F656" t="s">
        <v>60</v>
      </c>
      <c r="G656" t="s">
        <v>60</v>
      </c>
      <c r="H656" t="s">
        <v>60</v>
      </c>
      <c r="I656" t="s">
        <v>60</v>
      </c>
      <c r="J656" t="s">
        <v>60</v>
      </c>
      <c r="K656" t="s">
        <v>195</v>
      </c>
      <c r="L656" s="10">
        <v>44764</v>
      </c>
      <c r="M656">
        <v>20</v>
      </c>
      <c r="N656">
        <v>21</v>
      </c>
      <c r="O656" t="s">
        <v>248</v>
      </c>
      <c r="P656">
        <v>105</v>
      </c>
      <c r="Q656">
        <v>105</v>
      </c>
      <c r="R656">
        <v>0</v>
      </c>
      <c r="S656">
        <v>1</v>
      </c>
      <c r="T656">
        <v>0</v>
      </c>
      <c r="U656">
        <v>0</v>
      </c>
      <c r="V656">
        <v>1</v>
      </c>
      <c r="AU656">
        <v>59.714286000000001</v>
      </c>
      <c r="AV656">
        <v>59.476190000000003</v>
      </c>
      <c r="AW656">
        <v>58.985714000000002</v>
      </c>
      <c r="AX656">
        <v>58.152380999999998</v>
      </c>
      <c r="AY656">
        <v>57.619047999999999</v>
      </c>
      <c r="AZ656">
        <v>57.552380999999997</v>
      </c>
      <c r="BA656">
        <v>57.519047999999998</v>
      </c>
      <c r="BB656">
        <v>59.433332999999998</v>
      </c>
      <c r="BC656">
        <v>62.709524000000002</v>
      </c>
      <c r="BD656">
        <v>66.128570999999994</v>
      </c>
      <c r="BE656">
        <v>69.804761999999997</v>
      </c>
      <c r="BF656">
        <v>73.214286000000001</v>
      </c>
      <c r="BG656">
        <v>76.042856999999998</v>
      </c>
      <c r="BH656">
        <v>78.576189999999997</v>
      </c>
      <c r="BI656">
        <v>79.990476000000001</v>
      </c>
      <c r="BJ656">
        <v>81.190476000000004</v>
      </c>
      <c r="BK656">
        <v>80.709524000000002</v>
      </c>
      <c r="BL656">
        <v>77.423810000000003</v>
      </c>
      <c r="BM656">
        <v>74.352380999999994</v>
      </c>
      <c r="BN656">
        <v>71.328570999999997</v>
      </c>
      <c r="BO656">
        <v>67.209524000000002</v>
      </c>
      <c r="BP656">
        <v>63.519047999999998</v>
      </c>
      <c r="BQ656">
        <v>61.671429000000003</v>
      </c>
      <c r="BR656">
        <v>60.461905000000002</v>
      </c>
      <c r="DO656">
        <v>20</v>
      </c>
      <c r="DP656">
        <v>21</v>
      </c>
      <c r="DR656" s="11"/>
    </row>
    <row r="657" spans="1:121" x14ac:dyDescent="0.3">
      <c r="A657" t="str">
        <f t="shared" si="10"/>
        <v>sublap_id-SLAP_PGSF_Elect DA 1-4 (1PM-9PM)_44764_20-21</v>
      </c>
      <c r="B657" t="s">
        <v>61</v>
      </c>
      <c r="C657" t="s">
        <v>278</v>
      </c>
      <c r="D657" t="s">
        <v>60</v>
      </c>
      <c r="E657" t="s">
        <v>279</v>
      </c>
      <c r="F657" t="s">
        <v>60</v>
      </c>
      <c r="G657" t="s">
        <v>60</v>
      </c>
      <c r="H657" t="s">
        <v>60</v>
      </c>
      <c r="I657" t="s">
        <v>60</v>
      </c>
      <c r="J657" t="s">
        <v>60</v>
      </c>
      <c r="K657" t="s">
        <v>195</v>
      </c>
      <c r="L657" s="10">
        <v>44764</v>
      </c>
      <c r="M657">
        <v>20</v>
      </c>
      <c r="N657">
        <v>21</v>
      </c>
      <c r="O657" t="s">
        <v>248</v>
      </c>
      <c r="P657">
        <v>1</v>
      </c>
      <c r="Q657">
        <v>1</v>
      </c>
      <c r="R657">
        <v>0</v>
      </c>
      <c r="S657">
        <v>0</v>
      </c>
      <c r="T657">
        <v>1</v>
      </c>
      <c r="U657">
        <v>0</v>
      </c>
      <c r="V657">
        <v>1</v>
      </c>
      <c r="AU657">
        <v>54</v>
      </c>
      <c r="AV657">
        <v>54</v>
      </c>
      <c r="AW657">
        <v>54</v>
      </c>
      <c r="AX657">
        <v>54</v>
      </c>
      <c r="AY657">
        <v>53</v>
      </c>
      <c r="AZ657">
        <v>52</v>
      </c>
      <c r="BA657">
        <v>52</v>
      </c>
      <c r="BB657">
        <v>52</v>
      </c>
      <c r="BC657">
        <v>52.5</v>
      </c>
      <c r="BD657">
        <v>55</v>
      </c>
      <c r="BE657">
        <v>57</v>
      </c>
      <c r="BF657">
        <v>59.5</v>
      </c>
      <c r="BG657">
        <v>59.5</v>
      </c>
      <c r="BH657">
        <v>62</v>
      </c>
      <c r="BI657">
        <v>62</v>
      </c>
      <c r="BJ657">
        <v>62</v>
      </c>
      <c r="BK657">
        <v>60</v>
      </c>
      <c r="BL657">
        <v>59.5</v>
      </c>
      <c r="BM657">
        <v>58.5</v>
      </c>
      <c r="BN657">
        <v>57</v>
      </c>
      <c r="BO657">
        <v>55.5</v>
      </c>
      <c r="BP657">
        <v>55</v>
      </c>
      <c r="BQ657">
        <v>54.5</v>
      </c>
      <c r="BR657">
        <v>54</v>
      </c>
      <c r="DO657">
        <v>20</v>
      </c>
      <c r="DP657">
        <v>21</v>
      </c>
    </row>
    <row r="658" spans="1:121" x14ac:dyDescent="0.3">
      <c r="A658" t="str">
        <f t="shared" si="10"/>
        <v>Industry_Type-2. Manufacturing_Elect DA 1-4 (1PM-9PM) with Weekends_44764_20-21</v>
      </c>
      <c r="B658" t="s">
        <v>61</v>
      </c>
      <c r="C658" t="s">
        <v>209</v>
      </c>
      <c r="D658" t="s">
        <v>60</v>
      </c>
      <c r="E658" t="s">
        <v>60</v>
      </c>
      <c r="F658" t="s">
        <v>60</v>
      </c>
      <c r="G658" t="s">
        <v>38</v>
      </c>
      <c r="H658" t="s">
        <v>60</v>
      </c>
      <c r="I658" t="s">
        <v>60</v>
      </c>
      <c r="J658" t="s">
        <v>60</v>
      </c>
      <c r="K658" t="s">
        <v>249</v>
      </c>
      <c r="L658" s="10">
        <v>44764</v>
      </c>
      <c r="M658">
        <v>20</v>
      </c>
      <c r="N658">
        <v>21</v>
      </c>
      <c r="O658" t="s">
        <v>248</v>
      </c>
      <c r="P658">
        <v>5</v>
      </c>
      <c r="Q658">
        <v>5</v>
      </c>
      <c r="R658">
        <v>0</v>
      </c>
      <c r="S658">
        <v>0</v>
      </c>
      <c r="T658">
        <v>1</v>
      </c>
      <c r="U658">
        <v>1</v>
      </c>
      <c r="V658">
        <v>1</v>
      </c>
      <c r="AU658">
        <v>69</v>
      </c>
      <c r="AV658">
        <v>67.8</v>
      </c>
      <c r="AW658">
        <v>66.3</v>
      </c>
      <c r="AX658">
        <v>65.2</v>
      </c>
      <c r="AY658">
        <v>64.5</v>
      </c>
      <c r="AZ658">
        <v>63.9</v>
      </c>
      <c r="BA658">
        <v>63.3</v>
      </c>
      <c r="BB658">
        <v>65.7</v>
      </c>
      <c r="BC658">
        <v>69.2</v>
      </c>
      <c r="BD658">
        <v>72.5</v>
      </c>
      <c r="BE658">
        <v>75.900000000000006</v>
      </c>
      <c r="BF658">
        <v>79.3</v>
      </c>
      <c r="BG658">
        <v>82.5</v>
      </c>
      <c r="BH658">
        <v>84.9</v>
      </c>
      <c r="BI658">
        <v>86.7</v>
      </c>
      <c r="BJ658">
        <v>88.2</v>
      </c>
      <c r="BK658">
        <v>88.2</v>
      </c>
      <c r="BL658">
        <v>86.8</v>
      </c>
      <c r="BM658">
        <v>84.6</v>
      </c>
      <c r="BN658">
        <v>81.7</v>
      </c>
      <c r="BO658">
        <v>78</v>
      </c>
      <c r="BP658">
        <v>74.5</v>
      </c>
      <c r="BQ658">
        <v>72.2</v>
      </c>
      <c r="BR658">
        <v>69.599999999999994</v>
      </c>
      <c r="DO658">
        <v>20</v>
      </c>
      <c r="DP658">
        <v>21</v>
      </c>
    </row>
    <row r="659" spans="1:121" x14ac:dyDescent="0.3">
      <c r="A659" t="str">
        <f t="shared" si="10"/>
        <v>sublap_id-SLAP_PGEB_Elect DA 1-4 (1PM-9PM) with Weekends_44764_20-21</v>
      </c>
      <c r="B659" t="s">
        <v>61</v>
      </c>
      <c r="C659" t="s">
        <v>268</v>
      </c>
      <c r="D659" t="s">
        <v>60</v>
      </c>
      <c r="E659" t="s">
        <v>269</v>
      </c>
      <c r="F659" t="s">
        <v>60</v>
      </c>
      <c r="G659" t="s">
        <v>60</v>
      </c>
      <c r="H659" t="s">
        <v>60</v>
      </c>
      <c r="I659" t="s">
        <v>60</v>
      </c>
      <c r="J659" t="s">
        <v>60</v>
      </c>
      <c r="K659" t="s">
        <v>249</v>
      </c>
      <c r="L659" s="10">
        <v>44764</v>
      </c>
      <c r="M659">
        <v>20</v>
      </c>
      <c r="N659">
        <v>21</v>
      </c>
      <c r="O659" t="s">
        <v>248</v>
      </c>
      <c r="P659">
        <v>22</v>
      </c>
      <c r="Q659">
        <v>21</v>
      </c>
      <c r="R659">
        <v>0</v>
      </c>
      <c r="S659">
        <v>0</v>
      </c>
      <c r="T659">
        <v>0</v>
      </c>
      <c r="U659">
        <v>0</v>
      </c>
      <c r="V659">
        <v>0</v>
      </c>
      <c r="W659">
        <v>1243.8886</v>
      </c>
      <c r="X659">
        <v>1154.5614</v>
      </c>
      <c r="Y659">
        <v>1181.7460000000001</v>
      </c>
      <c r="Z659">
        <v>1193.4345000000001</v>
      </c>
      <c r="AA659">
        <v>1252.4825000000001</v>
      </c>
      <c r="AB659">
        <v>1363.8579999999999</v>
      </c>
      <c r="AC659">
        <v>1484.9857999999999</v>
      </c>
      <c r="AD659">
        <v>1542.1494</v>
      </c>
      <c r="AE659">
        <v>1576.5981999999999</v>
      </c>
      <c r="AF659">
        <v>1687.4756</v>
      </c>
      <c r="AG659">
        <v>1790.5610999999999</v>
      </c>
      <c r="AH659">
        <v>1899.9921999999999</v>
      </c>
      <c r="AI659">
        <v>1956.8842999999999</v>
      </c>
      <c r="AJ659">
        <v>2031.6612</v>
      </c>
      <c r="AK659">
        <v>2139.7204000000002</v>
      </c>
      <c r="AL659">
        <v>2205.3964000000001</v>
      </c>
      <c r="AM659">
        <v>2149.3402999999998</v>
      </c>
      <c r="AN659">
        <v>2082.2287000000001</v>
      </c>
      <c r="AO659">
        <v>2094.7067999999999</v>
      </c>
      <c r="AP659">
        <v>1829.6349</v>
      </c>
      <c r="AQ659">
        <v>1805.2424000000001</v>
      </c>
      <c r="AR659">
        <v>1507.9875</v>
      </c>
      <c r="AS659">
        <v>1266.6292000000001</v>
      </c>
      <c r="AT659">
        <v>1181.9553000000001</v>
      </c>
      <c r="AU659">
        <v>58.952381000000003</v>
      </c>
      <c r="AV659">
        <v>59.285713999999999</v>
      </c>
      <c r="AW659">
        <v>59</v>
      </c>
      <c r="AX659">
        <v>57.809524000000003</v>
      </c>
      <c r="AY659">
        <v>57.523809999999997</v>
      </c>
      <c r="AZ659">
        <v>57.738095000000001</v>
      </c>
      <c r="BA659">
        <v>57.428570999999998</v>
      </c>
      <c r="BB659">
        <v>58.142856999999999</v>
      </c>
      <c r="BC659">
        <v>60.666666999999997</v>
      </c>
      <c r="BD659">
        <v>63.714286000000001</v>
      </c>
      <c r="BE659">
        <v>67.238095000000001</v>
      </c>
      <c r="BF659">
        <v>71.428571000000005</v>
      </c>
      <c r="BG659">
        <v>74.261904999999999</v>
      </c>
      <c r="BH659">
        <v>77.047618999999997</v>
      </c>
      <c r="BI659">
        <v>79.285713999999999</v>
      </c>
      <c r="BJ659">
        <v>79.714286000000001</v>
      </c>
      <c r="BK659">
        <v>79.023809999999997</v>
      </c>
      <c r="BL659">
        <v>75.976190000000003</v>
      </c>
      <c r="BM659">
        <v>72.833332999999996</v>
      </c>
      <c r="BN659">
        <v>69.285713999999999</v>
      </c>
      <c r="BO659">
        <v>65.023809999999997</v>
      </c>
      <c r="BP659">
        <v>61.595238000000002</v>
      </c>
      <c r="BQ659">
        <v>60.047618999999997</v>
      </c>
      <c r="BR659">
        <v>58.857143000000001</v>
      </c>
      <c r="BS659">
        <v>-56.316940000000002</v>
      </c>
      <c r="BT659">
        <v>5.0482950000000004</v>
      </c>
      <c r="BU659">
        <v>-28.680980000000002</v>
      </c>
      <c r="BV659">
        <v>-59.210059999999999</v>
      </c>
      <c r="BW659">
        <v>-32.428170000000001</v>
      </c>
      <c r="BX659">
        <v>41.307319999999997</v>
      </c>
      <c r="BY659">
        <v>-12.42647</v>
      </c>
      <c r="BZ659">
        <v>-17.969860000000001</v>
      </c>
      <c r="CA659">
        <v>18.664899999999999</v>
      </c>
      <c r="CB659">
        <v>-5.2881650000000002</v>
      </c>
      <c r="CC659">
        <v>3.7115499999999999</v>
      </c>
      <c r="CD659">
        <v>-4.8423800000000004</v>
      </c>
      <c r="CE659">
        <v>50.700679999999998</v>
      </c>
      <c r="CF659">
        <v>59.061959999999999</v>
      </c>
      <c r="CG659">
        <v>20.712679999999999</v>
      </c>
      <c r="CH659">
        <v>-17.116</v>
      </c>
      <c r="CI659">
        <v>23.167590000000001</v>
      </c>
      <c r="CJ659">
        <v>63.230460000000001</v>
      </c>
      <c r="CK659">
        <v>-41.090760000000003</v>
      </c>
      <c r="CL659">
        <v>90.997119999999995</v>
      </c>
      <c r="CM659">
        <v>34.368450000000003</v>
      </c>
      <c r="CN659">
        <v>98.417929999999998</v>
      </c>
      <c r="CO659">
        <v>95.459689999999995</v>
      </c>
      <c r="CP659">
        <v>18.829139999999999</v>
      </c>
      <c r="CQ659">
        <v>110.8424</v>
      </c>
      <c r="CR659">
        <v>94.710620000000006</v>
      </c>
      <c r="CS659">
        <v>90.766400000000004</v>
      </c>
      <c r="CT659">
        <v>81.933530000000005</v>
      </c>
      <c r="CU659">
        <v>57.877540000000003</v>
      </c>
      <c r="CV659">
        <v>52.77308</v>
      </c>
      <c r="CW659">
        <v>34.605849999999997</v>
      </c>
      <c r="CX659">
        <v>22.500679999999999</v>
      </c>
      <c r="CY659">
        <v>19.647860000000001</v>
      </c>
      <c r="CZ659">
        <v>28.204529999999998</v>
      </c>
      <c r="DA659">
        <v>46.823270000000001</v>
      </c>
      <c r="DB659">
        <v>60.443390000000001</v>
      </c>
      <c r="DC659">
        <v>60.439529999999998</v>
      </c>
      <c r="DD659">
        <v>60.695309999999999</v>
      </c>
      <c r="DE659">
        <v>83.440629999999999</v>
      </c>
      <c r="DF659">
        <v>71.624269999999996</v>
      </c>
      <c r="DG659">
        <v>63.742240000000002</v>
      </c>
      <c r="DH659">
        <v>62.927840000000003</v>
      </c>
      <c r="DI659">
        <v>54.625819999999997</v>
      </c>
      <c r="DJ659">
        <v>64.08766</v>
      </c>
      <c r="DK659">
        <v>107.1065</v>
      </c>
      <c r="DL659">
        <v>144.28880000000001</v>
      </c>
      <c r="DM659">
        <v>127.6195</v>
      </c>
      <c r="DN659">
        <v>120.0766</v>
      </c>
      <c r="DO659">
        <v>20</v>
      </c>
      <c r="DP659">
        <v>21</v>
      </c>
      <c r="DQ659">
        <v>0.27380949999999998</v>
      </c>
    </row>
    <row r="660" spans="1:121" x14ac:dyDescent="0.3">
      <c r="A660" t="str">
        <f t="shared" si="10"/>
        <v>LCA-Greater Bay Area_Elect DA 1-4 (1PM-9PM) with Weekends_44764_20-21</v>
      </c>
      <c r="B660" t="s">
        <v>61</v>
      </c>
      <c r="C660" t="s">
        <v>201</v>
      </c>
      <c r="D660" t="s">
        <v>36</v>
      </c>
      <c r="E660" t="s">
        <v>60</v>
      </c>
      <c r="F660" t="s">
        <v>60</v>
      </c>
      <c r="G660" t="s">
        <v>60</v>
      </c>
      <c r="H660" t="s">
        <v>60</v>
      </c>
      <c r="I660" t="s">
        <v>60</v>
      </c>
      <c r="J660" t="s">
        <v>60</v>
      </c>
      <c r="K660" t="s">
        <v>249</v>
      </c>
      <c r="L660" s="10">
        <v>44764</v>
      </c>
      <c r="M660">
        <v>20</v>
      </c>
      <c r="N660">
        <v>21</v>
      </c>
      <c r="O660" t="s">
        <v>248</v>
      </c>
      <c r="P660">
        <v>44</v>
      </c>
      <c r="Q660">
        <v>43</v>
      </c>
      <c r="R660">
        <v>0</v>
      </c>
      <c r="S660">
        <v>1</v>
      </c>
      <c r="T660">
        <v>0</v>
      </c>
      <c r="U660">
        <v>0</v>
      </c>
      <c r="V660">
        <v>1</v>
      </c>
      <c r="AU660">
        <v>58.195121999999998</v>
      </c>
      <c r="AV660">
        <v>58.146341</v>
      </c>
      <c r="AW660">
        <v>57.817073000000001</v>
      </c>
      <c r="AX660">
        <v>57.024389999999997</v>
      </c>
      <c r="AY660">
        <v>56.634146000000001</v>
      </c>
      <c r="AZ660">
        <v>56.475610000000003</v>
      </c>
      <c r="BA660">
        <v>56.402439000000001</v>
      </c>
      <c r="BB660">
        <v>57.560975999999997</v>
      </c>
      <c r="BC660">
        <v>60.158537000000003</v>
      </c>
      <c r="BD660">
        <v>63.317073000000001</v>
      </c>
      <c r="BE660">
        <v>66.536585000000002</v>
      </c>
      <c r="BF660">
        <v>69.780488000000005</v>
      </c>
      <c r="BG660">
        <v>72.158536999999995</v>
      </c>
      <c r="BH660">
        <v>74.585365999999993</v>
      </c>
      <c r="BI660">
        <v>76.036585000000002</v>
      </c>
      <c r="BJ660">
        <v>76.756097999999994</v>
      </c>
      <c r="BK660">
        <v>76.073171000000002</v>
      </c>
      <c r="BL660">
        <v>73.353658999999993</v>
      </c>
      <c r="BM660">
        <v>70.731707</v>
      </c>
      <c r="BN660">
        <v>67.780488000000005</v>
      </c>
      <c r="BO660">
        <v>64.121950999999996</v>
      </c>
      <c r="BP660">
        <v>61.182926999999999</v>
      </c>
      <c r="BQ660">
        <v>59.731707</v>
      </c>
      <c r="BR660">
        <v>58.792682999999997</v>
      </c>
      <c r="DO660">
        <v>20</v>
      </c>
      <c r="DP660">
        <v>21</v>
      </c>
    </row>
    <row r="661" spans="1:121" x14ac:dyDescent="0.3">
      <c r="A661" t="str">
        <f t="shared" si="10"/>
        <v>Industry_Type-3. Wholesale, Transport, other utilities_Elect DA 1-4 (1PM-9PM) with Weekends_44764_19-20</v>
      </c>
      <c r="B661" t="s">
        <v>61</v>
      </c>
      <c r="C661" t="s">
        <v>194</v>
      </c>
      <c r="D661" t="s">
        <v>60</v>
      </c>
      <c r="E661" t="s">
        <v>60</v>
      </c>
      <c r="F661" t="s">
        <v>60</v>
      </c>
      <c r="G661" t="s">
        <v>31</v>
      </c>
      <c r="H661" t="s">
        <v>60</v>
      </c>
      <c r="I661" t="s">
        <v>60</v>
      </c>
      <c r="J661" t="s">
        <v>60</v>
      </c>
      <c r="K661" t="s">
        <v>249</v>
      </c>
      <c r="L661" s="10">
        <v>44764</v>
      </c>
      <c r="M661">
        <v>19</v>
      </c>
      <c r="N661">
        <v>20</v>
      </c>
      <c r="O661" t="s">
        <v>248</v>
      </c>
      <c r="P661">
        <v>2</v>
      </c>
      <c r="Q661">
        <v>2</v>
      </c>
      <c r="R661">
        <v>0</v>
      </c>
      <c r="S661">
        <v>1</v>
      </c>
      <c r="T661">
        <v>1</v>
      </c>
      <c r="U661">
        <v>1</v>
      </c>
      <c r="V661">
        <v>1</v>
      </c>
      <c r="AU661">
        <v>64</v>
      </c>
      <c r="AV661">
        <v>64</v>
      </c>
      <c r="AW661">
        <v>62.75</v>
      </c>
      <c r="AX661">
        <v>62</v>
      </c>
      <c r="AY661">
        <v>61.25</v>
      </c>
      <c r="AZ661">
        <v>61.25</v>
      </c>
      <c r="BA661">
        <v>60.5</v>
      </c>
      <c r="BB661">
        <v>61</v>
      </c>
      <c r="BC661">
        <v>63.25</v>
      </c>
      <c r="BD661">
        <v>66</v>
      </c>
      <c r="BE661">
        <v>68.5</v>
      </c>
      <c r="BF661">
        <v>72.5</v>
      </c>
      <c r="BG661">
        <v>75.75</v>
      </c>
      <c r="BH661">
        <v>78.75</v>
      </c>
      <c r="BI661">
        <v>81.25</v>
      </c>
      <c r="BJ661">
        <v>81.75</v>
      </c>
      <c r="BK661">
        <v>81.25</v>
      </c>
      <c r="BL661">
        <v>79.25</v>
      </c>
      <c r="BM661">
        <v>77</v>
      </c>
      <c r="BN661">
        <v>74</v>
      </c>
      <c r="BO661">
        <v>70.75</v>
      </c>
      <c r="BP661">
        <v>68.5</v>
      </c>
      <c r="BQ661">
        <v>67</v>
      </c>
      <c r="BR661">
        <v>65</v>
      </c>
      <c r="DO661">
        <v>19</v>
      </c>
      <c r="DP661">
        <v>20</v>
      </c>
    </row>
    <row r="662" spans="1:121" x14ac:dyDescent="0.3">
      <c r="A662" t="str">
        <f t="shared" si="10"/>
        <v>Industry_Type-4. Retail stores_Elect DA 1-4 (1PM-9PM) with Weekends_44764_19-20</v>
      </c>
      <c r="B662" t="s">
        <v>61</v>
      </c>
      <c r="C662" t="s">
        <v>196</v>
      </c>
      <c r="D662" t="s">
        <v>60</v>
      </c>
      <c r="E662" t="s">
        <v>60</v>
      </c>
      <c r="F662" t="s">
        <v>60</v>
      </c>
      <c r="G662" t="s">
        <v>33</v>
      </c>
      <c r="H662" t="s">
        <v>60</v>
      </c>
      <c r="I662" t="s">
        <v>60</v>
      </c>
      <c r="J662" t="s">
        <v>60</v>
      </c>
      <c r="K662" t="s">
        <v>249</v>
      </c>
      <c r="L662" s="10">
        <v>44764</v>
      </c>
      <c r="M662">
        <v>19</v>
      </c>
      <c r="N662">
        <v>20</v>
      </c>
      <c r="O662" t="s">
        <v>248</v>
      </c>
      <c r="P662">
        <v>2</v>
      </c>
      <c r="Q662">
        <v>2</v>
      </c>
      <c r="R662">
        <v>0</v>
      </c>
      <c r="S662">
        <v>0</v>
      </c>
      <c r="T662">
        <v>1</v>
      </c>
      <c r="U662">
        <v>1</v>
      </c>
      <c r="V662">
        <v>1</v>
      </c>
      <c r="AU662">
        <v>69.5</v>
      </c>
      <c r="AV662">
        <v>68.75</v>
      </c>
      <c r="AW662">
        <v>68</v>
      </c>
      <c r="AX662">
        <v>67</v>
      </c>
      <c r="AY662">
        <v>64.5</v>
      </c>
      <c r="AZ662">
        <v>63.5</v>
      </c>
      <c r="BA662">
        <v>62.5</v>
      </c>
      <c r="BB662">
        <v>66.25</v>
      </c>
      <c r="BC662">
        <v>73</v>
      </c>
      <c r="BD662">
        <v>78.75</v>
      </c>
      <c r="BE662">
        <v>82.75</v>
      </c>
      <c r="BF662">
        <v>87</v>
      </c>
      <c r="BG662">
        <v>90.25</v>
      </c>
      <c r="BH662">
        <v>92.75</v>
      </c>
      <c r="BI662">
        <v>95.25</v>
      </c>
      <c r="BJ662">
        <v>96.5</v>
      </c>
      <c r="BK662">
        <v>97</v>
      </c>
      <c r="BL662">
        <v>95.75</v>
      </c>
      <c r="BM662">
        <v>93.25</v>
      </c>
      <c r="BN662">
        <v>88.5</v>
      </c>
      <c r="BO662">
        <v>81</v>
      </c>
      <c r="BP662">
        <v>75</v>
      </c>
      <c r="BQ662">
        <v>72</v>
      </c>
      <c r="BR662">
        <v>70.25</v>
      </c>
      <c r="DO662">
        <v>19</v>
      </c>
      <c r="DP662">
        <v>20</v>
      </c>
    </row>
    <row r="663" spans="1:121" x14ac:dyDescent="0.3">
      <c r="A663" t="str">
        <f t="shared" si="10"/>
        <v>sublap_id-SLAP_PGSF_Elect DA 1-4 (1PM-9PM) with Weekends_44764_20-21</v>
      </c>
      <c r="B663" t="s">
        <v>61</v>
      </c>
      <c r="C663" t="s">
        <v>278</v>
      </c>
      <c r="D663" t="s">
        <v>60</v>
      </c>
      <c r="E663" t="s">
        <v>279</v>
      </c>
      <c r="F663" t="s">
        <v>60</v>
      </c>
      <c r="G663" t="s">
        <v>60</v>
      </c>
      <c r="H663" t="s">
        <v>60</v>
      </c>
      <c r="I663" t="s">
        <v>60</v>
      </c>
      <c r="J663" t="s">
        <v>60</v>
      </c>
      <c r="K663" t="s">
        <v>249</v>
      </c>
      <c r="L663" s="10">
        <v>44764</v>
      </c>
      <c r="M663">
        <v>20</v>
      </c>
      <c r="N663">
        <v>21</v>
      </c>
      <c r="O663" t="s">
        <v>248</v>
      </c>
      <c r="P663">
        <v>5</v>
      </c>
      <c r="Q663">
        <v>5</v>
      </c>
      <c r="R663">
        <v>0</v>
      </c>
      <c r="S663">
        <v>0</v>
      </c>
      <c r="T663">
        <v>1</v>
      </c>
      <c r="U663">
        <v>1</v>
      </c>
      <c r="V663">
        <v>1</v>
      </c>
      <c r="AU663">
        <v>54.4</v>
      </c>
      <c r="AV663">
        <v>54.2</v>
      </c>
      <c r="AW663">
        <v>54</v>
      </c>
      <c r="AX663">
        <v>54</v>
      </c>
      <c r="AY663">
        <v>53.4</v>
      </c>
      <c r="AZ663">
        <v>52.2</v>
      </c>
      <c r="BA663">
        <v>52.2</v>
      </c>
      <c r="BB663">
        <v>52.4</v>
      </c>
      <c r="BC663">
        <v>52.9</v>
      </c>
      <c r="BD663">
        <v>55.2</v>
      </c>
      <c r="BE663">
        <v>57.4</v>
      </c>
      <c r="BF663">
        <v>59.9</v>
      </c>
      <c r="BG663">
        <v>60.7</v>
      </c>
      <c r="BH663">
        <v>63</v>
      </c>
      <c r="BI663">
        <v>63.6</v>
      </c>
      <c r="BJ663">
        <v>63.6</v>
      </c>
      <c r="BK663">
        <v>62.2</v>
      </c>
      <c r="BL663">
        <v>61.7</v>
      </c>
      <c r="BM663">
        <v>60.3</v>
      </c>
      <c r="BN663">
        <v>58</v>
      </c>
      <c r="BO663">
        <v>56.3</v>
      </c>
      <c r="BP663">
        <v>55.6</v>
      </c>
      <c r="BQ663">
        <v>54.7</v>
      </c>
      <c r="BR663">
        <v>54.2</v>
      </c>
      <c r="DO663">
        <v>20</v>
      </c>
      <c r="DP663">
        <v>21</v>
      </c>
    </row>
    <row r="664" spans="1:121" x14ac:dyDescent="0.3">
      <c r="A664" t="str">
        <f t="shared" si="10"/>
        <v>Size_Grp-20 to 199.99 kW_Elect DA 1-4 (1PM-9PM) with Weekends_44764_19-20</v>
      </c>
      <c r="B664" t="s">
        <v>61</v>
      </c>
      <c r="C664" t="s">
        <v>193</v>
      </c>
      <c r="D664" t="s">
        <v>60</v>
      </c>
      <c r="E664" t="s">
        <v>60</v>
      </c>
      <c r="F664" t="s">
        <v>60</v>
      </c>
      <c r="G664" t="s">
        <v>60</v>
      </c>
      <c r="H664" t="s">
        <v>60</v>
      </c>
      <c r="I664" t="s">
        <v>60</v>
      </c>
      <c r="J664" t="s">
        <v>100</v>
      </c>
      <c r="K664" t="s">
        <v>249</v>
      </c>
      <c r="L664" s="10">
        <v>44764</v>
      </c>
      <c r="M664">
        <v>19</v>
      </c>
      <c r="N664">
        <v>20</v>
      </c>
      <c r="O664" t="s">
        <v>248</v>
      </c>
      <c r="P664">
        <v>1</v>
      </c>
      <c r="Q664">
        <v>1</v>
      </c>
      <c r="R664">
        <v>0</v>
      </c>
      <c r="S664">
        <v>0</v>
      </c>
      <c r="T664">
        <v>1</v>
      </c>
      <c r="U664">
        <v>0</v>
      </c>
      <c r="V664">
        <v>1</v>
      </c>
      <c r="AU664">
        <v>71.5</v>
      </c>
      <c r="AV664">
        <v>70.5</v>
      </c>
      <c r="AW664">
        <v>68.5</v>
      </c>
      <c r="AX664">
        <v>67</v>
      </c>
      <c r="AY664">
        <v>65.5</v>
      </c>
      <c r="AZ664">
        <v>65.5</v>
      </c>
      <c r="BA664">
        <v>64.5</v>
      </c>
      <c r="BB664">
        <v>66</v>
      </c>
      <c r="BC664">
        <v>70</v>
      </c>
      <c r="BD664">
        <v>74.5</v>
      </c>
      <c r="BE664">
        <v>78.5</v>
      </c>
      <c r="BF664">
        <v>84.5</v>
      </c>
      <c r="BG664">
        <v>89.5</v>
      </c>
      <c r="BH664">
        <v>93</v>
      </c>
      <c r="BI664">
        <v>96.5</v>
      </c>
      <c r="BJ664">
        <v>98</v>
      </c>
      <c r="BK664">
        <v>98</v>
      </c>
      <c r="BL664">
        <v>96</v>
      </c>
      <c r="BM664">
        <v>93</v>
      </c>
      <c r="BN664">
        <v>88.5</v>
      </c>
      <c r="BO664">
        <v>83.5</v>
      </c>
      <c r="BP664">
        <v>79</v>
      </c>
      <c r="BQ664">
        <v>76.5</v>
      </c>
      <c r="BR664">
        <v>73</v>
      </c>
      <c r="DO664">
        <v>19</v>
      </c>
      <c r="DP664">
        <v>20</v>
      </c>
    </row>
    <row r="665" spans="1:121" x14ac:dyDescent="0.3">
      <c r="A665" t="str">
        <f t="shared" si="10"/>
        <v>OtherDR-No_Elect DA 1-4 (1PM-9PM) with Weekends_44764_19-20</v>
      </c>
      <c r="B665" t="s">
        <v>61</v>
      </c>
      <c r="C665" t="s">
        <v>299</v>
      </c>
      <c r="D665" t="s">
        <v>60</v>
      </c>
      <c r="E665" t="s">
        <v>60</v>
      </c>
      <c r="F665" t="s">
        <v>60</v>
      </c>
      <c r="G665" t="s">
        <v>60</v>
      </c>
      <c r="H665" t="s">
        <v>60</v>
      </c>
      <c r="I665" t="s">
        <v>96</v>
      </c>
      <c r="J665" t="s">
        <v>60</v>
      </c>
      <c r="K665" t="s">
        <v>249</v>
      </c>
      <c r="L665" s="10">
        <v>44764</v>
      </c>
      <c r="M665">
        <v>19</v>
      </c>
      <c r="N665">
        <v>20</v>
      </c>
      <c r="O665" t="s">
        <v>248</v>
      </c>
      <c r="P665">
        <v>7</v>
      </c>
      <c r="Q665">
        <v>7</v>
      </c>
      <c r="R665">
        <v>0</v>
      </c>
      <c r="S665">
        <v>0</v>
      </c>
      <c r="T665">
        <v>1</v>
      </c>
      <c r="U665">
        <v>1</v>
      </c>
      <c r="V665">
        <v>1</v>
      </c>
      <c r="AU665">
        <v>62.357143000000001</v>
      </c>
      <c r="AV665">
        <v>62.571429000000002</v>
      </c>
      <c r="AW665">
        <v>61.785713999999999</v>
      </c>
      <c r="AX665">
        <v>61.285713999999999</v>
      </c>
      <c r="AY665">
        <v>60.357143000000001</v>
      </c>
      <c r="AZ665">
        <v>60.071429000000002</v>
      </c>
      <c r="BA665">
        <v>59.357143000000001</v>
      </c>
      <c r="BB665">
        <v>60.357143000000001</v>
      </c>
      <c r="BC665">
        <v>63.142856999999999</v>
      </c>
      <c r="BD665">
        <v>66</v>
      </c>
      <c r="BE665">
        <v>68.285713999999999</v>
      </c>
      <c r="BF665">
        <v>71.5</v>
      </c>
      <c r="BG665">
        <v>74</v>
      </c>
      <c r="BH665">
        <v>76.642857000000006</v>
      </c>
      <c r="BI665">
        <v>78.714286000000001</v>
      </c>
      <c r="BJ665">
        <v>79</v>
      </c>
      <c r="BK665">
        <v>78.571428999999995</v>
      </c>
      <c r="BL665">
        <v>76.785713999999999</v>
      </c>
      <c r="BM665">
        <v>74.785713999999999</v>
      </c>
      <c r="BN665">
        <v>71.928571000000005</v>
      </c>
      <c r="BO665">
        <v>68.214286000000001</v>
      </c>
      <c r="BP665">
        <v>65.857142999999994</v>
      </c>
      <c r="BQ665">
        <v>64.357142999999994</v>
      </c>
      <c r="BR665">
        <v>63.071429000000002</v>
      </c>
      <c r="DO665">
        <v>19</v>
      </c>
      <c r="DP665">
        <v>20</v>
      </c>
    </row>
    <row r="666" spans="1:121" x14ac:dyDescent="0.3">
      <c r="A666" t="str">
        <f t="shared" si="10"/>
        <v>sublap_id-SLAP_PGKN_Elect DA 1-4 (1PM-9PM) with Weekends_44764_20-21</v>
      </c>
      <c r="B666" t="s">
        <v>61</v>
      </c>
      <c r="C666" t="s">
        <v>260</v>
      </c>
      <c r="D666" t="s">
        <v>60</v>
      </c>
      <c r="E666" t="s">
        <v>261</v>
      </c>
      <c r="F666" t="s">
        <v>60</v>
      </c>
      <c r="G666" t="s">
        <v>60</v>
      </c>
      <c r="H666" t="s">
        <v>60</v>
      </c>
      <c r="I666" t="s">
        <v>60</v>
      </c>
      <c r="J666" t="s">
        <v>60</v>
      </c>
      <c r="K666" t="s">
        <v>249</v>
      </c>
      <c r="L666" s="10">
        <v>44764</v>
      </c>
      <c r="M666">
        <v>20</v>
      </c>
      <c r="N666">
        <v>21</v>
      </c>
      <c r="O666" t="s">
        <v>248</v>
      </c>
      <c r="P666">
        <v>13</v>
      </c>
      <c r="Q666">
        <v>13</v>
      </c>
      <c r="R666">
        <v>0</v>
      </c>
      <c r="S666">
        <v>0</v>
      </c>
      <c r="T666">
        <v>1</v>
      </c>
      <c r="U666">
        <v>1</v>
      </c>
      <c r="V666">
        <v>1</v>
      </c>
      <c r="AU666">
        <v>86.5</v>
      </c>
      <c r="AV666">
        <v>84.5</v>
      </c>
      <c r="AW666">
        <v>83.5</v>
      </c>
      <c r="AX666">
        <v>80</v>
      </c>
      <c r="AY666">
        <v>76.5</v>
      </c>
      <c r="AZ666">
        <v>74.5</v>
      </c>
      <c r="BA666">
        <v>74.5</v>
      </c>
      <c r="BB666">
        <v>78.5</v>
      </c>
      <c r="BC666">
        <v>84.5</v>
      </c>
      <c r="BD666">
        <v>88</v>
      </c>
      <c r="BE666">
        <v>90</v>
      </c>
      <c r="BF666">
        <v>93.5</v>
      </c>
      <c r="BG666">
        <v>95.5</v>
      </c>
      <c r="BH666">
        <v>97</v>
      </c>
      <c r="BI666">
        <v>98.5</v>
      </c>
      <c r="BJ666">
        <v>99.5</v>
      </c>
      <c r="BK666">
        <v>101</v>
      </c>
      <c r="BL666">
        <v>101</v>
      </c>
      <c r="BM666">
        <v>101</v>
      </c>
      <c r="BN666">
        <v>99.5</v>
      </c>
      <c r="BO666">
        <v>97</v>
      </c>
      <c r="BP666">
        <v>93</v>
      </c>
      <c r="BQ666">
        <v>90</v>
      </c>
      <c r="BR666">
        <v>86.5</v>
      </c>
      <c r="DO666">
        <v>20</v>
      </c>
      <c r="DP666">
        <v>21</v>
      </c>
    </row>
    <row r="667" spans="1:121" x14ac:dyDescent="0.3">
      <c r="A667" t="str">
        <f t="shared" si="10"/>
        <v>sublap_id-SLAP_PGHB_Elect DA 1-4 (1PM-9PM) with Weekends_44764_19-20</v>
      </c>
      <c r="B667" t="s">
        <v>61</v>
      </c>
      <c r="C667" t="s">
        <v>284</v>
      </c>
      <c r="D667" t="s">
        <v>60</v>
      </c>
      <c r="E667" t="s">
        <v>285</v>
      </c>
      <c r="F667" t="s">
        <v>60</v>
      </c>
      <c r="G667" t="s">
        <v>60</v>
      </c>
      <c r="H667" t="s">
        <v>60</v>
      </c>
      <c r="I667" t="s">
        <v>60</v>
      </c>
      <c r="J667" t="s">
        <v>60</v>
      </c>
      <c r="K667" t="s">
        <v>249</v>
      </c>
      <c r="L667" s="10">
        <v>44764</v>
      </c>
      <c r="M667">
        <v>19</v>
      </c>
      <c r="N667">
        <v>20</v>
      </c>
      <c r="O667" t="s">
        <v>248</v>
      </c>
      <c r="P667">
        <v>4</v>
      </c>
      <c r="Q667">
        <v>4</v>
      </c>
      <c r="R667">
        <v>0</v>
      </c>
      <c r="S667">
        <v>0</v>
      </c>
      <c r="T667">
        <v>1</v>
      </c>
      <c r="U667">
        <v>1</v>
      </c>
      <c r="V667">
        <v>1</v>
      </c>
      <c r="AU667">
        <v>56.5</v>
      </c>
      <c r="AV667">
        <v>57.5</v>
      </c>
      <c r="AW667">
        <v>57</v>
      </c>
      <c r="AX667">
        <v>57</v>
      </c>
      <c r="AY667">
        <v>57</v>
      </c>
      <c r="AZ667">
        <v>57</v>
      </c>
      <c r="BA667">
        <v>56.5</v>
      </c>
      <c r="BB667">
        <v>56</v>
      </c>
      <c r="BC667">
        <v>56.5</v>
      </c>
      <c r="BD667">
        <v>57.5</v>
      </c>
      <c r="BE667">
        <v>58.5</v>
      </c>
      <c r="BF667">
        <v>60.5</v>
      </c>
      <c r="BG667">
        <v>62</v>
      </c>
      <c r="BH667">
        <v>64.5</v>
      </c>
      <c r="BI667">
        <v>66</v>
      </c>
      <c r="BJ667">
        <v>65.5</v>
      </c>
      <c r="BK667">
        <v>64.5</v>
      </c>
      <c r="BL667">
        <v>62.5</v>
      </c>
      <c r="BM667">
        <v>61</v>
      </c>
      <c r="BN667">
        <v>59.5</v>
      </c>
      <c r="BO667">
        <v>58</v>
      </c>
      <c r="BP667">
        <v>58</v>
      </c>
      <c r="BQ667">
        <v>57.5</v>
      </c>
      <c r="BR667">
        <v>57</v>
      </c>
      <c r="DO667">
        <v>19</v>
      </c>
      <c r="DP667">
        <v>20</v>
      </c>
    </row>
    <row r="668" spans="1:121" x14ac:dyDescent="0.3">
      <c r="A668" t="str">
        <f t="shared" si="10"/>
        <v>All_Elect DA 1-4 (1PM-9PM) with Weekends_44764_20-21</v>
      </c>
      <c r="B668" t="s">
        <v>61</v>
      </c>
      <c r="C668" t="s">
        <v>60</v>
      </c>
      <c r="D668" t="s">
        <v>60</v>
      </c>
      <c r="E668" t="s">
        <v>60</v>
      </c>
      <c r="F668" t="s">
        <v>60</v>
      </c>
      <c r="G668" t="s">
        <v>60</v>
      </c>
      <c r="H668" t="s">
        <v>60</v>
      </c>
      <c r="I668" t="s">
        <v>60</v>
      </c>
      <c r="J668" t="s">
        <v>60</v>
      </c>
      <c r="K668" t="s">
        <v>249</v>
      </c>
      <c r="L668" s="10">
        <v>44764</v>
      </c>
      <c r="M668">
        <v>20</v>
      </c>
      <c r="N668">
        <v>21</v>
      </c>
      <c r="O668" t="s">
        <v>248</v>
      </c>
      <c r="P668">
        <v>111</v>
      </c>
      <c r="Q668">
        <v>107</v>
      </c>
      <c r="R668">
        <v>0</v>
      </c>
      <c r="S668">
        <v>1</v>
      </c>
      <c r="T668">
        <v>0</v>
      </c>
      <c r="U668">
        <v>0</v>
      </c>
      <c r="V668">
        <v>1</v>
      </c>
      <c r="AU668">
        <v>70.725961999999996</v>
      </c>
      <c r="AV668">
        <v>69.528846000000001</v>
      </c>
      <c r="AW668">
        <v>68.389422999999994</v>
      </c>
      <c r="AX668">
        <v>66.836538000000004</v>
      </c>
      <c r="AY668">
        <v>65.721153999999999</v>
      </c>
      <c r="AZ668">
        <v>64.971153999999999</v>
      </c>
      <c r="BA668">
        <v>64.576922999999994</v>
      </c>
      <c r="BB668">
        <v>67.004807999999997</v>
      </c>
      <c r="BC668">
        <v>71.014422999999994</v>
      </c>
      <c r="BD668">
        <v>74.673077000000006</v>
      </c>
      <c r="BE668">
        <v>78.009614999999997</v>
      </c>
      <c r="BF668">
        <v>81.432692000000003</v>
      </c>
      <c r="BG668">
        <v>84.125</v>
      </c>
      <c r="BH668">
        <v>86.360577000000006</v>
      </c>
      <c r="BI668">
        <v>88.009614999999997</v>
      </c>
      <c r="BJ668">
        <v>89.259614999999997</v>
      </c>
      <c r="BK668">
        <v>89.221153999999999</v>
      </c>
      <c r="BL668">
        <v>87.692307999999997</v>
      </c>
      <c r="BM668">
        <v>85.730768999999995</v>
      </c>
      <c r="BN668">
        <v>83.048077000000006</v>
      </c>
      <c r="BO668">
        <v>79.423077000000006</v>
      </c>
      <c r="BP668">
        <v>76</v>
      </c>
      <c r="BQ668">
        <v>73.668268999999995</v>
      </c>
      <c r="BR668">
        <v>71.081731000000005</v>
      </c>
      <c r="DO668">
        <v>20</v>
      </c>
      <c r="DP668">
        <v>21</v>
      </c>
    </row>
    <row r="669" spans="1:121" x14ac:dyDescent="0.3">
      <c r="A669" t="str">
        <f t="shared" si="10"/>
        <v>All_Elect DA 1-4 (1PM-9PM) with Weekends_44764_19-20</v>
      </c>
      <c r="B669" t="s">
        <v>61</v>
      </c>
      <c r="C669" t="s">
        <v>60</v>
      </c>
      <c r="D669" t="s">
        <v>60</v>
      </c>
      <c r="E669" t="s">
        <v>60</v>
      </c>
      <c r="F669" t="s">
        <v>60</v>
      </c>
      <c r="G669" t="s">
        <v>60</v>
      </c>
      <c r="H669" t="s">
        <v>60</v>
      </c>
      <c r="I669" t="s">
        <v>60</v>
      </c>
      <c r="J669" t="s">
        <v>60</v>
      </c>
      <c r="K669" t="s">
        <v>249</v>
      </c>
      <c r="L669" s="10">
        <v>44764</v>
      </c>
      <c r="M669">
        <v>19</v>
      </c>
      <c r="N669">
        <v>20</v>
      </c>
      <c r="O669" t="s">
        <v>248</v>
      </c>
      <c r="P669">
        <v>7</v>
      </c>
      <c r="Q669">
        <v>7</v>
      </c>
      <c r="R669">
        <v>0</v>
      </c>
      <c r="S669">
        <v>0</v>
      </c>
      <c r="T669">
        <v>1</v>
      </c>
      <c r="U669">
        <v>1</v>
      </c>
      <c r="V669">
        <v>1</v>
      </c>
      <c r="AU669">
        <v>62.357143000000001</v>
      </c>
      <c r="AV669">
        <v>62.571429000000002</v>
      </c>
      <c r="AW669">
        <v>61.785713999999999</v>
      </c>
      <c r="AX669">
        <v>61.285713999999999</v>
      </c>
      <c r="AY669">
        <v>60.357143000000001</v>
      </c>
      <c r="AZ669">
        <v>60.071429000000002</v>
      </c>
      <c r="BA669">
        <v>59.357143000000001</v>
      </c>
      <c r="BB669">
        <v>60.357143000000001</v>
      </c>
      <c r="BC669">
        <v>63.142856999999999</v>
      </c>
      <c r="BD669">
        <v>66</v>
      </c>
      <c r="BE669">
        <v>68.285713999999999</v>
      </c>
      <c r="BF669">
        <v>71.5</v>
      </c>
      <c r="BG669">
        <v>74</v>
      </c>
      <c r="BH669">
        <v>76.642857000000006</v>
      </c>
      <c r="BI669">
        <v>78.714286000000001</v>
      </c>
      <c r="BJ669">
        <v>79</v>
      </c>
      <c r="BK669">
        <v>78.571428999999995</v>
      </c>
      <c r="BL669">
        <v>76.785713999999999</v>
      </c>
      <c r="BM669">
        <v>74.785713999999999</v>
      </c>
      <c r="BN669">
        <v>71.928571000000005</v>
      </c>
      <c r="BO669">
        <v>68.214286000000001</v>
      </c>
      <c r="BP669">
        <v>65.857142999999994</v>
      </c>
      <c r="BQ669">
        <v>64.357142999999994</v>
      </c>
      <c r="BR669">
        <v>63.071429000000002</v>
      </c>
      <c r="DO669">
        <v>19</v>
      </c>
      <c r="DP669">
        <v>20</v>
      </c>
    </row>
    <row r="670" spans="1:121" x14ac:dyDescent="0.3">
      <c r="A670" t="str">
        <f t="shared" si="10"/>
        <v>AutoDR-No_Elect DA 1-4 (1PM-9PM) with Weekends_44764_19-20</v>
      </c>
      <c r="B670" t="s">
        <v>61</v>
      </c>
      <c r="C670" t="s">
        <v>297</v>
      </c>
      <c r="D670" t="s">
        <v>60</v>
      </c>
      <c r="E670" t="s">
        <v>60</v>
      </c>
      <c r="F670" t="s">
        <v>60</v>
      </c>
      <c r="G670" t="s">
        <v>60</v>
      </c>
      <c r="H670" t="s">
        <v>96</v>
      </c>
      <c r="I670" t="s">
        <v>60</v>
      </c>
      <c r="J670" t="s">
        <v>60</v>
      </c>
      <c r="K670" t="s">
        <v>249</v>
      </c>
      <c r="L670" s="10">
        <v>44764</v>
      </c>
      <c r="M670">
        <v>19</v>
      </c>
      <c r="N670">
        <v>20</v>
      </c>
      <c r="O670" t="s">
        <v>248</v>
      </c>
      <c r="P670">
        <v>7</v>
      </c>
      <c r="Q670">
        <v>7</v>
      </c>
      <c r="R670">
        <v>0</v>
      </c>
      <c r="S670">
        <v>0</v>
      </c>
      <c r="T670">
        <v>1</v>
      </c>
      <c r="U670">
        <v>1</v>
      </c>
      <c r="V670">
        <v>1</v>
      </c>
      <c r="AU670">
        <v>62.357143000000001</v>
      </c>
      <c r="AV670">
        <v>62.571429000000002</v>
      </c>
      <c r="AW670">
        <v>61.785713999999999</v>
      </c>
      <c r="AX670">
        <v>61.285713999999999</v>
      </c>
      <c r="AY670">
        <v>60.357143000000001</v>
      </c>
      <c r="AZ670">
        <v>60.071429000000002</v>
      </c>
      <c r="BA670">
        <v>59.357143000000001</v>
      </c>
      <c r="BB670">
        <v>60.357143000000001</v>
      </c>
      <c r="BC670">
        <v>63.142856999999999</v>
      </c>
      <c r="BD670">
        <v>66</v>
      </c>
      <c r="BE670">
        <v>68.285713999999999</v>
      </c>
      <c r="BF670">
        <v>71.5</v>
      </c>
      <c r="BG670">
        <v>74</v>
      </c>
      <c r="BH670">
        <v>76.642857000000006</v>
      </c>
      <c r="BI670">
        <v>78.714286000000001</v>
      </c>
      <c r="BJ670">
        <v>79</v>
      </c>
      <c r="BK670">
        <v>78.571428999999995</v>
      </c>
      <c r="BL670">
        <v>76.785713999999999</v>
      </c>
      <c r="BM670">
        <v>74.785713999999999</v>
      </c>
      <c r="BN670">
        <v>71.928571000000005</v>
      </c>
      <c r="BO670">
        <v>68.214286000000001</v>
      </c>
      <c r="BP670">
        <v>65.857142999999994</v>
      </c>
      <c r="BQ670">
        <v>64.357142999999994</v>
      </c>
      <c r="BR670">
        <v>63.071429000000002</v>
      </c>
      <c r="DO670">
        <v>19</v>
      </c>
      <c r="DP670">
        <v>20</v>
      </c>
    </row>
    <row r="671" spans="1:121" x14ac:dyDescent="0.3">
      <c r="A671" t="str">
        <f t="shared" si="10"/>
        <v>AutoDR-No_Elect DA 1-4 (1PM-9PM) with Weekends_44764_20-21</v>
      </c>
      <c r="B671" t="s">
        <v>61</v>
      </c>
      <c r="C671" t="s">
        <v>297</v>
      </c>
      <c r="D671" t="s">
        <v>60</v>
      </c>
      <c r="E671" t="s">
        <v>60</v>
      </c>
      <c r="F671" t="s">
        <v>60</v>
      </c>
      <c r="G671" t="s">
        <v>60</v>
      </c>
      <c r="H671" t="s">
        <v>96</v>
      </c>
      <c r="I671" t="s">
        <v>60</v>
      </c>
      <c r="J671" t="s">
        <v>60</v>
      </c>
      <c r="K671" t="s">
        <v>249</v>
      </c>
      <c r="L671" s="10">
        <v>44764</v>
      </c>
      <c r="M671">
        <v>20</v>
      </c>
      <c r="N671">
        <v>21</v>
      </c>
      <c r="O671" t="s">
        <v>248</v>
      </c>
      <c r="P671">
        <v>104</v>
      </c>
      <c r="Q671">
        <v>100</v>
      </c>
      <c r="R671">
        <v>0</v>
      </c>
      <c r="S671">
        <v>0</v>
      </c>
      <c r="T671">
        <v>0</v>
      </c>
      <c r="U671">
        <v>0</v>
      </c>
      <c r="V671">
        <v>0</v>
      </c>
      <c r="W671">
        <v>19728.748</v>
      </c>
      <c r="X671">
        <v>19196.194</v>
      </c>
      <c r="Y671">
        <v>18851.722000000002</v>
      </c>
      <c r="Z671">
        <v>19373.701000000001</v>
      </c>
      <c r="AA671">
        <v>19825.097000000002</v>
      </c>
      <c r="AB671">
        <v>20041.107</v>
      </c>
      <c r="AC671">
        <v>20497.952000000001</v>
      </c>
      <c r="AD671">
        <v>21223.096000000001</v>
      </c>
      <c r="AE671">
        <v>21528.542000000001</v>
      </c>
      <c r="AF671">
        <v>22257.947</v>
      </c>
      <c r="AG671">
        <v>22966.534</v>
      </c>
      <c r="AH671">
        <v>23462.773000000001</v>
      </c>
      <c r="AI671">
        <v>23106.404999999999</v>
      </c>
      <c r="AJ671">
        <v>23215.526999999998</v>
      </c>
      <c r="AK671">
        <v>23017.444</v>
      </c>
      <c r="AL671">
        <v>24081.577000000001</v>
      </c>
      <c r="AM671">
        <v>23662.646000000001</v>
      </c>
      <c r="AN671">
        <v>22248.504000000001</v>
      </c>
      <c r="AO671">
        <v>19354.148000000001</v>
      </c>
      <c r="AP671">
        <v>15358.148999999999</v>
      </c>
      <c r="AQ671">
        <v>15743.434999999999</v>
      </c>
      <c r="AR671">
        <v>18018.271000000001</v>
      </c>
      <c r="AS671">
        <v>18327.240000000002</v>
      </c>
      <c r="AT671">
        <v>17098.768</v>
      </c>
      <c r="AU671">
        <v>70.607142999999994</v>
      </c>
      <c r="AV671">
        <v>69.433672999999999</v>
      </c>
      <c r="AW671">
        <v>68.306122000000002</v>
      </c>
      <c r="AX671">
        <v>66.760204000000002</v>
      </c>
      <c r="AY671">
        <v>65.647959</v>
      </c>
      <c r="AZ671">
        <v>64.903060999999994</v>
      </c>
      <c r="BA671">
        <v>64.510204000000002</v>
      </c>
      <c r="BB671">
        <v>66.913264999999996</v>
      </c>
      <c r="BC671">
        <v>70.897959</v>
      </c>
      <c r="BD671">
        <v>74.571428999999995</v>
      </c>
      <c r="BE671">
        <v>77.867346999999995</v>
      </c>
      <c r="BF671">
        <v>81.321428999999995</v>
      </c>
      <c r="BG671">
        <v>84.010204000000002</v>
      </c>
      <c r="BH671">
        <v>86.25</v>
      </c>
      <c r="BI671">
        <v>87.943877999999998</v>
      </c>
      <c r="BJ671">
        <v>89.173468999999997</v>
      </c>
      <c r="BK671">
        <v>89.142857000000006</v>
      </c>
      <c r="BL671">
        <v>87.596939000000006</v>
      </c>
      <c r="BM671">
        <v>85.632653000000005</v>
      </c>
      <c r="BN671">
        <v>82.959183999999993</v>
      </c>
      <c r="BO671">
        <v>79.316327000000001</v>
      </c>
      <c r="BP671">
        <v>75.903060999999994</v>
      </c>
      <c r="BQ671">
        <v>73.581632999999997</v>
      </c>
      <c r="BR671">
        <v>70.984694000000005</v>
      </c>
      <c r="BS671">
        <v>-621.56500000000005</v>
      </c>
      <c r="BT671">
        <v>-340.26639999999998</v>
      </c>
      <c r="BU671">
        <v>-301.86189999999999</v>
      </c>
      <c r="BV671">
        <v>-774.58230000000003</v>
      </c>
      <c r="BW671">
        <v>-531.91390000000001</v>
      </c>
      <c r="BX671">
        <v>46.427599999999998</v>
      </c>
      <c r="BY671">
        <v>461.49029999999999</v>
      </c>
      <c r="BZ671">
        <v>231.69909999999999</v>
      </c>
      <c r="CA671">
        <v>-42.939909999999998</v>
      </c>
      <c r="CB671">
        <v>-181.85919999999999</v>
      </c>
      <c r="CC671">
        <v>-305.40879999999999</v>
      </c>
      <c r="CD671">
        <v>-14.136939999999999</v>
      </c>
      <c r="CE671">
        <v>1030.9259999999999</v>
      </c>
      <c r="CF671">
        <v>1408.9839999999999</v>
      </c>
      <c r="CG671">
        <v>1472.5640000000001</v>
      </c>
      <c r="CH671">
        <v>173.88079999999999</v>
      </c>
      <c r="CI671">
        <v>265.48930000000001</v>
      </c>
      <c r="CJ671">
        <v>869.99540000000002</v>
      </c>
      <c r="CK671">
        <v>2831.0129999999999</v>
      </c>
      <c r="CL671">
        <v>6236.1379999999999</v>
      </c>
      <c r="CM671">
        <v>5456.549</v>
      </c>
      <c r="CN671">
        <v>2972.0459999999998</v>
      </c>
      <c r="CO671">
        <v>1398.819</v>
      </c>
      <c r="CP671">
        <v>1618.5820000000001</v>
      </c>
      <c r="CQ671">
        <v>36951.33</v>
      </c>
      <c r="CR671">
        <v>26999.38</v>
      </c>
      <c r="CS671">
        <v>25792.69</v>
      </c>
      <c r="CT671">
        <v>20380.72</v>
      </c>
      <c r="CU671">
        <v>15269.3</v>
      </c>
      <c r="CV671">
        <v>11467.52</v>
      </c>
      <c r="CW671">
        <v>7425.2520000000004</v>
      </c>
      <c r="CX671">
        <v>7635.12</v>
      </c>
      <c r="CY671">
        <v>11706.57</v>
      </c>
      <c r="CZ671">
        <v>20989.26</v>
      </c>
      <c r="DA671">
        <v>40766.230000000003</v>
      </c>
      <c r="DB671">
        <v>41469.589999999997</v>
      </c>
      <c r="DC671">
        <v>44132.65</v>
      </c>
      <c r="DD671">
        <v>47710.27</v>
      </c>
      <c r="DE671">
        <v>45579.79</v>
      </c>
      <c r="DF671">
        <v>54471.51</v>
      </c>
      <c r="DG671">
        <v>49045.14</v>
      </c>
      <c r="DH671">
        <v>39037.019999999997</v>
      </c>
      <c r="DI671">
        <v>42608.23</v>
      </c>
      <c r="DJ671">
        <v>39579.480000000003</v>
      </c>
      <c r="DK671">
        <v>45329.760000000002</v>
      </c>
      <c r="DL671">
        <v>42111.9</v>
      </c>
      <c r="DM671">
        <v>32743.02</v>
      </c>
      <c r="DN671">
        <v>30903.02</v>
      </c>
      <c r="DO671">
        <v>20</v>
      </c>
      <c r="DP671">
        <v>21</v>
      </c>
      <c r="DQ671">
        <v>1.9183669999999999</v>
      </c>
    </row>
    <row r="672" spans="1:121" x14ac:dyDescent="0.3">
      <c r="A672" t="str">
        <f t="shared" si="10"/>
        <v>Size_Grp-Below 20 kW_Elect DA 1-4 (1PM-9PM) with Weekends_44764_20-21</v>
      </c>
      <c r="B672" t="s">
        <v>61</v>
      </c>
      <c r="C672" t="s">
        <v>246</v>
      </c>
      <c r="D672" t="s">
        <v>60</v>
      </c>
      <c r="E672" t="s">
        <v>60</v>
      </c>
      <c r="F672" t="s">
        <v>60</v>
      </c>
      <c r="G672" t="s">
        <v>60</v>
      </c>
      <c r="H672" t="s">
        <v>60</v>
      </c>
      <c r="I672" t="s">
        <v>60</v>
      </c>
      <c r="J672" t="s">
        <v>247</v>
      </c>
      <c r="K672" t="s">
        <v>249</v>
      </c>
      <c r="L672" s="10">
        <v>44764</v>
      </c>
      <c r="M672">
        <v>20</v>
      </c>
      <c r="N672">
        <v>21</v>
      </c>
      <c r="O672" t="s">
        <v>248</v>
      </c>
      <c r="P672">
        <v>10</v>
      </c>
      <c r="Q672">
        <v>10</v>
      </c>
      <c r="R672">
        <v>0</v>
      </c>
      <c r="S672">
        <v>1</v>
      </c>
      <c r="T672">
        <v>1</v>
      </c>
      <c r="U672">
        <v>1</v>
      </c>
      <c r="V672">
        <v>1</v>
      </c>
      <c r="AU672">
        <v>71</v>
      </c>
      <c r="AV672">
        <v>70</v>
      </c>
      <c r="AW672">
        <v>69.142857000000006</v>
      </c>
      <c r="AX672">
        <v>67.5</v>
      </c>
      <c r="AY672">
        <v>65.785713999999999</v>
      </c>
      <c r="AZ672">
        <v>64.714286000000001</v>
      </c>
      <c r="BA672">
        <v>64.5</v>
      </c>
      <c r="BB672">
        <v>67.142857000000006</v>
      </c>
      <c r="BC672">
        <v>71.071428999999995</v>
      </c>
      <c r="BD672">
        <v>74.214286000000001</v>
      </c>
      <c r="BE672">
        <v>77.428571000000005</v>
      </c>
      <c r="BF672">
        <v>81</v>
      </c>
      <c r="BG672">
        <v>83.857142999999994</v>
      </c>
      <c r="BH672">
        <v>86.285713999999999</v>
      </c>
      <c r="BI672">
        <v>87.785713999999999</v>
      </c>
      <c r="BJ672">
        <v>88.928571000000005</v>
      </c>
      <c r="BK672">
        <v>89.285713999999999</v>
      </c>
      <c r="BL672">
        <v>87.642857000000006</v>
      </c>
      <c r="BM672">
        <v>85.642857000000006</v>
      </c>
      <c r="BN672">
        <v>83.214286000000001</v>
      </c>
      <c r="BO672">
        <v>79.571428999999995</v>
      </c>
      <c r="BP672">
        <v>75.928571000000005</v>
      </c>
      <c r="BQ672">
        <v>73.571428999999995</v>
      </c>
      <c r="BR672">
        <v>71.214286000000001</v>
      </c>
      <c r="DO672">
        <v>20</v>
      </c>
      <c r="DP672">
        <v>21</v>
      </c>
    </row>
    <row r="673" spans="1:120" x14ac:dyDescent="0.3">
      <c r="A673" t="str">
        <f t="shared" si="10"/>
        <v>OtherDR-No_Elect DA 1-4 (1PM-9PM) with Weekends_44764_20-21</v>
      </c>
      <c r="B673" t="s">
        <v>61</v>
      </c>
      <c r="C673" t="s">
        <v>299</v>
      </c>
      <c r="D673" t="s">
        <v>60</v>
      </c>
      <c r="E673" t="s">
        <v>60</v>
      </c>
      <c r="F673" t="s">
        <v>60</v>
      </c>
      <c r="G673" t="s">
        <v>60</v>
      </c>
      <c r="H673" t="s">
        <v>60</v>
      </c>
      <c r="I673" t="s">
        <v>96</v>
      </c>
      <c r="J673" t="s">
        <v>60</v>
      </c>
      <c r="K673" t="s">
        <v>249</v>
      </c>
      <c r="L673" s="10">
        <v>44764</v>
      </c>
      <c r="M673">
        <v>20</v>
      </c>
      <c r="N673">
        <v>21</v>
      </c>
      <c r="O673" t="s">
        <v>248</v>
      </c>
      <c r="P673">
        <v>111</v>
      </c>
      <c r="Q673">
        <v>107</v>
      </c>
      <c r="R673">
        <v>0</v>
      </c>
      <c r="S673">
        <v>1</v>
      </c>
      <c r="T673">
        <v>0</v>
      </c>
      <c r="U673">
        <v>0</v>
      </c>
      <c r="V673">
        <v>1</v>
      </c>
      <c r="AU673">
        <v>70.725961999999996</v>
      </c>
      <c r="AV673">
        <v>69.528846000000001</v>
      </c>
      <c r="AW673">
        <v>68.389422999999994</v>
      </c>
      <c r="AX673">
        <v>66.836538000000004</v>
      </c>
      <c r="AY673">
        <v>65.721153999999999</v>
      </c>
      <c r="AZ673">
        <v>64.971153999999999</v>
      </c>
      <c r="BA673">
        <v>64.576922999999994</v>
      </c>
      <c r="BB673">
        <v>67.004807999999997</v>
      </c>
      <c r="BC673">
        <v>71.014422999999994</v>
      </c>
      <c r="BD673">
        <v>74.673077000000006</v>
      </c>
      <c r="BE673">
        <v>78.009614999999997</v>
      </c>
      <c r="BF673">
        <v>81.432692000000003</v>
      </c>
      <c r="BG673">
        <v>84.125</v>
      </c>
      <c r="BH673">
        <v>86.360577000000006</v>
      </c>
      <c r="BI673">
        <v>88.009614999999997</v>
      </c>
      <c r="BJ673">
        <v>89.259614999999997</v>
      </c>
      <c r="BK673">
        <v>89.221153999999999</v>
      </c>
      <c r="BL673">
        <v>87.692307999999997</v>
      </c>
      <c r="BM673">
        <v>85.730768999999995</v>
      </c>
      <c r="BN673">
        <v>83.048077000000006</v>
      </c>
      <c r="BO673">
        <v>79.423077000000006</v>
      </c>
      <c r="BP673">
        <v>76</v>
      </c>
      <c r="BQ673">
        <v>73.668268999999995</v>
      </c>
      <c r="BR673">
        <v>71.081731000000005</v>
      </c>
      <c r="DO673">
        <v>20</v>
      </c>
      <c r="DP673">
        <v>21</v>
      </c>
    </row>
    <row r="674" spans="1:120" x14ac:dyDescent="0.3">
      <c r="A674" t="str">
        <f t="shared" si="10"/>
        <v>LCA-Kern_Elect DA 1-4 (1PM-9PM) with Weekends_44764_20-21</v>
      </c>
      <c r="B674" t="s">
        <v>61</v>
      </c>
      <c r="C674" t="s">
        <v>202</v>
      </c>
      <c r="D674" t="s">
        <v>29</v>
      </c>
      <c r="E674" t="s">
        <v>60</v>
      </c>
      <c r="F674" t="s">
        <v>60</v>
      </c>
      <c r="G674" t="s">
        <v>60</v>
      </c>
      <c r="H674" t="s">
        <v>60</v>
      </c>
      <c r="I674" t="s">
        <v>60</v>
      </c>
      <c r="J674" t="s">
        <v>60</v>
      </c>
      <c r="K674" t="s">
        <v>249</v>
      </c>
      <c r="L674" s="10">
        <v>44764</v>
      </c>
      <c r="M674">
        <v>20</v>
      </c>
      <c r="N674">
        <v>21</v>
      </c>
      <c r="O674" t="s">
        <v>248</v>
      </c>
      <c r="P674">
        <v>13</v>
      </c>
      <c r="Q674">
        <v>13</v>
      </c>
      <c r="R674">
        <v>0</v>
      </c>
      <c r="S674">
        <v>0</v>
      </c>
      <c r="T674">
        <v>1</v>
      </c>
      <c r="U674">
        <v>1</v>
      </c>
      <c r="V674">
        <v>1</v>
      </c>
      <c r="AU674">
        <v>86.5</v>
      </c>
      <c r="AV674">
        <v>84.5</v>
      </c>
      <c r="AW674">
        <v>83.5</v>
      </c>
      <c r="AX674">
        <v>80</v>
      </c>
      <c r="AY674">
        <v>76.5</v>
      </c>
      <c r="AZ674">
        <v>74.5</v>
      </c>
      <c r="BA674">
        <v>74.5</v>
      </c>
      <c r="BB674">
        <v>78.5</v>
      </c>
      <c r="BC674">
        <v>84.5</v>
      </c>
      <c r="BD674">
        <v>88</v>
      </c>
      <c r="BE674">
        <v>90</v>
      </c>
      <c r="BF674">
        <v>93.5</v>
      </c>
      <c r="BG674">
        <v>95.5</v>
      </c>
      <c r="BH674">
        <v>97</v>
      </c>
      <c r="BI674">
        <v>98.5</v>
      </c>
      <c r="BJ674">
        <v>99.5</v>
      </c>
      <c r="BK674">
        <v>101</v>
      </c>
      <c r="BL674">
        <v>101</v>
      </c>
      <c r="BM674">
        <v>101</v>
      </c>
      <c r="BN674">
        <v>99.5</v>
      </c>
      <c r="BO674">
        <v>97</v>
      </c>
      <c r="BP674">
        <v>93</v>
      </c>
      <c r="BQ674">
        <v>90</v>
      </c>
      <c r="BR674">
        <v>86.5</v>
      </c>
      <c r="DO674">
        <v>20</v>
      </c>
      <c r="DP674">
        <v>21</v>
      </c>
    </row>
    <row r="675" spans="1:120" x14ac:dyDescent="0.3">
      <c r="A675" t="str">
        <f t="shared" si="10"/>
        <v>LCA-Humboldt_Elect DA 1-4 (1PM-9PM) with Weekends_44764_19-20</v>
      </c>
      <c r="B675" t="s">
        <v>61</v>
      </c>
      <c r="C675" t="s">
        <v>208</v>
      </c>
      <c r="D675" t="s">
        <v>40</v>
      </c>
      <c r="E675" t="s">
        <v>60</v>
      </c>
      <c r="F675" t="s">
        <v>60</v>
      </c>
      <c r="G675" t="s">
        <v>60</v>
      </c>
      <c r="H675" t="s">
        <v>60</v>
      </c>
      <c r="I675" t="s">
        <v>60</v>
      </c>
      <c r="J675" t="s">
        <v>60</v>
      </c>
      <c r="K675" t="s">
        <v>249</v>
      </c>
      <c r="L675" s="10">
        <v>44764</v>
      </c>
      <c r="M675">
        <v>19</v>
      </c>
      <c r="N675">
        <v>20</v>
      </c>
      <c r="O675" t="s">
        <v>248</v>
      </c>
      <c r="P675">
        <v>4</v>
      </c>
      <c r="Q675">
        <v>4</v>
      </c>
      <c r="R675">
        <v>0</v>
      </c>
      <c r="S675">
        <v>0</v>
      </c>
      <c r="T675">
        <v>1</v>
      </c>
      <c r="U675">
        <v>1</v>
      </c>
      <c r="V675">
        <v>1</v>
      </c>
      <c r="AU675">
        <v>56.5</v>
      </c>
      <c r="AV675">
        <v>57.5</v>
      </c>
      <c r="AW675">
        <v>57</v>
      </c>
      <c r="AX675">
        <v>57</v>
      </c>
      <c r="AY675">
        <v>57</v>
      </c>
      <c r="AZ675">
        <v>57</v>
      </c>
      <c r="BA675">
        <v>56.5</v>
      </c>
      <c r="BB675">
        <v>56</v>
      </c>
      <c r="BC675">
        <v>56.5</v>
      </c>
      <c r="BD675">
        <v>57.5</v>
      </c>
      <c r="BE675">
        <v>58.5</v>
      </c>
      <c r="BF675">
        <v>60.5</v>
      </c>
      <c r="BG675">
        <v>62</v>
      </c>
      <c r="BH675">
        <v>64.5</v>
      </c>
      <c r="BI675">
        <v>66</v>
      </c>
      <c r="BJ675">
        <v>65.5</v>
      </c>
      <c r="BK675">
        <v>64.5</v>
      </c>
      <c r="BL675">
        <v>62.5</v>
      </c>
      <c r="BM675">
        <v>61</v>
      </c>
      <c r="BN675">
        <v>59.5</v>
      </c>
      <c r="BO675">
        <v>58</v>
      </c>
      <c r="BP675">
        <v>58</v>
      </c>
      <c r="BQ675">
        <v>57.5</v>
      </c>
      <c r="BR675">
        <v>57</v>
      </c>
      <c r="DO675">
        <v>19</v>
      </c>
      <c r="DP675">
        <v>20</v>
      </c>
    </row>
    <row r="676" spans="1:120" x14ac:dyDescent="0.3">
      <c r="A676" t="str">
        <f t="shared" si="10"/>
        <v>sublap_id-SLAP_PGSB_Elect DA 1-4 (1PM-9PM) with Weekends_44764_20-21</v>
      </c>
      <c r="B676" t="s">
        <v>61</v>
      </c>
      <c r="C676" t="s">
        <v>262</v>
      </c>
      <c r="D676" t="s">
        <v>60</v>
      </c>
      <c r="E676" t="s">
        <v>263</v>
      </c>
      <c r="F676" t="s">
        <v>60</v>
      </c>
      <c r="G676" t="s">
        <v>60</v>
      </c>
      <c r="H676" t="s">
        <v>60</v>
      </c>
      <c r="I676" t="s">
        <v>60</v>
      </c>
      <c r="J676" t="s">
        <v>60</v>
      </c>
      <c r="K676" t="s">
        <v>249</v>
      </c>
      <c r="L676" s="10">
        <v>44764</v>
      </c>
      <c r="M676">
        <v>20</v>
      </c>
      <c r="N676">
        <v>21</v>
      </c>
      <c r="O676" t="s">
        <v>248</v>
      </c>
      <c r="P676">
        <v>5</v>
      </c>
      <c r="Q676">
        <v>5</v>
      </c>
      <c r="R676">
        <v>0</v>
      </c>
      <c r="S676">
        <v>0</v>
      </c>
      <c r="T676">
        <v>1</v>
      </c>
      <c r="U676">
        <v>1</v>
      </c>
      <c r="V676">
        <v>1</v>
      </c>
      <c r="AU676">
        <v>60.1</v>
      </c>
      <c r="AV676">
        <v>59.2</v>
      </c>
      <c r="AW676">
        <v>58.6</v>
      </c>
      <c r="AX676">
        <v>58.1</v>
      </c>
      <c r="AY676">
        <v>57.2</v>
      </c>
      <c r="AZ676">
        <v>57.2</v>
      </c>
      <c r="BA676">
        <v>57.6</v>
      </c>
      <c r="BB676">
        <v>60.3</v>
      </c>
      <c r="BC676">
        <v>64.2</v>
      </c>
      <c r="BD676">
        <v>68</v>
      </c>
      <c r="BE676">
        <v>71.8</v>
      </c>
      <c r="BF676">
        <v>74.3</v>
      </c>
      <c r="BG676">
        <v>77.099999999999994</v>
      </c>
      <c r="BH676">
        <v>79.5</v>
      </c>
      <c r="BI676">
        <v>80.8</v>
      </c>
      <c r="BJ676">
        <v>83.1</v>
      </c>
      <c r="BK676">
        <v>82.7</v>
      </c>
      <c r="BL676">
        <v>78.900000000000006</v>
      </c>
      <c r="BM676">
        <v>75.7</v>
      </c>
      <c r="BN676">
        <v>73.099999999999994</v>
      </c>
      <c r="BO676">
        <v>69.099999999999994</v>
      </c>
      <c r="BP676">
        <v>65.099999999999994</v>
      </c>
      <c r="BQ676">
        <v>62.8</v>
      </c>
      <c r="BR676">
        <v>61.7</v>
      </c>
      <c r="DO676">
        <v>20</v>
      </c>
      <c r="DP676">
        <v>21</v>
      </c>
    </row>
    <row r="677" spans="1:120" x14ac:dyDescent="0.3">
      <c r="A677" t="str">
        <f t="shared" si="10"/>
        <v>Industry_Type-7. Institutional/Government_Elect DA 1-4 (1PM-9PM) with Weekends_44764_20-21</v>
      </c>
      <c r="B677" t="s">
        <v>61</v>
      </c>
      <c r="C677" t="s">
        <v>200</v>
      </c>
      <c r="D677" t="s">
        <v>60</v>
      </c>
      <c r="E677" t="s">
        <v>60</v>
      </c>
      <c r="F677" t="s">
        <v>60</v>
      </c>
      <c r="G677" t="s">
        <v>35</v>
      </c>
      <c r="H677" t="s">
        <v>60</v>
      </c>
      <c r="I677" t="s">
        <v>60</v>
      </c>
      <c r="J677" t="s">
        <v>60</v>
      </c>
      <c r="K677" t="s">
        <v>249</v>
      </c>
      <c r="L677" s="10">
        <v>44764</v>
      </c>
      <c r="M677">
        <v>20</v>
      </c>
      <c r="N677">
        <v>21</v>
      </c>
      <c r="O677" t="s">
        <v>248</v>
      </c>
      <c r="P677">
        <v>19</v>
      </c>
      <c r="Q677">
        <v>19</v>
      </c>
      <c r="R677">
        <v>0</v>
      </c>
      <c r="S677">
        <v>0</v>
      </c>
      <c r="T677">
        <v>0</v>
      </c>
      <c r="U677">
        <v>1</v>
      </c>
      <c r="V677">
        <v>1</v>
      </c>
      <c r="AU677">
        <v>58.470587999999999</v>
      </c>
      <c r="AV677">
        <v>58.352941000000001</v>
      </c>
      <c r="AW677">
        <v>58.029412000000001</v>
      </c>
      <c r="AX677">
        <v>57</v>
      </c>
      <c r="AY677">
        <v>56.588234999999997</v>
      </c>
      <c r="AZ677">
        <v>56.676470999999999</v>
      </c>
      <c r="BA677">
        <v>56.676470999999999</v>
      </c>
      <c r="BB677">
        <v>57.882353000000002</v>
      </c>
      <c r="BC677">
        <v>60.617646999999998</v>
      </c>
      <c r="BD677">
        <v>64</v>
      </c>
      <c r="BE677">
        <v>67.470588000000006</v>
      </c>
      <c r="BF677">
        <v>70.676471000000006</v>
      </c>
      <c r="BG677">
        <v>73.205882000000003</v>
      </c>
      <c r="BH677">
        <v>75.764706000000004</v>
      </c>
      <c r="BI677">
        <v>77.323528999999994</v>
      </c>
      <c r="BJ677">
        <v>78.5</v>
      </c>
      <c r="BK677">
        <v>77.441175999999999</v>
      </c>
      <c r="BL677">
        <v>74.411765000000003</v>
      </c>
      <c r="BM677">
        <v>71.647058999999999</v>
      </c>
      <c r="BN677">
        <v>68.5</v>
      </c>
      <c r="BO677">
        <v>64.617647000000005</v>
      </c>
      <c r="BP677">
        <v>61.352941000000001</v>
      </c>
      <c r="BQ677">
        <v>59.823529000000001</v>
      </c>
      <c r="BR677">
        <v>59.029412000000001</v>
      </c>
      <c r="DO677">
        <v>20</v>
      </c>
      <c r="DP677">
        <v>21</v>
      </c>
    </row>
    <row r="678" spans="1:120" x14ac:dyDescent="0.3">
      <c r="A678" t="str">
        <f t="shared" si="10"/>
        <v>sublap_id-SLAP_PGSI_Elect DA 1-4 (1PM-9PM) with Weekends_44764_19-20</v>
      </c>
      <c r="B678" t="s">
        <v>61</v>
      </c>
      <c r="C678" t="s">
        <v>258</v>
      </c>
      <c r="D678" t="s">
        <v>60</v>
      </c>
      <c r="E678" t="s">
        <v>259</v>
      </c>
      <c r="F678" t="s">
        <v>60</v>
      </c>
      <c r="G678" t="s">
        <v>60</v>
      </c>
      <c r="H678" t="s">
        <v>60</v>
      </c>
      <c r="I678" t="s">
        <v>60</v>
      </c>
      <c r="J678" t="s">
        <v>60</v>
      </c>
      <c r="K678" t="s">
        <v>249</v>
      </c>
      <c r="L678" s="10">
        <v>44764</v>
      </c>
      <c r="M678">
        <v>19</v>
      </c>
      <c r="N678">
        <v>20</v>
      </c>
      <c r="O678" t="s">
        <v>248</v>
      </c>
      <c r="P678">
        <v>3</v>
      </c>
      <c r="Q678">
        <v>3</v>
      </c>
      <c r="R678">
        <v>0</v>
      </c>
      <c r="S678">
        <v>0</v>
      </c>
      <c r="T678">
        <v>1</v>
      </c>
      <c r="U678">
        <v>1</v>
      </c>
      <c r="V678">
        <v>1</v>
      </c>
      <c r="AU678">
        <v>70.166667000000004</v>
      </c>
      <c r="AV678">
        <v>69.333332999999996</v>
      </c>
      <c r="AW678">
        <v>68.166667000000004</v>
      </c>
      <c r="AX678">
        <v>67</v>
      </c>
      <c r="AY678">
        <v>64.833332999999996</v>
      </c>
      <c r="AZ678">
        <v>64.166667000000004</v>
      </c>
      <c r="BA678">
        <v>63.166666999999997</v>
      </c>
      <c r="BB678">
        <v>66.166667000000004</v>
      </c>
      <c r="BC678">
        <v>72</v>
      </c>
      <c r="BD678">
        <v>77.333332999999996</v>
      </c>
      <c r="BE678">
        <v>81.333332999999996</v>
      </c>
      <c r="BF678">
        <v>86.166667000000004</v>
      </c>
      <c r="BG678">
        <v>90</v>
      </c>
      <c r="BH678">
        <v>92.833332999999996</v>
      </c>
      <c r="BI678">
        <v>95.666667000000004</v>
      </c>
      <c r="BJ678">
        <v>97</v>
      </c>
      <c r="BK678">
        <v>97.333332999999996</v>
      </c>
      <c r="BL678">
        <v>95.833332999999996</v>
      </c>
      <c r="BM678">
        <v>93.166667000000004</v>
      </c>
      <c r="BN678">
        <v>88.5</v>
      </c>
      <c r="BO678">
        <v>81.833332999999996</v>
      </c>
      <c r="BP678">
        <v>76.333332999999996</v>
      </c>
      <c r="BQ678">
        <v>73.5</v>
      </c>
      <c r="BR678">
        <v>71.166667000000004</v>
      </c>
      <c r="DO678">
        <v>19</v>
      </c>
      <c r="DP678">
        <v>20</v>
      </c>
    </row>
    <row r="679" spans="1:120" x14ac:dyDescent="0.3">
      <c r="A679" t="str">
        <f t="shared" si="10"/>
        <v>Industry_Type-1. Agriculture, Mining &amp; Construction_Elect DA 1-4 (1PM-9PM) with Weekends_44764_20-21</v>
      </c>
      <c r="B679" t="s">
        <v>61</v>
      </c>
      <c r="C679" t="s">
        <v>203</v>
      </c>
      <c r="D679" t="s">
        <v>60</v>
      </c>
      <c r="E679" t="s">
        <v>60</v>
      </c>
      <c r="F679" t="s">
        <v>60</v>
      </c>
      <c r="G679" t="s">
        <v>30</v>
      </c>
      <c r="H679" t="s">
        <v>60</v>
      </c>
      <c r="I679" t="s">
        <v>60</v>
      </c>
      <c r="J679" t="s">
        <v>60</v>
      </c>
      <c r="K679" t="s">
        <v>249</v>
      </c>
      <c r="L679" s="10">
        <v>44764</v>
      </c>
      <c r="M679">
        <v>20</v>
      </c>
      <c r="N679">
        <v>21</v>
      </c>
      <c r="O679" t="s">
        <v>248</v>
      </c>
      <c r="P679">
        <v>49</v>
      </c>
      <c r="Q679">
        <v>48</v>
      </c>
      <c r="R679">
        <v>0</v>
      </c>
      <c r="S679">
        <v>1</v>
      </c>
      <c r="T679">
        <v>0</v>
      </c>
      <c r="U679">
        <v>1</v>
      </c>
      <c r="V679">
        <v>1</v>
      </c>
      <c r="AU679">
        <v>77.372339999999994</v>
      </c>
      <c r="AV679">
        <v>75.627660000000006</v>
      </c>
      <c r="AW679">
        <v>74.010638</v>
      </c>
      <c r="AX679">
        <v>72.244681</v>
      </c>
      <c r="AY679">
        <v>71.106382999999994</v>
      </c>
      <c r="AZ679">
        <v>70.117020999999994</v>
      </c>
      <c r="BA679">
        <v>69.393617000000006</v>
      </c>
      <c r="BB679">
        <v>72.329786999999996</v>
      </c>
      <c r="BC679">
        <v>76.904255000000006</v>
      </c>
      <c r="BD679">
        <v>80.861701999999994</v>
      </c>
      <c r="BE679">
        <v>84.191489000000004</v>
      </c>
      <c r="BF679">
        <v>87.319148999999996</v>
      </c>
      <c r="BG679">
        <v>90.308510999999996</v>
      </c>
      <c r="BH679">
        <v>92.223404000000002</v>
      </c>
      <c r="BI679">
        <v>93.585105999999996</v>
      </c>
      <c r="BJ679">
        <v>95.223404000000002</v>
      </c>
      <c r="BK679">
        <v>95.553190999999998</v>
      </c>
      <c r="BL679">
        <v>94.851063999999994</v>
      </c>
      <c r="BM679">
        <v>93.212766000000002</v>
      </c>
      <c r="BN679">
        <v>90.851063999999994</v>
      </c>
      <c r="BO679">
        <v>87.521276999999998</v>
      </c>
      <c r="BP679">
        <v>84.063829999999996</v>
      </c>
      <c r="BQ679">
        <v>81.255319</v>
      </c>
      <c r="BR679">
        <v>77.797871999999998</v>
      </c>
      <c r="DO679">
        <v>20</v>
      </c>
      <c r="DP679">
        <v>21</v>
      </c>
    </row>
    <row r="680" spans="1:120" x14ac:dyDescent="0.3">
      <c r="A680" t="str">
        <f t="shared" si="10"/>
        <v>Size_Grp-200 kW and above_Elect DA 1-4 (1PM-9PM) with Weekends_44764_20-21</v>
      </c>
      <c r="B680" t="s">
        <v>61</v>
      </c>
      <c r="C680" t="s">
        <v>199</v>
      </c>
      <c r="D680" t="s">
        <v>60</v>
      </c>
      <c r="E680" t="s">
        <v>60</v>
      </c>
      <c r="F680" t="s">
        <v>60</v>
      </c>
      <c r="G680" t="s">
        <v>60</v>
      </c>
      <c r="H680" t="s">
        <v>60</v>
      </c>
      <c r="I680" t="s">
        <v>60</v>
      </c>
      <c r="J680" t="s">
        <v>101</v>
      </c>
      <c r="K680" t="s">
        <v>249</v>
      </c>
      <c r="L680" s="10">
        <v>44764</v>
      </c>
      <c r="M680">
        <v>20</v>
      </c>
      <c r="N680">
        <v>21</v>
      </c>
      <c r="O680" t="s">
        <v>248</v>
      </c>
      <c r="P680">
        <v>34</v>
      </c>
      <c r="Q680">
        <v>33</v>
      </c>
      <c r="R680">
        <v>0</v>
      </c>
      <c r="S680">
        <v>1</v>
      </c>
      <c r="T680">
        <v>0</v>
      </c>
      <c r="U680">
        <v>1</v>
      </c>
      <c r="V680">
        <v>1</v>
      </c>
      <c r="AU680">
        <v>66.727272999999997</v>
      </c>
      <c r="AV680">
        <v>65.621212</v>
      </c>
      <c r="AW680">
        <v>64.5</v>
      </c>
      <c r="AX680">
        <v>63.242424</v>
      </c>
      <c r="AY680">
        <v>62.30303</v>
      </c>
      <c r="AZ680">
        <v>61.530303000000004</v>
      </c>
      <c r="BA680">
        <v>61.227272999999997</v>
      </c>
      <c r="BB680">
        <v>63.393939000000003</v>
      </c>
      <c r="BC680">
        <v>67.136364</v>
      </c>
      <c r="BD680">
        <v>71.257576</v>
      </c>
      <c r="BE680">
        <v>74.848484999999997</v>
      </c>
      <c r="BF680">
        <v>78.681818000000007</v>
      </c>
      <c r="BG680">
        <v>81.030303000000004</v>
      </c>
      <c r="BH680">
        <v>83.257576</v>
      </c>
      <c r="BI680">
        <v>84.893939000000003</v>
      </c>
      <c r="BJ680">
        <v>85.696969999999993</v>
      </c>
      <c r="BK680">
        <v>85.303030000000007</v>
      </c>
      <c r="BL680">
        <v>83.606060999999997</v>
      </c>
      <c r="BM680">
        <v>81.636364</v>
      </c>
      <c r="BN680">
        <v>78.666667000000004</v>
      </c>
      <c r="BO680">
        <v>74.878788</v>
      </c>
      <c r="BP680">
        <v>71.803030000000007</v>
      </c>
      <c r="BQ680">
        <v>69.636364</v>
      </c>
      <c r="BR680">
        <v>67.212120999999996</v>
      </c>
      <c r="DO680">
        <v>20</v>
      </c>
      <c r="DP680">
        <v>21</v>
      </c>
    </row>
    <row r="681" spans="1:120" x14ac:dyDescent="0.3">
      <c r="A681" t="str">
        <f t="shared" si="10"/>
        <v>Industry_Type-1. Agriculture, Mining &amp; Construction_Elect DA 1-4 (1PM-9PM) with Weekends_44764_19-20</v>
      </c>
      <c r="B681" t="s">
        <v>61</v>
      </c>
      <c r="C681" t="s">
        <v>203</v>
      </c>
      <c r="D681" t="s">
        <v>60</v>
      </c>
      <c r="E681" t="s">
        <v>60</v>
      </c>
      <c r="F681" t="s">
        <v>60</v>
      </c>
      <c r="G681" t="s">
        <v>30</v>
      </c>
      <c r="H681" t="s">
        <v>60</v>
      </c>
      <c r="I681" t="s">
        <v>60</v>
      </c>
      <c r="J681" t="s">
        <v>60</v>
      </c>
      <c r="K681" t="s">
        <v>249</v>
      </c>
      <c r="L681" s="10">
        <v>44764</v>
      </c>
      <c r="M681">
        <v>19</v>
      </c>
      <c r="N681">
        <v>20</v>
      </c>
      <c r="O681" t="s">
        <v>248</v>
      </c>
      <c r="P681">
        <v>3</v>
      </c>
      <c r="Q681">
        <v>3</v>
      </c>
      <c r="R681">
        <v>0</v>
      </c>
      <c r="S681">
        <v>0</v>
      </c>
      <c r="T681">
        <v>1</v>
      </c>
      <c r="U681">
        <v>1</v>
      </c>
      <c r="V681">
        <v>1</v>
      </c>
      <c r="AU681">
        <v>56.5</v>
      </c>
      <c r="AV681">
        <v>57.5</v>
      </c>
      <c r="AW681">
        <v>57</v>
      </c>
      <c r="AX681">
        <v>57</v>
      </c>
      <c r="AY681">
        <v>57</v>
      </c>
      <c r="AZ681">
        <v>57</v>
      </c>
      <c r="BA681">
        <v>56.5</v>
      </c>
      <c r="BB681">
        <v>56</v>
      </c>
      <c r="BC681">
        <v>56.5</v>
      </c>
      <c r="BD681">
        <v>57.5</v>
      </c>
      <c r="BE681">
        <v>58.5</v>
      </c>
      <c r="BF681">
        <v>60.5</v>
      </c>
      <c r="BG681">
        <v>62</v>
      </c>
      <c r="BH681">
        <v>64.5</v>
      </c>
      <c r="BI681">
        <v>66</v>
      </c>
      <c r="BJ681">
        <v>65.5</v>
      </c>
      <c r="BK681">
        <v>64.5</v>
      </c>
      <c r="BL681">
        <v>62.5</v>
      </c>
      <c r="BM681">
        <v>61</v>
      </c>
      <c r="BN681">
        <v>59.5</v>
      </c>
      <c r="BO681">
        <v>58</v>
      </c>
      <c r="BP681">
        <v>58</v>
      </c>
      <c r="BQ681">
        <v>57.5</v>
      </c>
      <c r="BR681">
        <v>57</v>
      </c>
      <c r="DO681">
        <v>19</v>
      </c>
      <c r="DP681">
        <v>20</v>
      </c>
    </row>
    <row r="682" spans="1:120" x14ac:dyDescent="0.3">
      <c r="A682" t="str">
        <f t="shared" si="10"/>
        <v>sublap_id-SLAP_PGCC_Elect DA 1-4 (1PM-9PM) with Weekends_44764_20-21</v>
      </c>
      <c r="B682" t="s">
        <v>61</v>
      </c>
      <c r="C682" t="s">
        <v>280</v>
      </c>
      <c r="D682" t="s">
        <v>60</v>
      </c>
      <c r="E682" t="s">
        <v>281</v>
      </c>
      <c r="F682" t="s">
        <v>60</v>
      </c>
      <c r="G682" t="s">
        <v>60</v>
      </c>
      <c r="H682" t="s">
        <v>60</v>
      </c>
      <c r="I682" t="s">
        <v>60</v>
      </c>
      <c r="J682" t="s">
        <v>60</v>
      </c>
      <c r="K682" t="s">
        <v>249</v>
      </c>
      <c r="L682" s="10">
        <v>44764</v>
      </c>
      <c r="M682">
        <v>20</v>
      </c>
      <c r="N682">
        <v>21</v>
      </c>
      <c r="O682" t="s">
        <v>248</v>
      </c>
      <c r="P682">
        <v>6</v>
      </c>
      <c r="Q682">
        <v>6</v>
      </c>
      <c r="R682">
        <v>0</v>
      </c>
      <c r="S682">
        <v>0</v>
      </c>
      <c r="T682">
        <v>1</v>
      </c>
      <c r="U682">
        <v>1</v>
      </c>
      <c r="V682">
        <v>1</v>
      </c>
      <c r="AU682">
        <v>56.166666999999997</v>
      </c>
      <c r="AV682">
        <v>56</v>
      </c>
      <c r="AW682">
        <v>55.666666999999997</v>
      </c>
      <c r="AX682">
        <v>55.5</v>
      </c>
      <c r="AY682">
        <v>55.333333000000003</v>
      </c>
      <c r="AZ682">
        <v>54.666666999999997</v>
      </c>
      <c r="BA682">
        <v>54.666666999999997</v>
      </c>
      <c r="BB682">
        <v>56.166666999999997</v>
      </c>
      <c r="BC682">
        <v>59</v>
      </c>
      <c r="BD682">
        <v>62.333333000000003</v>
      </c>
      <c r="BE682">
        <v>64.666667000000004</v>
      </c>
      <c r="BF682">
        <v>66.833332999999996</v>
      </c>
      <c r="BG682">
        <v>68.166667000000004</v>
      </c>
      <c r="BH682">
        <v>69.5</v>
      </c>
      <c r="BI682">
        <v>69.666667000000004</v>
      </c>
      <c r="BJ682">
        <v>69.833332999999996</v>
      </c>
      <c r="BK682">
        <v>69.833332999999996</v>
      </c>
      <c r="BL682">
        <v>67.833332999999996</v>
      </c>
      <c r="BM682">
        <v>66.5</v>
      </c>
      <c r="BN682">
        <v>64.833332999999996</v>
      </c>
      <c r="BO682">
        <v>62.166666999999997</v>
      </c>
      <c r="BP682">
        <v>60.166666999999997</v>
      </c>
      <c r="BQ682">
        <v>59</v>
      </c>
      <c r="BR682">
        <v>58.166666999999997</v>
      </c>
      <c r="DO682">
        <v>20</v>
      </c>
      <c r="DP682">
        <v>21</v>
      </c>
    </row>
    <row r="683" spans="1:120" x14ac:dyDescent="0.3">
      <c r="A683" t="str">
        <f t="shared" si="10"/>
        <v>Aggregator-Voltus, Inc._Elect DA 1-4 (1PM-9PM) with Weekends_44764_19-20</v>
      </c>
      <c r="B683" t="s">
        <v>61</v>
      </c>
      <c r="C683" t="s">
        <v>211</v>
      </c>
      <c r="D683" t="s">
        <v>60</v>
      </c>
      <c r="E683" t="s">
        <v>60</v>
      </c>
      <c r="F683" t="s">
        <v>191</v>
      </c>
      <c r="G683" t="s">
        <v>60</v>
      </c>
      <c r="H683" t="s">
        <v>60</v>
      </c>
      <c r="I683" t="s">
        <v>60</v>
      </c>
      <c r="J683" t="s">
        <v>60</v>
      </c>
      <c r="K683" t="s">
        <v>249</v>
      </c>
      <c r="L683" s="10">
        <v>44764</v>
      </c>
      <c r="M683">
        <v>19</v>
      </c>
      <c r="N683">
        <v>20</v>
      </c>
      <c r="O683" t="s">
        <v>248</v>
      </c>
      <c r="P683">
        <v>7</v>
      </c>
      <c r="Q683">
        <v>7</v>
      </c>
      <c r="R683">
        <v>0</v>
      </c>
      <c r="S683">
        <v>0</v>
      </c>
      <c r="T683">
        <v>1</v>
      </c>
      <c r="U683">
        <v>1</v>
      </c>
      <c r="V683">
        <v>1</v>
      </c>
      <c r="AU683">
        <v>62.357143000000001</v>
      </c>
      <c r="AV683">
        <v>62.571429000000002</v>
      </c>
      <c r="AW683">
        <v>61.785713999999999</v>
      </c>
      <c r="AX683">
        <v>61.285713999999999</v>
      </c>
      <c r="AY683">
        <v>60.357143000000001</v>
      </c>
      <c r="AZ683">
        <v>60.071429000000002</v>
      </c>
      <c r="BA683">
        <v>59.357143000000001</v>
      </c>
      <c r="BB683">
        <v>60.357143000000001</v>
      </c>
      <c r="BC683">
        <v>63.142856999999999</v>
      </c>
      <c r="BD683">
        <v>66</v>
      </c>
      <c r="BE683">
        <v>68.285713999999999</v>
      </c>
      <c r="BF683">
        <v>71.5</v>
      </c>
      <c r="BG683">
        <v>74</v>
      </c>
      <c r="BH683">
        <v>76.642857000000006</v>
      </c>
      <c r="BI683">
        <v>78.714286000000001</v>
      </c>
      <c r="BJ683">
        <v>79</v>
      </c>
      <c r="BK683">
        <v>78.571428999999995</v>
      </c>
      <c r="BL683">
        <v>76.785713999999999</v>
      </c>
      <c r="BM683">
        <v>74.785713999999999</v>
      </c>
      <c r="BN683">
        <v>71.928571000000005</v>
      </c>
      <c r="BO683">
        <v>68.214286000000001</v>
      </c>
      <c r="BP683">
        <v>65.857142999999994</v>
      </c>
      <c r="BQ683">
        <v>64.357142999999994</v>
      </c>
      <c r="BR683">
        <v>63.071429000000002</v>
      </c>
      <c r="DO683">
        <v>19</v>
      </c>
      <c r="DP683">
        <v>20</v>
      </c>
    </row>
    <row r="684" spans="1:120" x14ac:dyDescent="0.3">
      <c r="A684" t="str">
        <f t="shared" si="10"/>
        <v>LCA-Sierra_Elect DA 1-4 (1PM-9PM) with Weekends_44764_19-20</v>
      </c>
      <c r="B684" t="s">
        <v>61</v>
      </c>
      <c r="C684" t="s">
        <v>198</v>
      </c>
      <c r="D684" t="s">
        <v>34</v>
      </c>
      <c r="E684" t="s">
        <v>60</v>
      </c>
      <c r="F684" t="s">
        <v>60</v>
      </c>
      <c r="G684" t="s">
        <v>60</v>
      </c>
      <c r="H684" t="s">
        <v>60</v>
      </c>
      <c r="I684" t="s">
        <v>60</v>
      </c>
      <c r="J684" t="s">
        <v>60</v>
      </c>
      <c r="K684" t="s">
        <v>249</v>
      </c>
      <c r="L684" s="10">
        <v>44764</v>
      </c>
      <c r="M684">
        <v>19</v>
      </c>
      <c r="N684">
        <v>20</v>
      </c>
      <c r="O684" t="s">
        <v>248</v>
      </c>
      <c r="P684">
        <v>3</v>
      </c>
      <c r="Q684">
        <v>3</v>
      </c>
      <c r="R684">
        <v>0</v>
      </c>
      <c r="S684">
        <v>0</v>
      </c>
      <c r="T684">
        <v>1</v>
      </c>
      <c r="U684">
        <v>1</v>
      </c>
      <c r="V684">
        <v>1</v>
      </c>
      <c r="AU684">
        <v>70.166667000000004</v>
      </c>
      <c r="AV684">
        <v>69.333332999999996</v>
      </c>
      <c r="AW684">
        <v>68.166667000000004</v>
      </c>
      <c r="AX684">
        <v>67</v>
      </c>
      <c r="AY684">
        <v>64.833332999999996</v>
      </c>
      <c r="AZ684">
        <v>64.166667000000004</v>
      </c>
      <c r="BA684">
        <v>63.166666999999997</v>
      </c>
      <c r="BB684">
        <v>66.166667000000004</v>
      </c>
      <c r="BC684">
        <v>72</v>
      </c>
      <c r="BD684">
        <v>77.333332999999996</v>
      </c>
      <c r="BE684">
        <v>81.333332999999996</v>
      </c>
      <c r="BF684">
        <v>86.166667000000004</v>
      </c>
      <c r="BG684">
        <v>90</v>
      </c>
      <c r="BH684">
        <v>92.833332999999996</v>
      </c>
      <c r="BI684">
        <v>95.666667000000004</v>
      </c>
      <c r="BJ684">
        <v>97</v>
      </c>
      <c r="BK684">
        <v>97.333332999999996</v>
      </c>
      <c r="BL684">
        <v>95.833332999999996</v>
      </c>
      <c r="BM684">
        <v>93.166667000000004</v>
      </c>
      <c r="BN684">
        <v>88.5</v>
      </c>
      <c r="BO684">
        <v>81.833332999999996</v>
      </c>
      <c r="BP684">
        <v>76.333332999999996</v>
      </c>
      <c r="BQ684">
        <v>73.5</v>
      </c>
      <c r="BR684">
        <v>71.166667000000004</v>
      </c>
      <c r="DO684">
        <v>19</v>
      </c>
      <c r="DP684">
        <v>20</v>
      </c>
    </row>
    <row r="685" spans="1:120" x14ac:dyDescent="0.3">
      <c r="A685" t="str">
        <f t="shared" si="10"/>
        <v>Industry_Type-5. Offices, Hotels, Finance, Services_Elect DA 1-4 (1PM-9PM) with Weekends_44764_20-21</v>
      </c>
      <c r="B685" t="s">
        <v>61</v>
      </c>
      <c r="C685" t="s">
        <v>197</v>
      </c>
      <c r="D685" t="s">
        <v>60</v>
      </c>
      <c r="E685" t="s">
        <v>60</v>
      </c>
      <c r="F685" t="s">
        <v>60</v>
      </c>
      <c r="G685" t="s">
        <v>37</v>
      </c>
      <c r="H685" t="s">
        <v>60</v>
      </c>
      <c r="I685" t="s">
        <v>60</v>
      </c>
      <c r="J685" t="s">
        <v>60</v>
      </c>
      <c r="K685" t="s">
        <v>249</v>
      </c>
      <c r="L685" s="10">
        <v>44764</v>
      </c>
      <c r="M685">
        <v>20</v>
      </c>
      <c r="N685">
        <v>21</v>
      </c>
      <c r="O685" t="s">
        <v>248</v>
      </c>
      <c r="P685">
        <v>1</v>
      </c>
      <c r="Q685">
        <v>1</v>
      </c>
      <c r="R685">
        <v>0</v>
      </c>
      <c r="S685">
        <v>0</v>
      </c>
      <c r="T685">
        <v>1</v>
      </c>
      <c r="U685">
        <v>0</v>
      </c>
      <c r="V685">
        <v>1</v>
      </c>
      <c r="AU685">
        <v>60</v>
      </c>
      <c r="AV685">
        <v>59</v>
      </c>
      <c r="AW685">
        <v>58.5</v>
      </c>
      <c r="AX685">
        <v>58</v>
      </c>
      <c r="AY685">
        <v>57</v>
      </c>
      <c r="AZ685">
        <v>57</v>
      </c>
      <c r="BA685">
        <v>57.5</v>
      </c>
      <c r="BB685">
        <v>60</v>
      </c>
      <c r="BC685">
        <v>64</v>
      </c>
      <c r="BD685">
        <v>68</v>
      </c>
      <c r="BE685">
        <v>72</v>
      </c>
      <c r="BF685">
        <v>74.5</v>
      </c>
      <c r="BG685">
        <v>77.5</v>
      </c>
      <c r="BH685">
        <v>80</v>
      </c>
      <c r="BI685">
        <v>81.5</v>
      </c>
      <c r="BJ685">
        <v>84</v>
      </c>
      <c r="BK685">
        <v>83.5</v>
      </c>
      <c r="BL685">
        <v>79.5</v>
      </c>
      <c r="BM685">
        <v>76</v>
      </c>
      <c r="BN685">
        <v>73</v>
      </c>
      <c r="BO685">
        <v>69</v>
      </c>
      <c r="BP685">
        <v>65</v>
      </c>
      <c r="BQ685">
        <v>62.5</v>
      </c>
      <c r="BR685">
        <v>61.5</v>
      </c>
      <c r="DO685">
        <v>20</v>
      </c>
      <c r="DP685">
        <v>21</v>
      </c>
    </row>
    <row r="686" spans="1:120" x14ac:dyDescent="0.3">
      <c r="A686" t="str">
        <f t="shared" si="10"/>
        <v>Industry_Type-8. Other_Elect DA 1-4 (1PM-9PM) with Weekends_44764_20-21</v>
      </c>
      <c r="B686" t="s">
        <v>61</v>
      </c>
      <c r="C686" t="s">
        <v>252</v>
      </c>
      <c r="D686" t="s">
        <v>60</v>
      </c>
      <c r="E686" t="s">
        <v>60</v>
      </c>
      <c r="F686" t="s">
        <v>60</v>
      </c>
      <c r="G686" t="s">
        <v>253</v>
      </c>
      <c r="H686" t="s">
        <v>60</v>
      </c>
      <c r="I686" t="s">
        <v>60</v>
      </c>
      <c r="J686" t="s">
        <v>60</v>
      </c>
      <c r="K686" t="s">
        <v>249</v>
      </c>
      <c r="L686" s="10">
        <v>44764</v>
      </c>
      <c r="M686">
        <v>20</v>
      </c>
      <c r="N686">
        <v>21</v>
      </c>
      <c r="O686" t="s">
        <v>248</v>
      </c>
      <c r="P686">
        <v>1</v>
      </c>
      <c r="Q686">
        <v>1</v>
      </c>
      <c r="R686">
        <v>0</v>
      </c>
      <c r="S686">
        <v>0</v>
      </c>
      <c r="T686">
        <v>1</v>
      </c>
      <c r="U686">
        <v>0</v>
      </c>
      <c r="V686">
        <v>1</v>
      </c>
      <c r="AU686">
        <v>56</v>
      </c>
      <c r="AV686">
        <v>57</v>
      </c>
      <c r="AW686">
        <v>57</v>
      </c>
      <c r="AX686">
        <v>56</v>
      </c>
      <c r="AY686">
        <v>56</v>
      </c>
      <c r="AZ686">
        <v>56.5</v>
      </c>
      <c r="BA686">
        <v>56</v>
      </c>
      <c r="BB686">
        <v>55</v>
      </c>
      <c r="BC686">
        <v>56</v>
      </c>
      <c r="BD686">
        <v>58</v>
      </c>
      <c r="BE686">
        <v>60</v>
      </c>
      <c r="BF686">
        <v>64</v>
      </c>
      <c r="BG686">
        <v>65.5</v>
      </c>
      <c r="BH686">
        <v>68</v>
      </c>
      <c r="BI686">
        <v>71</v>
      </c>
      <c r="BJ686">
        <v>70</v>
      </c>
      <c r="BK686">
        <v>69.5</v>
      </c>
      <c r="BL686">
        <v>67.5</v>
      </c>
      <c r="BM686">
        <v>65.5</v>
      </c>
      <c r="BN686">
        <v>63</v>
      </c>
      <c r="BO686">
        <v>59.5</v>
      </c>
      <c r="BP686">
        <v>57.5</v>
      </c>
      <c r="BQ686">
        <v>57</v>
      </c>
      <c r="BR686">
        <v>56</v>
      </c>
      <c r="DO686">
        <v>20</v>
      </c>
      <c r="DP686">
        <v>21</v>
      </c>
    </row>
    <row r="687" spans="1:120" x14ac:dyDescent="0.3">
      <c r="A687" t="str">
        <f t="shared" si="10"/>
        <v>sublap_id-SLAP_PGP2_Elect DA 1-4 (1PM-9PM) with Weekends_44764_20-21</v>
      </c>
      <c r="B687" t="s">
        <v>61</v>
      </c>
      <c r="C687" t="s">
        <v>282</v>
      </c>
      <c r="D687" t="s">
        <v>60</v>
      </c>
      <c r="E687" t="s">
        <v>283</v>
      </c>
      <c r="F687" t="s">
        <v>60</v>
      </c>
      <c r="G687" t="s">
        <v>60</v>
      </c>
      <c r="H687" t="s">
        <v>60</v>
      </c>
      <c r="I687" t="s">
        <v>60</v>
      </c>
      <c r="J687" t="s">
        <v>60</v>
      </c>
      <c r="K687" t="s">
        <v>249</v>
      </c>
      <c r="L687" s="10">
        <v>44764</v>
      </c>
      <c r="M687">
        <v>20</v>
      </c>
      <c r="N687">
        <v>21</v>
      </c>
      <c r="O687" t="s">
        <v>248</v>
      </c>
      <c r="P687">
        <v>6</v>
      </c>
      <c r="Q687">
        <v>6</v>
      </c>
      <c r="R687">
        <v>0</v>
      </c>
      <c r="S687">
        <v>0</v>
      </c>
      <c r="T687">
        <v>1</v>
      </c>
      <c r="U687">
        <v>1</v>
      </c>
      <c r="V687">
        <v>1</v>
      </c>
      <c r="AU687">
        <v>59.625</v>
      </c>
      <c r="AV687">
        <v>59</v>
      </c>
      <c r="AW687">
        <v>58.625</v>
      </c>
      <c r="AX687">
        <v>57.625</v>
      </c>
      <c r="AY687">
        <v>57.25</v>
      </c>
      <c r="AZ687">
        <v>57</v>
      </c>
      <c r="BA687">
        <v>57.375</v>
      </c>
      <c r="BB687">
        <v>59.625</v>
      </c>
      <c r="BC687">
        <v>63.25</v>
      </c>
      <c r="BD687">
        <v>67</v>
      </c>
      <c r="BE687">
        <v>70.5</v>
      </c>
      <c r="BF687">
        <v>72.25</v>
      </c>
      <c r="BG687">
        <v>75.25</v>
      </c>
      <c r="BH687">
        <v>77.625</v>
      </c>
      <c r="BI687">
        <v>78.125</v>
      </c>
      <c r="BJ687">
        <v>80.125</v>
      </c>
      <c r="BK687">
        <v>79</v>
      </c>
      <c r="BL687">
        <v>75.5</v>
      </c>
      <c r="BM687">
        <v>72.875</v>
      </c>
      <c r="BN687">
        <v>69.875</v>
      </c>
      <c r="BO687">
        <v>65.875</v>
      </c>
      <c r="BP687">
        <v>62.625</v>
      </c>
      <c r="BQ687">
        <v>61.625</v>
      </c>
      <c r="BR687">
        <v>61.5</v>
      </c>
      <c r="DO687">
        <v>20</v>
      </c>
      <c r="DP687">
        <v>21</v>
      </c>
    </row>
    <row r="688" spans="1:120" x14ac:dyDescent="0.3">
      <c r="A688" t="str">
        <f t="shared" si="10"/>
        <v>sublap_id-SLAP_PGZP_Elect DA 1-4 (1PM-9PM) with Weekends_44764_20-21</v>
      </c>
      <c r="B688" t="s">
        <v>61</v>
      </c>
      <c r="C688" t="s">
        <v>264</v>
      </c>
      <c r="D688" t="s">
        <v>60</v>
      </c>
      <c r="E688" t="s">
        <v>265</v>
      </c>
      <c r="F688" t="s">
        <v>60</v>
      </c>
      <c r="G688" t="s">
        <v>60</v>
      </c>
      <c r="H688" t="s">
        <v>60</v>
      </c>
      <c r="I688" t="s">
        <v>60</v>
      </c>
      <c r="J688" t="s">
        <v>60</v>
      </c>
      <c r="K688" t="s">
        <v>249</v>
      </c>
      <c r="L688" s="10">
        <v>44764</v>
      </c>
      <c r="M688">
        <v>20</v>
      </c>
      <c r="N688">
        <v>21</v>
      </c>
      <c r="O688" t="s">
        <v>248</v>
      </c>
      <c r="P688">
        <v>7</v>
      </c>
      <c r="Q688">
        <v>5</v>
      </c>
      <c r="R688">
        <v>0</v>
      </c>
      <c r="S688">
        <v>1</v>
      </c>
      <c r="T688">
        <v>1</v>
      </c>
      <c r="U688">
        <v>1</v>
      </c>
      <c r="V688">
        <v>1</v>
      </c>
      <c r="AU688">
        <v>74.3</v>
      </c>
      <c r="AV688">
        <v>72.900000000000006</v>
      </c>
      <c r="AW688">
        <v>72.099999999999994</v>
      </c>
      <c r="AX688">
        <v>69.8</v>
      </c>
      <c r="AY688">
        <v>67.5</v>
      </c>
      <c r="AZ688">
        <v>65.900000000000006</v>
      </c>
      <c r="BA688">
        <v>65.900000000000006</v>
      </c>
      <c r="BB688">
        <v>68.5</v>
      </c>
      <c r="BC688">
        <v>72.900000000000006</v>
      </c>
      <c r="BD688">
        <v>77</v>
      </c>
      <c r="BE688">
        <v>80.599999999999994</v>
      </c>
      <c r="BF688">
        <v>83.9</v>
      </c>
      <c r="BG688">
        <v>85.5</v>
      </c>
      <c r="BH688">
        <v>87</v>
      </c>
      <c r="BI688">
        <v>86.7</v>
      </c>
      <c r="BJ688">
        <v>86.9</v>
      </c>
      <c r="BK688">
        <v>86.8</v>
      </c>
      <c r="BL688">
        <v>86.4</v>
      </c>
      <c r="BM688">
        <v>85.6</v>
      </c>
      <c r="BN688">
        <v>83.5</v>
      </c>
      <c r="BO688">
        <v>81.2</v>
      </c>
      <c r="BP688">
        <v>78.599999999999994</v>
      </c>
      <c r="BQ688">
        <v>76.400000000000006</v>
      </c>
      <c r="BR688">
        <v>74.3</v>
      </c>
      <c r="DO688">
        <v>20</v>
      </c>
      <c r="DP688">
        <v>21</v>
      </c>
    </row>
    <row r="689" spans="1:121" x14ac:dyDescent="0.3">
      <c r="A689" t="str">
        <f t="shared" si="10"/>
        <v>Industry_Type-3. Wholesale, Transport, other utilities_Elect DA 1-4 (1PM-9PM) with Weekends_44764_20-21</v>
      </c>
      <c r="B689" t="s">
        <v>61</v>
      </c>
      <c r="C689" t="s">
        <v>194</v>
      </c>
      <c r="D689" t="s">
        <v>60</v>
      </c>
      <c r="E689" t="s">
        <v>60</v>
      </c>
      <c r="F689" t="s">
        <v>60</v>
      </c>
      <c r="G689" t="s">
        <v>31</v>
      </c>
      <c r="H689" t="s">
        <v>60</v>
      </c>
      <c r="I689" t="s">
        <v>60</v>
      </c>
      <c r="J689" t="s">
        <v>60</v>
      </c>
      <c r="K689" t="s">
        <v>249</v>
      </c>
      <c r="L689" s="10">
        <v>44764</v>
      </c>
      <c r="M689">
        <v>20</v>
      </c>
      <c r="N689">
        <v>21</v>
      </c>
      <c r="O689" t="s">
        <v>248</v>
      </c>
      <c r="P689">
        <v>15</v>
      </c>
      <c r="Q689">
        <v>13</v>
      </c>
      <c r="R689">
        <v>0</v>
      </c>
      <c r="S689">
        <v>0</v>
      </c>
      <c r="T689">
        <v>0</v>
      </c>
      <c r="U689">
        <v>1</v>
      </c>
      <c r="V689">
        <v>1</v>
      </c>
      <c r="AU689">
        <v>78.038461999999996</v>
      </c>
      <c r="AV689">
        <v>76.153846000000001</v>
      </c>
      <c r="AW689">
        <v>74.923077000000006</v>
      </c>
      <c r="AX689">
        <v>72.230768999999995</v>
      </c>
      <c r="AY689">
        <v>69.423077000000006</v>
      </c>
      <c r="AZ689">
        <v>67.807692000000003</v>
      </c>
      <c r="BA689">
        <v>67.923077000000006</v>
      </c>
      <c r="BB689">
        <v>71.769231000000005</v>
      </c>
      <c r="BC689">
        <v>77.576922999999994</v>
      </c>
      <c r="BD689">
        <v>81.615385000000003</v>
      </c>
      <c r="BE689">
        <v>84.269231000000005</v>
      </c>
      <c r="BF689">
        <v>88.384614999999997</v>
      </c>
      <c r="BG689">
        <v>90.038461999999996</v>
      </c>
      <c r="BH689">
        <v>92.153846000000001</v>
      </c>
      <c r="BI689">
        <v>94.5</v>
      </c>
      <c r="BJ689">
        <v>95.307692000000003</v>
      </c>
      <c r="BK689">
        <v>96.115385000000003</v>
      </c>
      <c r="BL689">
        <v>94.961538000000004</v>
      </c>
      <c r="BM689">
        <v>94.346153999999999</v>
      </c>
      <c r="BN689">
        <v>92.192307999999997</v>
      </c>
      <c r="BO689">
        <v>88.538461999999996</v>
      </c>
      <c r="BP689">
        <v>84.538461999999996</v>
      </c>
      <c r="BQ689">
        <v>81.884614999999997</v>
      </c>
      <c r="BR689">
        <v>78.423077000000006</v>
      </c>
      <c r="DO689">
        <v>20</v>
      </c>
      <c r="DP689">
        <v>21</v>
      </c>
    </row>
    <row r="690" spans="1:121" x14ac:dyDescent="0.3">
      <c r="A690" t="str">
        <f t="shared" si="10"/>
        <v>AutoDR-Yes_Elect DA 1-4 (1PM-9PM) with Weekends_44764_20-21</v>
      </c>
      <c r="B690" t="s">
        <v>61</v>
      </c>
      <c r="C690" t="s">
        <v>298</v>
      </c>
      <c r="D690" t="s">
        <v>60</v>
      </c>
      <c r="E690" t="s">
        <v>60</v>
      </c>
      <c r="F690" t="s">
        <v>60</v>
      </c>
      <c r="G690" t="s">
        <v>60</v>
      </c>
      <c r="H690" t="s">
        <v>97</v>
      </c>
      <c r="I690" t="s">
        <v>60</v>
      </c>
      <c r="J690" t="s">
        <v>60</v>
      </c>
      <c r="K690" t="s">
        <v>249</v>
      </c>
      <c r="L690" s="10">
        <v>44764</v>
      </c>
      <c r="M690">
        <v>20</v>
      </c>
      <c r="N690">
        <v>21</v>
      </c>
      <c r="O690" t="s">
        <v>248</v>
      </c>
      <c r="P690">
        <v>7</v>
      </c>
      <c r="Q690">
        <v>7</v>
      </c>
      <c r="R690">
        <v>0</v>
      </c>
      <c r="S690">
        <v>1</v>
      </c>
      <c r="T690">
        <v>1</v>
      </c>
      <c r="U690">
        <v>0</v>
      </c>
      <c r="V690">
        <v>1</v>
      </c>
      <c r="AU690">
        <v>72.666667000000004</v>
      </c>
      <c r="AV690">
        <v>71.083332999999996</v>
      </c>
      <c r="AW690">
        <v>69.75</v>
      </c>
      <c r="AX690">
        <v>68.083332999999996</v>
      </c>
      <c r="AY690">
        <v>66.916667000000004</v>
      </c>
      <c r="AZ690">
        <v>66.083332999999996</v>
      </c>
      <c r="BA690">
        <v>65.666667000000004</v>
      </c>
      <c r="BB690">
        <v>68.5</v>
      </c>
      <c r="BC690">
        <v>72.916667000000004</v>
      </c>
      <c r="BD690">
        <v>76.333332999999996</v>
      </c>
      <c r="BE690">
        <v>80.333332999999996</v>
      </c>
      <c r="BF690">
        <v>83.25</v>
      </c>
      <c r="BG690">
        <v>86</v>
      </c>
      <c r="BH690">
        <v>88.166667000000004</v>
      </c>
      <c r="BI690">
        <v>89.083332999999996</v>
      </c>
      <c r="BJ690">
        <v>90.666667000000004</v>
      </c>
      <c r="BK690">
        <v>90.5</v>
      </c>
      <c r="BL690">
        <v>89.25</v>
      </c>
      <c r="BM690">
        <v>87.333332999999996</v>
      </c>
      <c r="BN690">
        <v>84.5</v>
      </c>
      <c r="BO690">
        <v>81.166667000000004</v>
      </c>
      <c r="BP690">
        <v>77.583332999999996</v>
      </c>
      <c r="BQ690">
        <v>75.083332999999996</v>
      </c>
      <c r="BR690">
        <v>72.666667000000004</v>
      </c>
      <c r="DO690">
        <v>20</v>
      </c>
      <c r="DP690">
        <v>21</v>
      </c>
    </row>
    <row r="691" spans="1:121" x14ac:dyDescent="0.3">
      <c r="A691" t="str">
        <f t="shared" si="10"/>
        <v>LCA-Other_Elect DA 1-4 (1PM-9PM) with Weekends_44764_20-21</v>
      </c>
      <c r="B691" t="s">
        <v>61</v>
      </c>
      <c r="C691" t="s">
        <v>204</v>
      </c>
      <c r="D691" t="s">
        <v>32</v>
      </c>
      <c r="E691" t="s">
        <v>60</v>
      </c>
      <c r="F691" t="s">
        <v>60</v>
      </c>
      <c r="G691" t="s">
        <v>60</v>
      </c>
      <c r="H691" t="s">
        <v>60</v>
      </c>
      <c r="I691" t="s">
        <v>60</v>
      </c>
      <c r="J691" t="s">
        <v>60</v>
      </c>
      <c r="K691" t="s">
        <v>249</v>
      </c>
      <c r="L691" s="10">
        <v>44764</v>
      </c>
      <c r="M691">
        <v>20</v>
      </c>
      <c r="N691">
        <v>21</v>
      </c>
      <c r="O691" t="s">
        <v>248</v>
      </c>
      <c r="P691">
        <v>16</v>
      </c>
      <c r="Q691">
        <v>13</v>
      </c>
      <c r="R691">
        <v>0</v>
      </c>
      <c r="S691">
        <v>1</v>
      </c>
      <c r="T691">
        <v>0</v>
      </c>
      <c r="U691">
        <v>1</v>
      </c>
      <c r="V691">
        <v>1</v>
      </c>
      <c r="AU691">
        <v>72.192307999999997</v>
      </c>
      <c r="AV691">
        <v>70.461538000000004</v>
      </c>
      <c r="AW691">
        <v>69.076922999999994</v>
      </c>
      <c r="AX691">
        <v>67.384614999999997</v>
      </c>
      <c r="AY691">
        <v>65.576922999999994</v>
      </c>
      <c r="AZ691">
        <v>64.384614999999997</v>
      </c>
      <c r="BA691">
        <v>64.076922999999994</v>
      </c>
      <c r="BB691">
        <v>66.692307999999997</v>
      </c>
      <c r="BC691">
        <v>71</v>
      </c>
      <c r="BD691">
        <v>75.115385000000003</v>
      </c>
      <c r="BE691">
        <v>79.269231000000005</v>
      </c>
      <c r="BF691">
        <v>83.576922999999994</v>
      </c>
      <c r="BG691">
        <v>86.115385000000003</v>
      </c>
      <c r="BH691">
        <v>88.576922999999994</v>
      </c>
      <c r="BI691">
        <v>90.269231000000005</v>
      </c>
      <c r="BJ691">
        <v>91.076922999999994</v>
      </c>
      <c r="BK691">
        <v>90.769231000000005</v>
      </c>
      <c r="BL691">
        <v>89.615385000000003</v>
      </c>
      <c r="BM691">
        <v>87.884614999999997</v>
      </c>
      <c r="BN691">
        <v>84.653846000000001</v>
      </c>
      <c r="BO691">
        <v>80.730768999999995</v>
      </c>
      <c r="BP691">
        <v>77.461538000000004</v>
      </c>
      <c r="BQ691">
        <v>75.038461999999996</v>
      </c>
      <c r="BR691">
        <v>72.192307999999997</v>
      </c>
      <c r="DO691">
        <v>20</v>
      </c>
      <c r="DP691">
        <v>21</v>
      </c>
    </row>
    <row r="692" spans="1:121" x14ac:dyDescent="0.3">
      <c r="A692" t="str">
        <f t="shared" si="10"/>
        <v>Industry_Type-4. Retail stores_Elect DA 1-4 (1PM-9PM) with Weekends_44764_20-21</v>
      </c>
      <c r="B692" t="s">
        <v>61</v>
      </c>
      <c r="C692" t="s">
        <v>196</v>
      </c>
      <c r="D692" t="s">
        <v>60</v>
      </c>
      <c r="E692" t="s">
        <v>60</v>
      </c>
      <c r="F692" t="s">
        <v>60</v>
      </c>
      <c r="G692" t="s">
        <v>33</v>
      </c>
      <c r="H692" t="s">
        <v>60</v>
      </c>
      <c r="I692" t="s">
        <v>60</v>
      </c>
      <c r="J692" t="s">
        <v>60</v>
      </c>
      <c r="K692" t="s">
        <v>249</v>
      </c>
      <c r="L692" s="10">
        <v>44764</v>
      </c>
      <c r="M692">
        <v>20</v>
      </c>
      <c r="N692">
        <v>21</v>
      </c>
      <c r="O692" t="s">
        <v>248</v>
      </c>
      <c r="P692">
        <v>21</v>
      </c>
      <c r="Q692">
        <v>20</v>
      </c>
      <c r="R692">
        <v>0</v>
      </c>
      <c r="S692">
        <v>0</v>
      </c>
      <c r="T692">
        <v>0</v>
      </c>
      <c r="U692">
        <v>0</v>
      </c>
      <c r="V692">
        <v>0</v>
      </c>
      <c r="W692">
        <v>2101.4928</v>
      </c>
      <c r="X692">
        <v>1877.5505000000001</v>
      </c>
      <c r="Y692">
        <v>1905.7692</v>
      </c>
      <c r="Z692">
        <v>1858.7541000000001</v>
      </c>
      <c r="AA692">
        <v>1893.7258999999999</v>
      </c>
      <c r="AB692">
        <v>1899.0652</v>
      </c>
      <c r="AC692">
        <v>2179.2712000000001</v>
      </c>
      <c r="AD692">
        <v>2180.7719999999999</v>
      </c>
      <c r="AE692">
        <v>2260.9551000000001</v>
      </c>
      <c r="AF692">
        <v>2380.5365999999999</v>
      </c>
      <c r="AG692">
        <v>2479.4133000000002</v>
      </c>
      <c r="AH692">
        <v>2580.9340000000002</v>
      </c>
      <c r="AI692">
        <v>2714.3155999999999</v>
      </c>
      <c r="AJ692">
        <v>2788.3296</v>
      </c>
      <c r="AK692">
        <v>2908.6936000000001</v>
      </c>
      <c r="AL692">
        <v>3052.8582999999999</v>
      </c>
      <c r="AM692">
        <v>2933.2579999999998</v>
      </c>
      <c r="AN692">
        <v>2840.4225999999999</v>
      </c>
      <c r="AO692">
        <v>2827.6278000000002</v>
      </c>
      <c r="AP692">
        <v>2624.3229999999999</v>
      </c>
      <c r="AQ692">
        <v>2768.5128</v>
      </c>
      <c r="AR692">
        <v>2742.5445</v>
      </c>
      <c r="AS692">
        <v>2130.6480000000001</v>
      </c>
      <c r="AT692">
        <v>1781.9583</v>
      </c>
      <c r="AU692">
        <v>62.475000000000001</v>
      </c>
      <c r="AV692">
        <v>61.975000000000001</v>
      </c>
      <c r="AW692">
        <v>61.325000000000003</v>
      </c>
      <c r="AX692">
        <v>60.375</v>
      </c>
      <c r="AY692">
        <v>59.65</v>
      </c>
      <c r="AZ692">
        <v>59.174999999999997</v>
      </c>
      <c r="BA692">
        <v>58.9</v>
      </c>
      <c r="BB692">
        <v>60.424999999999997</v>
      </c>
      <c r="BC692">
        <v>63.3</v>
      </c>
      <c r="BD692">
        <v>66.400000000000006</v>
      </c>
      <c r="BE692">
        <v>70.099999999999994</v>
      </c>
      <c r="BF692">
        <v>73.974999999999994</v>
      </c>
      <c r="BG692">
        <v>76.7</v>
      </c>
      <c r="BH692">
        <v>79.424999999999997</v>
      </c>
      <c r="BI692">
        <v>81.275000000000006</v>
      </c>
      <c r="BJ692">
        <v>81.95</v>
      </c>
      <c r="BK692">
        <v>81.400000000000006</v>
      </c>
      <c r="BL692">
        <v>79.075000000000003</v>
      </c>
      <c r="BM692">
        <v>76.3</v>
      </c>
      <c r="BN692">
        <v>72.974999999999994</v>
      </c>
      <c r="BO692">
        <v>68.924999999999997</v>
      </c>
      <c r="BP692">
        <v>65.8</v>
      </c>
      <c r="BQ692">
        <v>64.025000000000006</v>
      </c>
      <c r="BR692">
        <v>62.375</v>
      </c>
      <c r="BS692">
        <v>-195.72919999999999</v>
      </c>
      <c r="BT692">
        <v>-43.613160000000001</v>
      </c>
      <c r="BU692">
        <v>-74.381339999999994</v>
      </c>
      <c r="BV692">
        <v>-73.876189999999994</v>
      </c>
      <c r="BW692">
        <v>-37.9619</v>
      </c>
      <c r="BX692">
        <v>42.952660000000002</v>
      </c>
      <c r="BY692">
        <v>19.09104</v>
      </c>
      <c r="BZ692">
        <v>4.1955489999999998</v>
      </c>
      <c r="CA692">
        <v>-1.1842429999999999</v>
      </c>
      <c r="CB692">
        <v>-27.158529999999999</v>
      </c>
      <c r="CC692">
        <v>2.172053</v>
      </c>
      <c r="CD692">
        <v>20.596309999999999</v>
      </c>
      <c r="CE692">
        <v>11.454129999999999</v>
      </c>
      <c r="CF692">
        <v>16.994589999999999</v>
      </c>
      <c r="CG692">
        <v>3.616133</v>
      </c>
      <c r="CH692">
        <v>-95.157110000000003</v>
      </c>
      <c r="CI692">
        <v>1.012365</v>
      </c>
      <c r="CJ692">
        <v>39.408200000000001</v>
      </c>
      <c r="CK692">
        <v>-10.923159999999999</v>
      </c>
      <c r="CL692">
        <v>45.995739999999998</v>
      </c>
      <c r="CM692">
        <v>54.01511</v>
      </c>
      <c r="CN692">
        <v>33.016010000000001</v>
      </c>
      <c r="CO692">
        <v>-10.54213</v>
      </c>
      <c r="CP692">
        <v>41.202300000000001</v>
      </c>
      <c r="CQ692">
        <v>482.87150000000003</v>
      </c>
      <c r="CR692">
        <v>268.39510000000001</v>
      </c>
      <c r="CS692">
        <v>186.25960000000001</v>
      </c>
      <c r="CT692">
        <v>170.85769999999999</v>
      </c>
      <c r="CU692">
        <v>102.2676</v>
      </c>
      <c r="CV692">
        <v>86.210639999999998</v>
      </c>
      <c r="CW692">
        <v>118.1844</v>
      </c>
      <c r="CX692">
        <v>47.555320000000002</v>
      </c>
      <c r="CY692">
        <v>48.354799999999997</v>
      </c>
      <c r="CZ692">
        <v>71.572779999999995</v>
      </c>
      <c r="DA692">
        <v>142.3817</v>
      </c>
      <c r="DB692">
        <v>143.46119999999999</v>
      </c>
      <c r="DC692">
        <v>178.4915</v>
      </c>
      <c r="DD692">
        <v>212.2953</v>
      </c>
      <c r="DE692">
        <v>263.8972</v>
      </c>
      <c r="DF692">
        <v>256.35160000000002</v>
      </c>
      <c r="DG692">
        <v>237.2747</v>
      </c>
      <c r="DH692">
        <v>218.91569999999999</v>
      </c>
      <c r="DI692">
        <v>181.29580000000001</v>
      </c>
      <c r="DJ692">
        <v>262.56479999999999</v>
      </c>
      <c r="DK692">
        <v>302.69420000000002</v>
      </c>
      <c r="DL692">
        <v>271.55430000000001</v>
      </c>
      <c r="DM692">
        <v>207.75210000000001</v>
      </c>
      <c r="DN692">
        <v>368.09949999999998</v>
      </c>
      <c r="DO692">
        <v>20</v>
      </c>
      <c r="DP692">
        <v>21</v>
      </c>
      <c r="DQ692">
        <v>0.36249999999999999</v>
      </c>
    </row>
    <row r="693" spans="1:121" x14ac:dyDescent="0.3">
      <c r="A693" t="str">
        <f t="shared" si="10"/>
        <v>sublap_id-SLAP_PGST_Elect DA 1-4 (1PM-9PM) with Weekends_44764_20-21</v>
      </c>
      <c r="B693" t="s">
        <v>61</v>
      </c>
      <c r="C693" t="s">
        <v>266</v>
      </c>
      <c r="D693" t="s">
        <v>60</v>
      </c>
      <c r="E693" t="s">
        <v>267</v>
      </c>
      <c r="F693" t="s">
        <v>60</v>
      </c>
      <c r="G693" t="s">
        <v>60</v>
      </c>
      <c r="H693" t="s">
        <v>60</v>
      </c>
      <c r="I693" t="s">
        <v>60</v>
      </c>
      <c r="J693" t="s">
        <v>60</v>
      </c>
      <c r="K693" t="s">
        <v>249</v>
      </c>
      <c r="L693" s="10">
        <v>44764</v>
      </c>
      <c r="M693">
        <v>20</v>
      </c>
      <c r="N693">
        <v>21</v>
      </c>
      <c r="O693" t="s">
        <v>248</v>
      </c>
      <c r="P693">
        <v>4</v>
      </c>
      <c r="Q693">
        <v>4</v>
      </c>
      <c r="R693">
        <v>0</v>
      </c>
      <c r="S693">
        <v>1</v>
      </c>
      <c r="T693">
        <v>1</v>
      </c>
      <c r="U693">
        <v>1</v>
      </c>
      <c r="V693">
        <v>1</v>
      </c>
      <c r="AU693">
        <v>75.5</v>
      </c>
      <c r="AV693">
        <v>73.5</v>
      </c>
      <c r="AW693">
        <v>71.5</v>
      </c>
      <c r="AX693">
        <v>69.5</v>
      </c>
      <c r="AY693">
        <v>69</v>
      </c>
      <c r="AZ693">
        <v>68.5</v>
      </c>
      <c r="BA693">
        <v>67.5</v>
      </c>
      <c r="BB693">
        <v>71</v>
      </c>
      <c r="BC693">
        <v>76</v>
      </c>
      <c r="BD693">
        <v>77</v>
      </c>
      <c r="BE693">
        <v>81.5</v>
      </c>
      <c r="BF693">
        <v>84</v>
      </c>
      <c r="BG693">
        <v>87.5</v>
      </c>
      <c r="BH693">
        <v>90.5</v>
      </c>
      <c r="BI693">
        <v>92.5</v>
      </c>
      <c r="BJ693">
        <v>95</v>
      </c>
      <c r="BK693">
        <v>95</v>
      </c>
      <c r="BL693">
        <v>94</v>
      </c>
      <c r="BM693">
        <v>92</v>
      </c>
      <c r="BN693">
        <v>88</v>
      </c>
      <c r="BO693">
        <v>84</v>
      </c>
      <c r="BP693">
        <v>79</v>
      </c>
      <c r="BQ693">
        <v>76.5</v>
      </c>
      <c r="BR693">
        <v>74</v>
      </c>
      <c r="DO693">
        <v>20</v>
      </c>
      <c r="DP693">
        <v>21</v>
      </c>
    </row>
    <row r="694" spans="1:121" x14ac:dyDescent="0.3">
      <c r="A694" t="str">
        <f t="shared" si="10"/>
        <v>sublap_id-SLAP_PGNP_Elect DA 1-4 (1PM-9PM) with Weekends_44764_20-21</v>
      </c>
      <c r="B694" t="s">
        <v>61</v>
      </c>
      <c r="C694" t="s">
        <v>272</v>
      </c>
      <c r="D694" t="s">
        <v>60</v>
      </c>
      <c r="E694" t="s">
        <v>273</v>
      </c>
      <c r="F694" t="s">
        <v>60</v>
      </c>
      <c r="G694" t="s">
        <v>60</v>
      </c>
      <c r="H694" t="s">
        <v>60</v>
      </c>
      <c r="I694" t="s">
        <v>60</v>
      </c>
      <c r="J694" t="s">
        <v>60</v>
      </c>
      <c r="K694" t="s">
        <v>249</v>
      </c>
      <c r="L694" s="10">
        <v>44764</v>
      </c>
      <c r="M694">
        <v>20</v>
      </c>
      <c r="N694">
        <v>21</v>
      </c>
      <c r="O694" t="s">
        <v>248</v>
      </c>
      <c r="P694">
        <v>8</v>
      </c>
      <c r="Q694">
        <v>7</v>
      </c>
      <c r="R694">
        <v>0</v>
      </c>
      <c r="S694">
        <v>0</v>
      </c>
      <c r="T694">
        <v>1</v>
      </c>
      <c r="U694">
        <v>1</v>
      </c>
      <c r="V694">
        <v>1</v>
      </c>
      <c r="AU694">
        <v>72.642857000000006</v>
      </c>
      <c r="AV694">
        <v>70.714286000000001</v>
      </c>
      <c r="AW694">
        <v>69</v>
      </c>
      <c r="AX694">
        <v>67.642857000000006</v>
      </c>
      <c r="AY694">
        <v>66.142857000000006</v>
      </c>
      <c r="AZ694">
        <v>65.214286000000001</v>
      </c>
      <c r="BA694">
        <v>64.571428999999995</v>
      </c>
      <c r="BB694">
        <v>67.071428999999995</v>
      </c>
      <c r="BC694">
        <v>71.071428999999995</v>
      </c>
      <c r="BD694">
        <v>74.928571000000005</v>
      </c>
      <c r="BE694">
        <v>79.428571000000005</v>
      </c>
      <c r="BF694">
        <v>84.142857000000006</v>
      </c>
      <c r="BG694">
        <v>87.642857000000006</v>
      </c>
      <c r="BH694">
        <v>90.571428999999995</v>
      </c>
      <c r="BI694">
        <v>93.142857000000006</v>
      </c>
      <c r="BJ694">
        <v>94.5</v>
      </c>
      <c r="BK694">
        <v>94.142857000000006</v>
      </c>
      <c r="BL694">
        <v>92.857142999999994</v>
      </c>
      <c r="BM694">
        <v>90.5</v>
      </c>
      <c r="BN694">
        <v>86.642857000000006</v>
      </c>
      <c r="BO694">
        <v>82</v>
      </c>
      <c r="BP694">
        <v>78.357142999999994</v>
      </c>
      <c r="BQ694">
        <v>75.714286000000001</v>
      </c>
      <c r="BR694">
        <v>72.5</v>
      </c>
      <c r="DO694">
        <v>20</v>
      </c>
      <c r="DP694">
        <v>21</v>
      </c>
    </row>
    <row r="695" spans="1:121" x14ac:dyDescent="0.3">
      <c r="A695" t="str">
        <f t="shared" si="10"/>
        <v>LCA-Stockton_Elect DA 1-4 (1PM-9PM) with Weekends_44764_20-21</v>
      </c>
      <c r="B695" t="s">
        <v>61</v>
      </c>
      <c r="C695" t="s">
        <v>205</v>
      </c>
      <c r="D695" t="s">
        <v>39</v>
      </c>
      <c r="E695" t="s">
        <v>60</v>
      </c>
      <c r="F695" t="s">
        <v>60</v>
      </c>
      <c r="G695" t="s">
        <v>60</v>
      </c>
      <c r="H695" t="s">
        <v>60</v>
      </c>
      <c r="I695" t="s">
        <v>60</v>
      </c>
      <c r="J695" t="s">
        <v>60</v>
      </c>
      <c r="K695" t="s">
        <v>249</v>
      </c>
      <c r="L695" s="10">
        <v>44764</v>
      </c>
      <c r="M695">
        <v>20</v>
      </c>
      <c r="N695">
        <v>21</v>
      </c>
      <c r="O695" t="s">
        <v>248</v>
      </c>
      <c r="P695">
        <v>4</v>
      </c>
      <c r="Q695">
        <v>4</v>
      </c>
      <c r="R695">
        <v>0</v>
      </c>
      <c r="S695">
        <v>1</v>
      </c>
      <c r="T695">
        <v>1</v>
      </c>
      <c r="U695">
        <v>1</v>
      </c>
      <c r="V695">
        <v>1</v>
      </c>
      <c r="AU695">
        <v>75.5</v>
      </c>
      <c r="AV695">
        <v>73.5</v>
      </c>
      <c r="AW695">
        <v>71.5</v>
      </c>
      <c r="AX695">
        <v>69.5</v>
      </c>
      <c r="AY695">
        <v>69</v>
      </c>
      <c r="AZ695">
        <v>68.5</v>
      </c>
      <c r="BA695">
        <v>67.5</v>
      </c>
      <c r="BB695">
        <v>71</v>
      </c>
      <c r="BC695">
        <v>76</v>
      </c>
      <c r="BD695">
        <v>77</v>
      </c>
      <c r="BE695">
        <v>81.5</v>
      </c>
      <c r="BF695">
        <v>84</v>
      </c>
      <c r="BG695">
        <v>87.5</v>
      </c>
      <c r="BH695">
        <v>90.5</v>
      </c>
      <c r="BI695">
        <v>92.5</v>
      </c>
      <c r="BJ695">
        <v>95</v>
      </c>
      <c r="BK695">
        <v>95</v>
      </c>
      <c r="BL695">
        <v>94</v>
      </c>
      <c r="BM695">
        <v>92</v>
      </c>
      <c r="BN695">
        <v>88</v>
      </c>
      <c r="BO695">
        <v>84</v>
      </c>
      <c r="BP695">
        <v>79</v>
      </c>
      <c r="BQ695">
        <v>76.5</v>
      </c>
      <c r="BR695">
        <v>74</v>
      </c>
      <c r="DO695">
        <v>20</v>
      </c>
      <c r="DP695">
        <v>21</v>
      </c>
    </row>
    <row r="696" spans="1:121" x14ac:dyDescent="0.3">
      <c r="A696" t="str">
        <f t="shared" si="10"/>
        <v>LCA-Greater Fresno Area_Elect DA 1-4 (1PM-9PM) with Weekends_44764_20-21</v>
      </c>
      <c r="B696" t="s">
        <v>61</v>
      </c>
      <c r="C696" t="s">
        <v>214</v>
      </c>
      <c r="D696" t="s">
        <v>178</v>
      </c>
      <c r="E696" t="s">
        <v>60</v>
      </c>
      <c r="F696" t="s">
        <v>60</v>
      </c>
      <c r="G696" t="s">
        <v>60</v>
      </c>
      <c r="H696" t="s">
        <v>60</v>
      </c>
      <c r="I696" t="s">
        <v>60</v>
      </c>
      <c r="J696" t="s">
        <v>60</v>
      </c>
      <c r="K696" t="s">
        <v>249</v>
      </c>
      <c r="L696" s="10">
        <v>44764</v>
      </c>
      <c r="M696">
        <v>20</v>
      </c>
      <c r="N696">
        <v>21</v>
      </c>
      <c r="O696" t="s">
        <v>248</v>
      </c>
      <c r="P696">
        <v>32</v>
      </c>
      <c r="Q696">
        <v>32</v>
      </c>
      <c r="R696">
        <v>0</v>
      </c>
      <c r="S696">
        <v>0</v>
      </c>
      <c r="T696">
        <v>0</v>
      </c>
      <c r="U696">
        <v>1</v>
      </c>
      <c r="V696">
        <v>1</v>
      </c>
      <c r="AU696">
        <v>80.241934999999998</v>
      </c>
      <c r="AV696">
        <v>78.241934999999998</v>
      </c>
      <c r="AW696">
        <v>76.241934999999998</v>
      </c>
      <c r="AX696">
        <v>74.580645000000004</v>
      </c>
      <c r="AY696">
        <v>73.741934999999998</v>
      </c>
      <c r="AZ696">
        <v>72.903226000000004</v>
      </c>
      <c r="BA696">
        <v>71.903226000000004</v>
      </c>
      <c r="BB696">
        <v>75.064515999999998</v>
      </c>
      <c r="BC696">
        <v>79.725806000000006</v>
      </c>
      <c r="BD696">
        <v>84.112903000000003</v>
      </c>
      <c r="BE696">
        <v>87.596773999999996</v>
      </c>
      <c r="BF696">
        <v>90.774193999999994</v>
      </c>
      <c r="BG696">
        <v>94.274193999999994</v>
      </c>
      <c r="BH696">
        <v>96.258065000000002</v>
      </c>
      <c r="BI696">
        <v>97.919354999999996</v>
      </c>
      <c r="BJ696">
        <v>100.08065000000001</v>
      </c>
      <c r="BK696">
        <v>100.41934999999999</v>
      </c>
      <c r="BL696">
        <v>99.758065000000002</v>
      </c>
      <c r="BM696">
        <v>97.758065000000002</v>
      </c>
      <c r="BN696">
        <v>95.451612999999995</v>
      </c>
      <c r="BO696">
        <v>91.790323000000001</v>
      </c>
      <c r="BP696">
        <v>88.145161000000002</v>
      </c>
      <c r="BQ696">
        <v>84.967742000000001</v>
      </c>
      <c r="BR696">
        <v>80.774193999999994</v>
      </c>
      <c r="DO696">
        <v>20</v>
      </c>
      <c r="DP696">
        <v>21</v>
      </c>
    </row>
    <row r="697" spans="1:121" x14ac:dyDescent="0.3">
      <c r="A697" t="str">
        <f t="shared" si="10"/>
        <v>Size_Grp-200 kW and above_Elect DA 1-4 (1PM-9PM) with Weekends_44764_19-20</v>
      </c>
      <c r="B697" t="s">
        <v>61</v>
      </c>
      <c r="C697" t="s">
        <v>199</v>
      </c>
      <c r="D697" t="s">
        <v>60</v>
      </c>
      <c r="E697" t="s">
        <v>60</v>
      </c>
      <c r="F697" t="s">
        <v>60</v>
      </c>
      <c r="G697" t="s">
        <v>60</v>
      </c>
      <c r="H697" t="s">
        <v>60</v>
      </c>
      <c r="I697" t="s">
        <v>60</v>
      </c>
      <c r="J697" t="s">
        <v>101</v>
      </c>
      <c r="K697" t="s">
        <v>249</v>
      </c>
      <c r="L697" s="10">
        <v>44764</v>
      </c>
      <c r="M697">
        <v>19</v>
      </c>
      <c r="N697">
        <v>20</v>
      </c>
      <c r="O697" t="s">
        <v>248</v>
      </c>
      <c r="P697">
        <v>6</v>
      </c>
      <c r="Q697">
        <v>6</v>
      </c>
      <c r="R697">
        <v>0</v>
      </c>
      <c r="S697">
        <v>0</v>
      </c>
      <c r="T697">
        <v>1</v>
      </c>
      <c r="U697">
        <v>1</v>
      </c>
      <c r="V697">
        <v>1</v>
      </c>
      <c r="AU697">
        <v>60.833333000000003</v>
      </c>
      <c r="AV697">
        <v>61.25</v>
      </c>
      <c r="AW697">
        <v>60.666666999999997</v>
      </c>
      <c r="AX697">
        <v>60.333333000000003</v>
      </c>
      <c r="AY697">
        <v>59.5</v>
      </c>
      <c r="AZ697">
        <v>59.166666999999997</v>
      </c>
      <c r="BA697">
        <v>58.5</v>
      </c>
      <c r="BB697">
        <v>59.416666999999997</v>
      </c>
      <c r="BC697">
        <v>62</v>
      </c>
      <c r="BD697">
        <v>64.583332999999996</v>
      </c>
      <c r="BE697">
        <v>66.583332999999996</v>
      </c>
      <c r="BF697">
        <v>69.333332999999996</v>
      </c>
      <c r="BG697">
        <v>71.416667000000004</v>
      </c>
      <c r="BH697">
        <v>73.916667000000004</v>
      </c>
      <c r="BI697">
        <v>75.75</v>
      </c>
      <c r="BJ697">
        <v>75.833332999999996</v>
      </c>
      <c r="BK697">
        <v>75.333332999999996</v>
      </c>
      <c r="BL697">
        <v>73.583332999999996</v>
      </c>
      <c r="BM697">
        <v>71.75</v>
      </c>
      <c r="BN697">
        <v>69.166667000000004</v>
      </c>
      <c r="BO697">
        <v>65.666667000000004</v>
      </c>
      <c r="BP697">
        <v>63.666666999999997</v>
      </c>
      <c r="BQ697">
        <v>62.333333000000003</v>
      </c>
      <c r="BR697">
        <v>61.416666999999997</v>
      </c>
      <c r="DO697">
        <v>19</v>
      </c>
      <c r="DP697">
        <v>20</v>
      </c>
    </row>
    <row r="698" spans="1:121" x14ac:dyDescent="0.3">
      <c r="A698" t="str">
        <f t="shared" si="10"/>
        <v>Aggregator-Voltus, Inc._Elect DA 1-4 (1PM-9PM) with Weekends_44764_20-21</v>
      </c>
      <c r="B698" t="s">
        <v>61</v>
      </c>
      <c r="C698" t="s">
        <v>211</v>
      </c>
      <c r="D698" t="s">
        <v>60</v>
      </c>
      <c r="E698" t="s">
        <v>60</v>
      </c>
      <c r="F698" t="s">
        <v>191</v>
      </c>
      <c r="G698" t="s">
        <v>60</v>
      </c>
      <c r="H698" t="s">
        <v>60</v>
      </c>
      <c r="I698" t="s">
        <v>60</v>
      </c>
      <c r="J698" t="s">
        <v>60</v>
      </c>
      <c r="K698" t="s">
        <v>249</v>
      </c>
      <c r="L698" s="10">
        <v>44764</v>
      </c>
      <c r="M698">
        <v>20</v>
      </c>
      <c r="N698">
        <v>21</v>
      </c>
      <c r="O698" t="s">
        <v>248</v>
      </c>
      <c r="P698">
        <v>97</v>
      </c>
      <c r="Q698">
        <v>94</v>
      </c>
      <c r="R698">
        <v>0</v>
      </c>
      <c r="S698">
        <v>1</v>
      </c>
      <c r="T698">
        <v>0</v>
      </c>
      <c r="U698">
        <v>1</v>
      </c>
      <c r="V698">
        <v>1</v>
      </c>
      <c r="AU698">
        <v>72.478021999999996</v>
      </c>
      <c r="AV698">
        <v>71.087912000000003</v>
      </c>
      <c r="AW698">
        <v>69.829669999999993</v>
      </c>
      <c r="AX698">
        <v>68.186813000000001</v>
      </c>
      <c r="AY698">
        <v>66.967033000000001</v>
      </c>
      <c r="AZ698">
        <v>66.076922999999994</v>
      </c>
      <c r="BA698">
        <v>65.648352000000003</v>
      </c>
      <c r="BB698">
        <v>68.302198000000004</v>
      </c>
      <c r="BC698">
        <v>72.527473000000001</v>
      </c>
      <c r="BD698">
        <v>76.285713999999999</v>
      </c>
      <c r="BE698">
        <v>79.648352000000003</v>
      </c>
      <c r="BF698">
        <v>83.043955999999994</v>
      </c>
      <c r="BG698">
        <v>85.774725000000004</v>
      </c>
      <c r="BH698">
        <v>87.961538000000004</v>
      </c>
      <c r="BI698">
        <v>89.538461999999996</v>
      </c>
      <c r="BJ698">
        <v>90.884614999999997</v>
      </c>
      <c r="BK698">
        <v>90.917581999999996</v>
      </c>
      <c r="BL698">
        <v>89.593406999999999</v>
      </c>
      <c r="BM698">
        <v>87.752746999999999</v>
      </c>
      <c r="BN698">
        <v>85.104395999999994</v>
      </c>
      <c r="BO698">
        <v>81.527473000000001</v>
      </c>
      <c r="BP698">
        <v>78.071428999999995</v>
      </c>
      <c r="BQ698">
        <v>75.615385000000003</v>
      </c>
      <c r="BR698">
        <v>72.818680999999998</v>
      </c>
      <c r="DO698">
        <v>20</v>
      </c>
      <c r="DP698">
        <v>21</v>
      </c>
    </row>
    <row r="699" spans="1:121" x14ac:dyDescent="0.3">
      <c r="A699" t="str">
        <f t="shared" si="10"/>
        <v>sublap_id-SLAP_PGF1_Elect DA 1-4 (1PM-9PM) with Weekends_44764_20-21</v>
      </c>
      <c r="B699" t="s">
        <v>61</v>
      </c>
      <c r="C699" t="s">
        <v>270</v>
      </c>
      <c r="D699" t="s">
        <v>60</v>
      </c>
      <c r="E699" t="s">
        <v>271</v>
      </c>
      <c r="F699" t="s">
        <v>60</v>
      </c>
      <c r="G699" t="s">
        <v>60</v>
      </c>
      <c r="H699" t="s">
        <v>60</v>
      </c>
      <c r="I699" t="s">
        <v>60</v>
      </c>
      <c r="J699" t="s">
        <v>60</v>
      </c>
      <c r="K699" t="s">
        <v>249</v>
      </c>
      <c r="L699" s="10">
        <v>44764</v>
      </c>
      <c r="M699">
        <v>20</v>
      </c>
      <c r="N699">
        <v>21</v>
      </c>
      <c r="O699" t="s">
        <v>248</v>
      </c>
      <c r="P699">
        <v>32</v>
      </c>
      <c r="Q699">
        <v>32</v>
      </c>
      <c r="R699">
        <v>0</v>
      </c>
      <c r="S699">
        <v>0</v>
      </c>
      <c r="T699">
        <v>0</v>
      </c>
      <c r="U699">
        <v>1</v>
      </c>
      <c r="V699">
        <v>1</v>
      </c>
      <c r="AU699">
        <v>80.241934999999998</v>
      </c>
      <c r="AV699">
        <v>78.241934999999998</v>
      </c>
      <c r="AW699">
        <v>76.241934999999998</v>
      </c>
      <c r="AX699">
        <v>74.580645000000004</v>
      </c>
      <c r="AY699">
        <v>73.741934999999998</v>
      </c>
      <c r="AZ699">
        <v>72.903226000000004</v>
      </c>
      <c r="BA699">
        <v>71.903226000000004</v>
      </c>
      <c r="BB699">
        <v>75.064515999999998</v>
      </c>
      <c r="BC699">
        <v>79.725806000000006</v>
      </c>
      <c r="BD699">
        <v>84.112903000000003</v>
      </c>
      <c r="BE699">
        <v>87.596773999999996</v>
      </c>
      <c r="BF699">
        <v>90.774193999999994</v>
      </c>
      <c r="BG699">
        <v>94.274193999999994</v>
      </c>
      <c r="BH699">
        <v>96.258065000000002</v>
      </c>
      <c r="BI699">
        <v>97.919354999999996</v>
      </c>
      <c r="BJ699">
        <v>100.08065000000001</v>
      </c>
      <c r="BK699">
        <v>100.41934999999999</v>
      </c>
      <c r="BL699">
        <v>99.758065000000002</v>
      </c>
      <c r="BM699">
        <v>97.758065000000002</v>
      </c>
      <c r="BN699">
        <v>95.451612999999995</v>
      </c>
      <c r="BO699">
        <v>91.790323000000001</v>
      </c>
      <c r="BP699">
        <v>88.145161000000002</v>
      </c>
      <c r="BQ699">
        <v>84.967742000000001</v>
      </c>
      <c r="BR699">
        <v>80.774193999999994</v>
      </c>
      <c r="DO699">
        <v>20</v>
      </c>
      <c r="DP699">
        <v>21</v>
      </c>
    </row>
    <row r="700" spans="1:121" x14ac:dyDescent="0.3">
      <c r="A700" t="str">
        <f t="shared" si="10"/>
        <v>Size_Grp-20 to 199.99 kW_Elect DA 1-4 (1PM-9PM) with Weekends_44764_20-21</v>
      </c>
      <c r="B700" t="s">
        <v>61</v>
      </c>
      <c r="C700" t="s">
        <v>193</v>
      </c>
      <c r="D700" t="s">
        <v>60</v>
      </c>
      <c r="E700" t="s">
        <v>60</v>
      </c>
      <c r="F700" t="s">
        <v>60</v>
      </c>
      <c r="G700" t="s">
        <v>60</v>
      </c>
      <c r="H700" t="s">
        <v>60</v>
      </c>
      <c r="I700" t="s">
        <v>60</v>
      </c>
      <c r="J700" t="s">
        <v>100</v>
      </c>
      <c r="K700" t="s">
        <v>249</v>
      </c>
      <c r="L700" s="10">
        <v>44764</v>
      </c>
      <c r="M700">
        <v>20</v>
      </c>
      <c r="N700">
        <v>21</v>
      </c>
      <c r="O700" t="s">
        <v>248</v>
      </c>
      <c r="P700">
        <v>67</v>
      </c>
      <c r="Q700">
        <v>64</v>
      </c>
      <c r="R700">
        <v>0</v>
      </c>
      <c r="S700">
        <v>0</v>
      </c>
      <c r="T700">
        <v>0</v>
      </c>
      <c r="U700">
        <v>0</v>
      </c>
      <c r="V700">
        <v>0</v>
      </c>
      <c r="W700">
        <v>3454.1320999999998</v>
      </c>
      <c r="X700">
        <v>3446.1145999999999</v>
      </c>
      <c r="Y700">
        <v>3615.2478000000001</v>
      </c>
      <c r="Z700">
        <v>3658.3780000000002</v>
      </c>
      <c r="AA700">
        <v>3912.5131999999999</v>
      </c>
      <c r="AB700">
        <v>4081.1374999999998</v>
      </c>
      <c r="AC700">
        <v>4207.8931000000002</v>
      </c>
      <c r="AD700">
        <v>4341.8136000000004</v>
      </c>
      <c r="AE700">
        <v>4384.1754000000001</v>
      </c>
      <c r="AF700">
        <v>4576.9919</v>
      </c>
      <c r="AG700">
        <v>4751.7880999999998</v>
      </c>
      <c r="AH700">
        <v>4671.5613999999996</v>
      </c>
      <c r="AI700">
        <v>4495.9533000000001</v>
      </c>
      <c r="AJ700">
        <v>4529.1800999999996</v>
      </c>
      <c r="AK700">
        <v>4445.9273999999996</v>
      </c>
      <c r="AL700">
        <v>4327.7771000000002</v>
      </c>
      <c r="AM700">
        <v>3668.4405000000002</v>
      </c>
      <c r="AN700">
        <v>3505.5091000000002</v>
      </c>
      <c r="AO700">
        <v>3177.8896</v>
      </c>
      <c r="AP700">
        <v>2494.9816000000001</v>
      </c>
      <c r="AQ700">
        <v>2408.2008999999998</v>
      </c>
      <c r="AR700">
        <v>2437.0517</v>
      </c>
      <c r="AS700">
        <v>2476.6759000000002</v>
      </c>
      <c r="AT700">
        <v>2396.2152000000001</v>
      </c>
      <c r="AU700">
        <v>72.757812999999999</v>
      </c>
      <c r="AV700">
        <v>71.492187999999999</v>
      </c>
      <c r="AW700">
        <v>70.3125</v>
      </c>
      <c r="AX700">
        <v>68.617187999999999</v>
      </c>
      <c r="AY700">
        <v>67.476562999999999</v>
      </c>
      <c r="AZ700">
        <v>66.773437999999999</v>
      </c>
      <c r="BA700">
        <v>66.3125</v>
      </c>
      <c r="BB700">
        <v>68.851562999999999</v>
      </c>
      <c r="BC700">
        <v>73.007812999999999</v>
      </c>
      <c r="BD700">
        <v>76.484375</v>
      </c>
      <c r="BE700">
        <v>79.703125</v>
      </c>
      <c r="BF700">
        <v>82.898437999999999</v>
      </c>
      <c r="BG700">
        <v>85.75</v>
      </c>
      <c r="BH700">
        <v>87.96875</v>
      </c>
      <c r="BI700">
        <v>89.640625</v>
      </c>
      <c r="BJ700">
        <v>91.132812999999999</v>
      </c>
      <c r="BK700">
        <v>91.234375</v>
      </c>
      <c r="BL700">
        <v>89.804687999999999</v>
      </c>
      <c r="BM700">
        <v>87.851562999999999</v>
      </c>
      <c r="BN700">
        <v>85.289062999999999</v>
      </c>
      <c r="BO700">
        <v>81.75</v>
      </c>
      <c r="BP700">
        <v>78.171875</v>
      </c>
      <c r="BQ700">
        <v>75.757812999999999</v>
      </c>
      <c r="BR700">
        <v>73.0625</v>
      </c>
      <c r="BS700">
        <v>16.78154</v>
      </c>
      <c r="BT700">
        <v>126.7345</v>
      </c>
      <c r="BU700">
        <v>97.129990000000006</v>
      </c>
      <c r="BV700">
        <v>87.523849999999996</v>
      </c>
      <c r="BW700">
        <v>-1.269728</v>
      </c>
      <c r="BX700">
        <v>33.920360000000002</v>
      </c>
      <c r="BY700">
        <v>43.06176</v>
      </c>
      <c r="BZ700">
        <v>53.493169999999999</v>
      </c>
      <c r="CA700">
        <v>7.6868850000000002</v>
      </c>
      <c r="CB700">
        <v>-137.9059</v>
      </c>
      <c r="CC700">
        <v>-198.9588</v>
      </c>
      <c r="CD700">
        <v>4.0175970000000003</v>
      </c>
      <c r="CE700">
        <v>126.989</v>
      </c>
      <c r="CF700">
        <v>80.728710000000007</v>
      </c>
      <c r="CG700">
        <v>127.2128</v>
      </c>
      <c r="CH700">
        <v>133.1489</v>
      </c>
      <c r="CI700">
        <v>647.72280000000001</v>
      </c>
      <c r="CJ700">
        <v>744.53279999999995</v>
      </c>
      <c r="CK700">
        <v>993.98479999999995</v>
      </c>
      <c r="CL700">
        <v>1600.2940000000001</v>
      </c>
      <c r="CM700">
        <v>1643.6569999999999</v>
      </c>
      <c r="CN700">
        <v>1326.1849999999999</v>
      </c>
      <c r="CO700">
        <v>1085.2639999999999</v>
      </c>
      <c r="CP700">
        <v>989.02549999999997</v>
      </c>
      <c r="CQ700">
        <v>1086.587</v>
      </c>
      <c r="CR700">
        <v>1354.85</v>
      </c>
      <c r="CS700">
        <v>1060.248</v>
      </c>
      <c r="CT700">
        <v>873.58479999999997</v>
      </c>
      <c r="CU700">
        <v>757.53160000000003</v>
      </c>
      <c r="CV700">
        <v>618.52200000000005</v>
      </c>
      <c r="CW700">
        <v>389.79629999999997</v>
      </c>
      <c r="CX700">
        <v>381.024</v>
      </c>
      <c r="CY700">
        <v>890.28189999999995</v>
      </c>
      <c r="CZ700">
        <v>1116.7460000000001</v>
      </c>
      <c r="DA700">
        <v>1293.0709999999999</v>
      </c>
      <c r="DB700">
        <v>1613.9739999999999</v>
      </c>
      <c r="DC700">
        <v>3038.1210000000001</v>
      </c>
      <c r="DD700">
        <v>3568.7710000000002</v>
      </c>
      <c r="DE700">
        <v>3698.2020000000002</v>
      </c>
      <c r="DF700">
        <v>3892.3119999999999</v>
      </c>
      <c r="DG700">
        <v>3646.1640000000002</v>
      </c>
      <c r="DH700">
        <v>3116.7089999999998</v>
      </c>
      <c r="DI700">
        <v>3051.4160000000002</v>
      </c>
      <c r="DJ700">
        <v>2896.3020000000001</v>
      </c>
      <c r="DK700">
        <v>3018.6860000000001</v>
      </c>
      <c r="DL700">
        <v>2954.297</v>
      </c>
      <c r="DM700">
        <v>2913.4679999999998</v>
      </c>
      <c r="DN700">
        <v>3011.826</v>
      </c>
      <c r="DO700">
        <v>20</v>
      </c>
      <c r="DP700">
        <v>21</v>
      </c>
      <c r="DQ700">
        <v>2.3640620000000001</v>
      </c>
    </row>
    <row r="701" spans="1:121" x14ac:dyDescent="0.3">
      <c r="A701" t="str">
        <f t="shared" si="10"/>
        <v>sublap_id-SLAP_PGNB_Elect DA 1-4 (1PM-9PM) with Weekends_44764_20-21</v>
      </c>
      <c r="B701" t="s">
        <v>61</v>
      </c>
      <c r="C701" t="s">
        <v>276</v>
      </c>
      <c r="D701" t="s">
        <v>60</v>
      </c>
      <c r="E701" t="s">
        <v>277</v>
      </c>
      <c r="F701" t="s">
        <v>60</v>
      </c>
      <c r="G701" t="s">
        <v>60</v>
      </c>
      <c r="H701" t="s">
        <v>60</v>
      </c>
      <c r="I701" t="s">
        <v>60</v>
      </c>
      <c r="J701" t="s">
        <v>60</v>
      </c>
      <c r="K701" t="s">
        <v>249</v>
      </c>
      <c r="L701" s="10">
        <v>44764</v>
      </c>
      <c r="M701">
        <v>20</v>
      </c>
      <c r="N701">
        <v>21</v>
      </c>
      <c r="O701" t="s">
        <v>248</v>
      </c>
      <c r="P701">
        <v>3</v>
      </c>
      <c r="Q701">
        <v>3</v>
      </c>
      <c r="R701">
        <v>0</v>
      </c>
      <c r="S701">
        <v>0</v>
      </c>
      <c r="T701">
        <v>1</v>
      </c>
      <c r="U701">
        <v>1</v>
      </c>
      <c r="V701">
        <v>1</v>
      </c>
      <c r="AU701">
        <v>58.5</v>
      </c>
      <c r="AV701">
        <v>56.5</v>
      </c>
      <c r="AW701">
        <v>54.5</v>
      </c>
      <c r="AX701">
        <v>53.5</v>
      </c>
      <c r="AY701">
        <v>52</v>
      </c>
      <c r="AZ701">
        <v>51</v>
      </c>
      <c r="BA701">
        <v>51.5</v>
      </c>
      <c r="BB701">
        <v>55</v>
      </c>
      <c r="BC701">
        <v>61</v>
      </c>
      <c r="BD701">
        <v>67</v>
      </c>
      <c r="BE701">
        <v>71.5</v>
      </c>
      <c r="BF701">
        <v>78</v>
      </c>
      <c r="BG701">
        <v>78.5</v>
      </c>
      <c r="BH701">
        <v>82.5</v>
      </c>
      <c r="BI701">
        <v>88</v>
      </c>
      <c r="BJ701">
        <v>88</v>
      </c>
      <c r="BK701">
        <v>87</v>
      </c>
      <c r="BL701">
        <v>83</v>
      </c>
      <c r="BM701">
        <v>81</v>
      </c>
      <c r="BN701">
        <v>76.5</v>
      </c>
      <c r="BO701">
        <v>69.5</v>
      </c>
      <c r="BP701">
        <v>65.5</v>
      </c>
      <c r="BQ701">
        <v>63.5</v>
      </c>
      <c r="BR701">
        <v>59.5</v>
      </c>
      <c r="DO701">
        <v>20</v>
      </c>
      <c r="DP701">
        <v>21</v>
      </c>
    </row>
    <row r="702" spans="1:121" x14ac:dyDescent="0.3">
      <c r="A702" t="str">
        <f t="shared" si="10"/>
        <v>Aggregator-Enersponse_Elect DA 1-4 (1PM-9PM) with Weekends_44764_20-21</v>
      </c>
      <c r="B702" t="s">
        <v>61</v>
      </c>
      <c r="C702" t="s">
        <v>210</v>
      </c>
      <c r="D702" t="s">
        <v>60</v>
      </c>
      <c r="E702" t="s">
        <v>60</v>
      </c>
      <c r="F702" t="s">
        <v>106</v>
      </c>
      <c r="G702" t="s">
        <v>60</v>
      </c>
      <c r="H702" t="s">
        <v>60</v>
      </c>
      <c r="I702" t="s">
        <v>60</v>
      </c>
      <c r="J702" t="s">
        <v>60</v>
      </c>
      <c r="K702" t="s">
        <v>249</v>
      </c>
      <c r="L702" s="10">
        <v>44764</v>
      </c>
      <c r="M702">
        <v>20</v>
      </c>
      <c r="N702">
        <v>21</v>
      </c>
      <c r="O702" t="s">
        <v>248</v>
      </c>
      <c r="P702">
        <v>14</v>
      </c>
      <c r="Q702">
        <v>13</v>
      </c>
      <c r="R702">
        <v>0</v>
      </c>
      <c r="S702">
        <v>0</v>
      </c>
      <c r="T702">
        <v>1</v>
      </c>
      <c r="U702">
        <v>1</v>
      </c>
      <c r="V702">
        <v>1</v>
      </c>
      <c r="AU702">
        <v>58.461537999999997</v>
      </c>
      <c r="AV702">
        <v>58.615385000000003</v>
      </c>
      <c r="AW702">
        <v>58.307692000000003</v>
      </c>
      <c r="AX702">
        <v>57.384614999999997</v>
      </c>
      <c r="AY702">
        <v>57</v>
      </c>
      <c r="AZ702">
        <v>57.230769000000002</v>
      </c>
      <c r="BA702">
        <v>57.076923000000001</v>
      </c>
      <c r="BB702">
        <v>57.923076999999999</v>
      </c>
      <c r="BC702">
        <v>60.423076999999999</v>
      </c>
      <c r="BD702">
        <v>63.384614999999997</v>
      </c>
      <c r="BE702">
        <v>66.538461999999996</v>
      </c>
      <c r="BF702">
        <v>70.153846000000001</v>
      </c>
      <c r="BG702">
        <v>72.576922999999994</v>
      </c>
      <c r="BH702">
        <v>75.153846000000001</v>
      </c>
      <c r="BI702">
        <v>77.307692000000003</v>
      </c>
      <c r="BJ702">
        <v>77.884614999999997</v>
      </c>
      <c r="BK702">
        <v>77.346153999999999</v>
      </c>
      <c r="BL702">
        <v>74.384614999999997</v>
      </c>
      <c r="BM702">
        <v>71.576922999999994</v>
      </c>
      <c r="BN702">
        <v>68.653846000000001</v>
      </c>
      <c r="BO702">
        <v>64.692307999999997</v>
      </c>
      <c r="BP702">
        <v>61.5</v>
      </c>
      <c r="BQ702">
        <v>60.038462000000003</v>
      </c>
      <c r="BR702">
        <v>58.923076999999999</v>
      </c>
      <c r="DO702">
        <v>20</v>
      </c>
      <c r="DP702">
        <v>21</v>
      </c>
    </row>
    <row r="703" spans="1:121" x14ac:dyDescent="0.3">
      <c r="A703" t="str">
        <f t="shared" si="10"/>
        <v>LCA-Northern Coast_Elect DA 1-4 (1PM-9PM) with Weekends_44764_20-21</v>
      </c>
      <c r="B703" t="s">
        <v>61</v>
      </c>
      <c r="C703" t="s">
        <v>212</v>
      </c>
      <c r="D703" t="s">
        <v>103</v>
      </c>
      <c r="E703" t="s">
        <v>60</v>
      </c>
      <c r="F703" t="s">
        <v>60</v>
      </c>
      <c r="G703" t="s">
        <v>60</v>
      </c>
      <c r="H703" t="s">
        <v>60</v>
      </c>
      <c r="I703" t="s">
        <v>60</v>
      </c>
      <c r="J703" t="s">
        <v>60</v>
      </c>
      <c r="K703" t="s">
        <v>249</v>
      </c>
      <c r="L703" s="10">
        <v>44764</v>
      </c>
      <c r="M703">
        <v>20</v>
      </c>
      <c r="N703">
        <v>21</v>
      </c>
      <c r="O703" t="s">
        <v>248</v>
      </c>
      <c r="P703">
        <v>2</v>
      </c>
      <c r="Q703">
        <v>2</v>
      </c>
      <c r="R703">
        <v>0</v>
      </c>
      <c r="S703">
        <v>1</v>
      </c>
      <c r="T703">
        <v>1</v>
      </c>
      <c r="U703">
        <v>1</v>
      </c>
      <c r="V703">
        <v>1</v>
      </c>
      <c r="AU703">
        <v>58.5</v>
      </c>
      <c r="AV703">
        <v>56.5</v>
      </c>
      <c r="AW703">
        <v>54.5</v>
      </c>
      <c r="AX703">
        <v>53.5</v>
      </c>
      <c r="AY703">
        <v>52</v>
      </c>
      <c r="AZ703">
        <v>51</v>
      </c>
      <c r="BA703">
        <v>51.5</v>
      </c>
      <c r="BB703">
        <v>55</v>
      </c>
      <c r="BC703">
        <v>61</v>
      </c>
      <c r="BD703">
        <v>67</v>
      </c>
      <c r="BE703">
        <v>71.5</v>
      </c>
      <c r="BF703">
        <v>78</v>
      </c>
      <c r="BG703">
        <v>78.5</v>
      </c>
      <c r="BH703">
        <v>82.5</v>
      </c>
      <c r="BI703">
        <v>88</v>
      </c>
      <c r="BJ703">
        <v>88</v>
      </c>
      <c r="BK703">
        <v>87</v>
      </c>
      <c r="BL703">
        <v>83</v>
      </c>
      <c r="BM703">
        <v>81</v>
      </c>
      <c r="BN703">
        <v>76.5</v>
      </c>
      <c r="BO703">
        <v>69.5</v>
      </c>
      <c r="BP703">
        <v>65.5</v>
      </c>
      <c r="BQ703">
        <v>63.5</v>
      </c>
      <c r="BR703">
        <v>59.5</v>
      </c>
      <c r="DO703">
        <v>20</v>
      </c>
      <c r="DP703">
        <v>21</v>
      </c>
    </row>
    <row r="704" spans="1:121" x14ac:dyDescent="0.3">
      <c r="A704" t="str">
        <f t="shared" si="10"/>
        <v>Industry_Type-3. Wholesale, Transport, other utilities_Elect DA 1-4 (1PM-9PM) with Weekends_44764_Combined</v>
      </c>
      <c r="B704" t="s">
        <v>61</v>
      </c>
      <c r="C704" t="s">
        <v>194</v>
      </c>
      <c r="D704" t="s">
        <v>60</v>
      </c>
      <c r="E704" t="s">
        <v>60</v>
      </c>
      <c r="F704" t="s">
        <v>60</v>
      </c>
      <c r="G704" t="s">
        <v>31</v>
      </c>
      <c r="H704" t="s">
        <v>60</v>
      </c>
      <c r="I704" t="s">
        <v>60</v>
      </c>
      <c r="J704" t="s">
        <v>60</v>
      </c>
      <c r="K704" t="s">
        <v>249</v>
      </c>
      <c r="L704" s="10">
        <v>44764</v>
      </c>
      <c r="M704">
        <v>19</v>
      </c>
      <c r="N704">
        <v>21</v>
      </c>
      <c r="O704" t="s">
        <v>248</v>
      </c>
      <c r="P704">
        <v>17</v>
      </c>
      <c r="Q704">
        <v>15</v>
      </c>
      <c r="R704">
        <v>1</v>
      </c>
      <c r="S704">
        <v>0</v>
      </c>
      <c r="T704">
        <v>0</v>
      </c>
      <c r="U704">
        <v>0</v>
      </c>
      <c r="V704">
        <v>0</v>
      </c>
      <c r="W704">
        <v>4474.0235000000002</v>
      </c>
      <c r="X704">
        <v>4449.99</v>
      </c>
      <c r="Y704">
        <v>4337.3780999999999</v>
      </c>
      <c r="Z704">
        <v>4282.6673000000001</v>
      </c>
      <c r="AA704">
        <v>4155.0127000000002</v>
      </c>
      <c r="AB704">
        <v>4159.5784999999996</v>
      </c>
      <c r="AC704">
        <v>4239.0762000000004</v>
      </c>
      <c r="AD704">
        <v>4266.7718999999997</v>
      </c>
      <c r="AE704">
        <v>4394.0262000000002</v>
      </c>
      <c r="AF704">
        <v>4411.2888000000003</v>
      </c>
      <c r="AG704">
        <v>4503.8330999999998</v>
      </c>
      <c r="AH704">
        <v>4585.1458000000002</v>
      </c>
      <c r="AI704">
        <v>4241.7264999999998</v>
      </c>
      <c r="AJ704">
        <v>4260.4350000000004</v>
      </c>
      <c r="AK704">
        <v>4345.0535</v>
      </c>
      <c r="AL704">
        <v>4460.6837999999998</v>
      </c>
      <c r="AM704">
        <v>4538.7749999999996</v>
      </c>
      <c r="AN704">
        <v>4444.3834999999999</v>
      </c>
      <c r="AO704">
        <v>2909.6896000000002</v>
      </c>
      <c r="AP704">
        <v>1471.8692000000001</v>
      </c>
      <c r="AQ704">
        <v>1889.0550000000001</v>
      </c>
      <c r="AR704">
        <v>3134.3872999999999</v>
      </c>
      <c r="AS704">
        <v>4172.6064999999999</v>
      </c>
      <c r="AT704">
        <v>3977.4911999999999</v>
      </c>
      <c r="AU704">
        <v>76.386877999999996</v>
      </c>
      <c r="AV704">
        <v>74.723982000000007</v>
      </c>
      <c r="AW704">
        <v>73.490949999999998</v>
      </c>
      <c r="AX704">
        <v>71.027148999999994</v>
      </c>
      <c r="AY704">
        <v>68.461538000000004</v>
      </c>
      <c r="AZ704">
        <v>67.036198999999996</v>
      </c>
      <c r="BA704">
        <v>67.049773999999999</v>
      </c>
      <c r="BB704">
        <v>70.502262000000002</v>
      </c>
      <c r="BC704">
        <v>75.891402999999997</v>
      </c>
      <c r="BD704">
        <v>79.778281000000007</v>
      </c>
      <c r="BE704">
        <v>82.414027000000004</v>
      </c>
      <c r="BF704">
        <v>86.515837000000005</v>
      </c>
      <c r="BG704">
        <v>88.357466000000002</v>
      </c>
      <c r="BH704">
        <v>90.576922999999994</v>
      </c>
      <c r="BI704">
        <v>92.941175999999999</v>
      </c>
      <c r="BJ704">
        <v>93.712670000000003</v>
      </c>
      <c r="BK704">
        <v>94.366516000000004</v>
      </c>
      <c r="BL704">
        <v>93.113122000000004</v>
      </c>
      <c r="BM704">
        <v>92.305430000000001</v>
      </c>
      <c r="BN704">
        <v>90.052036000000001</v>
      </c>
      <c r="BO704">
        <v>86.445701</v>
      </c>
      <c r="BP704">
        <v>82.651584</v>
      </c>
      <c r="BQ704">
        <v>80.133483999999996</v>
      </c>
      <c r="BR704">
        <v>76.843890999999999</v>
      </c>
      <c r="BS704">
        <v>-63.540819999999997</v>
      </c>
      <c r="BT704">
        <v>-89.924499999999995</v>
      </c>
      <c r="BU704">
        <v>-95.736000000000004</v>
      </c>
      <c r="BV704">
        <v>-134.1019</v>
      </c>
      <c r="BW704">
        <v>-10.401160000000001</v>
      </c>
      <c r="BX704">
        <v>28.995899999999999</v>
      </c>
      <c r="BY704">
        <v>40.971249999999998</v>
      </c>
      <c r="BZ704">
        <v>45.74644</v>
      </c>
      <c r="CA704">
        <v>-65.866730000000004</v>
      </c>
      <c r="CB704">
        <v>-45.189259999999997</v>
      </c>
      <c r="CC704">
        <v>-41.235959999999999</v>
      </c>
      <c r="CD704">
        <v>-129.98249999999999</v>
      </c>
      <c r="CE704">
        <v>240.05</v>
      </c>
      <c r="CF704">
        <v>237.06819999999999</v>
      </c>
      <c r="CG704">
        <v>157.44749999999999</v>
      </c>
      <c r="CH704">
        <v>28.191199999999998</v>
      </c>
      <c r="CI704">
        <v>-190.76400000000001</v>
      </c>
      <c r="CJ704">
        <v>-139.75710000000001</v>
      </c>
      <c r="CK704">
        <v>1376.1880000000001</v>
      </c>
      <c r="CL704">
        <v>2854.2469999999998</v>
      </c>
      <c r="CM704">
        <v>2440.8110000000001</v>
      </c>
      <c r="CN704">
        <v>1237.7180000000001</v>
      </c>
      <c r="CO704">
        <v>250.29050000000001</v>
      </c>
      <c r="CP704">
        <v>348.60980000000001</v>
      </c>
      <c r="CQ704">
        <v>2092.498</v>
      </c>
      <c r="CR704">
        <v>2043.0150000000001</v>
      </c>
      <c r="CS704">
        <v>2062.886</v>
      </c>
      <c r="CT704">
        <v>1214.2090000000001</v>
      </c>
      <c r="CU704">
        <v>982.49360000000001</v>
      </c>
      <c r="CV704">
        <v>829.85159999999996</v>
      </c>
      <c r="CW704">
        <v>345.25240000000002</v>
      </c>
      <c r="CX704">
        <v>489.66800000000001</v>
      </c>
      <c r="CY704">
        <v>554.96180000000004</v>
      </c>
      <c r="CZ704">
        <v>897.83339999999998</v>
      </c>
      <c r="DA704">
        <v>1725.2059999999999</v>
      </c>
      <c r="DB704">
        <v>2866.78</v>
      </c>
      <c r="DC704">
        <v>2969.4920000000002</v>
      </c>
      <c r="DD704">
        <v>2966.5360000000001</v>
      </c>
      <c r="DE704">
        <v>3669.384</v>
      </c>
      <c r="DF704">
        <v>5345.8789999999999</v>
      </c>
      <c r="DG704">
        <v>5895.4179999999997</v>
      </c>
      <c r="DH704">
        <v>7449.473</v>
      </c>
      <c r="DI704">
        <v>10966.84</v>
      </c>
      <c r="DJ704">
        <v>7795.6750000000002</v>
      </c>
      <c r="DK704">
        <v>11440.45</v>
      </c>
      <c r="DL704">
        <v>7976.1170000000002</v>
      </c>
      <c r="DM704">
        <v>7184.7510000000002</v>
      </c>
      <c r="DN704">
        <v>7234.2910000000002</v>
      </c>
      <c r="DO704">
        <v>19</v>
      </c>
      <c r="DP704">
        <v>21</v>
      </c>
      <c r="DQ704">
        <v>1.4038459999999999</v>
      </c>
    </row>
    <row r="705" spans="1:121" x14ac:dyDescent="0.3">
      <c r="A705" t="str">
        <f t="shared" si="10"/>
        <v>AutoDR-No_Elect DA 1-4 (1PM-9PM) with Weekends_44764_Combined</v>
      </c>
      <c r="B705" t="s">
        <v>61</v>
      </c>
      <c r="C705" t="s">
        <v>297</v>
      </c>
      <c r="D705" t="s">
        <v>60</v>
      </c>
      <c r="E705" t="s">
        <v>60</v>
      </c>
      <c r="F705" t="s">
        <v>60</v>
      </c>
      <c r="G705" t="s">
        <v>60</v>
      </c>
      <c r="H705" t="s">
        <v>96</v>
      </c>
      <c r="I705" t="s">
        <v>60</v>
      </c>
      <c r="J705" t="s">
        <v>60</v>
      </c>
      <c r="K705" t="s">
        <v>249</v>
      </c>
      <c r="L705" s="10">
        <v>44764</v>
      </c>
      <c r="M705">
        <v>19</v>
      </c>
      <c r="N705">
        <v>21</v>
      </c>
      <c r="O705" t="s">
        <v>248</v>
      </c>
      <c r="P705">
        <v>111</v>
      </c>
      <c r="Q705">
        <v>107</v>
      </c>
      <c r="R705">
        <v>1</v>
      </c>
      <c r="S705">
        <v>0</v>
      </c>
      <c r="T705">
        <v>0</v>
      </c>
      <c r="U705">
        <v>0</v>
      </c>
      <c r="V705">
        <v>0</v>
      </c>
      <c r="W705">
        <v>20950.047999999999</v>
      </c>
      <c r="X705">
        <v>20423.614000000001</v>
      </c>
      <c r="Y705">
        <v>20068.222000000002</v>
      </c>
      <c r="Z705">
        <v>20590.501</v>
      </c>
      <c r="AA705">
        <v>20963.456999999999</v>
      </c>
      <c r="AB705">
        <v>21193.507000000001</v>
      </c>
      <c r="AC705">
        <v>21827.792000000001</v>
      </c>
      <c r="AD705">
        <v>22577.076000000001</v>
      </c>
      <c r="AE705">
        <v>22728.542000000001</v>
      </c>
      <c r="AF705">
        <v>23558.847000000002</v>
      </c>
      <c r="AG705">
        <v>24464.833999999999</v>
      </c>
      <c r="AH705">
        <v>24980.893</v>
      </c>
      <c r="AI705">
        <v>24636.884999999998</v>
      </c>
      <c r="AJ705">
        <v>24803.107</v>
      </c>
      <c r="AK705">
        <v>24704.044000000002</v>
      </c>
      <c r="AL705">
        <v>25725.476999999999</v>
      </c>
      <c r="AM705">
        <v>25358.446</v>
      </c>
      <c r="AN705">
        <v>23745.964</v>
      </c>
      <c r="AO705">
        <v>20018.867999999999</v>
      </c>
      <c r="AP705">
        <v>16053.249</v>
      </c>
      <c r="AQ705">
        <v>17246.654999999999</v>
      </c>
      <c r="AR705">
        <v>19533.891</v>
      </c>
      <c r="AS705">
        <v>19558.62</v>
      </c>
      <c r="AT705">
        <v>18277.328000000001</v>
      </c>
      <c r="AU705">
        <v>70.086872999999997</v>
      </c>
      <c r="AV705">
        <v>69.000918999999996</v>
      </c>
      <c r="AW705">
        <v>67.894925999999998</v>
      </c>
      <c r="AX705">
        <v>66.414966000000007</v>
      </c>
      <c r="AY705">
        <v>65.314304000000007</v>
      </c>
      <c r="AZ705">
        <v>64.598364000000004</v>
      </c>
      <c r="BA705">
        <v>64.185236000000003</v>
      </c>
      <c r="BB705">
        <v>66.499815999999996</v>
      </c>
      <c r="BC705">
        <v>70.408899000000005</v>
      </c>
      <c r="BD705">
        <v>74.030888000000004</v>
      </c>
      <c r="BE705">
        <v>77.263099999999994</v>
      </c>
      <c r="BF705">
        <v>80.702059000000006</v>
      </c>
      <c r="BG705">
        <v>83.378929999999997</v>
      </c>
      <c r="BH705">
        <v>85.644143999999997</v>
      </c>
      <c r="BI705">
        <v>87.361830999999995</v>
      </c>
      <c r="BJ705">
        <v>88.531898999999996</v>
      </c>
      <c r="BK705">
        <v>88.476190000000003</v>
      </c>
      <c r="BL705">
        <v>86.915149999999997</v>
      </c>
      <c r="BM705">
        <v>84.948611999999997</v>
      </c>
      <c r="BN705">
        <v>82.263559000000001</v>
      </c>
      <c r="BO705">
        <v>78.616197999999997</v>
      </c>
      <c r="BP705">
        <v>75.269535000000005</v>
      </c>
      <c r="BQ705">
        <v>72.999908000000005</v>
      </c>
      <c r="BR705">
        <v>70.485658999999998</v>
      </c>
      <c r="BS705">
        <v>-629.45460000000003</v>
      </c>
      <c r="BT705">
        <v>-362.65949999999998</v>
      </c>
      <c r="BU705">
        <v>-333.11759999999998</v>
      </c>
      <c r="BV705">
        <v>-856.36509999999998</v>
      </c>
      <c r="BW705">
        <v>-523.52639999999997</v>
      </c>
      <c r="BX705">
        <v>90.035839999999993</v>
      </c>
      <c r="BY705">
        <v>397.89960000000002</v>
      </c>
      <c r="BZ705">
        <v>127.4984</v>
      </c>
      <c r="CA705">
        <v>24.001010000000001</v>
      </c>
      <c r="CB705">
        <v>-136.9933</v>
      </c>
      <c r="CC705">
        <v>-405.00409999999999</v>
      </c>
      <c r="CD705">
        <v>-57.347259999999999</v>
      </c>
      <c r="CE705">
        <v>1042.078</v>
      </c>
      <c r="CF705">
        <v>1433.325</v>
      </c>
      <c r="CG705">
        <v>1421.2280000000001</v>
      </c>
      <c r="CH705">
        <v>199.40190000000001</v>
      </c>
      <c r="CI705">
        <v>201.78450000000001</v>
      </c>
      <c r="CJ705">
        <v>982.59169999999995</v>
      </c>
      <c r="CK705">
        <v>3744.7170000000001</v>
      </c>
      <c r="CL705">
        <v>7082.433</v>
      </c>
      <c r="CM705">
        <v>5481.6660000000002</v>
      </c>
      <c r="CN705">
        <v>2963.9560000000001</v>
      </c>
      <c r="CO705">
        <v>1539.075</v>
      </c>
      <c r="CP705">
        <v>1654.615</v>
      </c>
      <c r="CQ705">
        <v>37453.46</v>
      </c>
      <c r="CR705">
        <v>27386.94</v>
      </c>
      <c r="CS705">
        <v>26162.34</v>
      </c>
      <c r="CT705">
        <v>20700.71</v>
      </c>
      <c r="CU705">
        <v>15482.97</v>
      </c>
      <c r="CV705">
        <v>11570.66</v>
      </c>
      <c r="CW705">
        <v>7554.2380000000003</v>
      </c>
      <c r="CX705">
        <v>7772.1229999999996</v>
      </c>
      <c r="CY705">
        <v>11842.59</v>
      </c>
      <c r="CZ705">
        <v>21088.19</v>
      </c>
      <c r="DA705">
        <v>40917.760000000002</v>
      </c>
      <c r="DB705">
        <v>41642.31</v>
      </c>
      <c r="DC705">
        <v>44335.95</v>
      </c>
      <c r="DD705">
        <v>47880.31</v>
      </c>
      <c r="DE705">
        <v>45778.01</v>
      </c>
      <c r="DF705">
        <v>54696.76</v>
      </c>
      <c r="DG705">
        <v>49307.37</v>
      </c>
      <c r="DH705">
        <v>39202.300000000003</v>
      </c>
      <c r="DI705">
        <v>42780.87</v>
      </c>
      <c r="DJ705">
        <v>39845.21</v>
      </c>
      <c r="DK705">
        <v>45641.279999999999</v>
      </c>
      <c r="DL705">
        <v>42394.34</v>
      </c>
      <c r="DM705">
        <v>33115.769999999997</v>
      </c>
      <c r="DN705">
        <v>31490.34</v>
      </c>
      <c r="DO705">
        <v>19</v>
      </c>
      <c r="DP705">
        <v>21</v>
      </c>
      <c r="DQ705">
        <v>2.5112239999999999</v>
      </c>
    </row>
    <row r="706" spans="1:121" x14ac:dyDescent="0.3">
      <c r="A706" t="str">
        <f t="shared" si="10"/>
        <v>All_Elect DA 1-4 (1PM-9PM) with Weekends_44764_Combined</v>
      </c>
      <c r="B706" t="s">
        <v>61</v>
      </c>
      <c r="C706" t="s">
        <v>60</v>
      </c>
      <c r="D706" t="s">
        <v>60</v>
      </c>
      <c r="E706" t="s">
        <v>60</v>
      </c>
      <c r="F706" t="s">
        <v>60</v>
      </c>
      <c r="G706" t="s">
        <v>60</v>
      </c>
      <c r="H706" t="s">
        <v>60</v>
      </c>
      <c r="I706" t="s">
        <v>60</v>
      </c>
      <c r="J706" t="s">
        <v>60</v>
      </c>
      <c r="K706" t="s">
        <v>249</v>
      </c>
      <c r="L706" s="10">
        <v>44764</v>
      </c>
      <c r="M706">
        <v>19</v>
      </c>
      <c r="N706">
        <v>21</v>
      </c>
      <c r="O706" t="s">
        <v>248</v>
      </c>
      <c r="P706">
        <v>118</v>
      </c>
      <c r="Q706">
        <v>114</v>
      </c>
      <c r="R706">
        <v>1</v>
      </c>
      <c r="S706">
        <v>0</v>
      </c>
      <c r="T706">
        <v>0</v>
      </c>
      <c r="U706">
        <v>0</v>
      </c>
      <c r="V706">
        <v>0</v>
      </c>
      <c r="W706">
        <v>28188.75</v>
      </c>
      <c r="X706">
        <v>27669.527999999998</v>
      </c>
      <c r="Y706">
        <v>27231.41</v>
      </c>
      <c r="Z706">
        <v>27685.112000000001</v>
      </c>
      <c r="AA706">
        <v>28046.838</v>
      </c>
      <c r="AB706">
        <v>28264.436000000002</v>
      </c>
      <c r="AC706">
        <v>29319.195</v>
      </c>
      <c r="AD706">
        <v>30407.195</v>
      </c>
      <c r="AE706">
        <v>30556.617999999999</v>
      </c>
      <c r="AF706">
        <v>30550.076000000001</v>
      </c>
      <c r="AG706">
        <v>32693.423999999999</v>
      </c>
      <c r="AH706">
        <v>33206.678</v>
      </c>
      <c r="AI706">
        <v>32908.175000000003</v>
      </c>
      <c r="AJ706">
        <v>33121.572</v>
      </c>
      <c r="AK706">
        <v>33035.216999999997</v>
      </c>
      <c r="AL706">
        <v>34037.81</v>
      </c>
      <c r="AM706">
        <v>33724.771000000001</v>
      </c>
      <c r="AN706">
        <v>32027.203000000001</v>
      </c>
      <c r="AO706">
        <v>27649.741000000002</v>
      </c>
      <c r="AP706">
        <v>21738.274000000001</v>
      </c>
      <c r="AQ706">
        <v>22884.505000000001</v>
      </c>
      <c r="AR706">
        <v>27031.853999999999</v>
      </c>
      <c r="AS706">
        <v>27327.736000000001</v>
      </c>
      <c r="AT706">
        <v>26055.468000000001</v>
      </c>
      <c r="AU706">
        <v>70.229506000000001</v>
      </c>
      <c r="AV706">
        <v>69.116118</v>
      </c>
      <c r="AW706">
        <v>67.997677999999993</v>
      </c>
      <c r="AX706">
        <v>66.507251999999994</v>
      </c>
      <c r="AY706">
        <v>65.402950000000004</v>
      </c>
      <c r="AZ706">
        <v>64.680492000000001</v>
      </c>
      <c r="BA706">
        <v>64.267274999999998</v>
      </c>
      <c r="BB706">
        <v>66.610455000000002</v>
      </c>
      <c r="BC706">
        <v>70.547466</v>
      </c>
      <c r="BD706">
        <v>74.158572000000007</v>
      </c>
      <c r="BE706">
        <v>77.432773999999995</v>
      </c>
      <c r="BF706">
        <v>80.843464999999995</v>
      </c>
      <c r="BG706">
        <v>83.524364000000006</v>
      </c>
      <c r="BH706">
        <v>85.784102000000004</v>
      </c>
      <c r="BI706">
        <v>87.458197999999996</v>
      </c>
      <c r="BJ706">
        <v>88.650993999999997</v>
      </c>
      <c r="BK706">
        <v>88.589389999999995</v>
      </c>
      <c r="BL706">
        <v>87.045305999999997</v>
      </c>
      <c r="BM706">
        <v>85.081485999999998</v>
      </c>
      <c r="BN706">
        <v>82.388445000000004</v>
      </c>
      <c r="BO706">
        <v>78.758149000000003</v>
      </c>
      <c r="BP706">
        <v>75.398304999999993</v>
      </c>
      <c r="BQ706">
        <v>73.115914000000004</v>
      </c>
      <c r="BR706">
        <v>70.606543000000002</v>
      </c>
      <c r="BS706">
        <v>-601.79909999999995</v>
      </c>
      <c r="BT706">
        <v>-328.51600000000002</v>
      </c>
      <c r="BU706">
        <v>-102.0963</v>
      </c>
      <c r="BV706">
        <v>-752.48540000000003</v>
      </c>
      <c r="BW706">
        <v>-405.33859999999999</v>
      </c>
      <c r="BX706">
        <v>264.86919999999998</v>
      </c>
      <c r="BY706">
        <v>281.7079</v>
      </c>
      <c r="BZ706">
        <v>-356.56779999999998</v>
      </c>
      <c r="CA706">
        <v>-146.5102</v>
      </c>
      <c r="CB706">
        <v>567.74260000000004</v>
      </c>
      <c r="CC706">
        <v>-892.74220000000003</v>
      </c>
      <c r="CD706">
        <v>-536.46379999999999</v>
      </c>
      <c r="CE706">
        <v>464.26400000000001</v>
      </c>
      <c r="CF706">
        <v>884.40539999999999</v>
      </c>
      <c r="CG706">
        <v>850.83439999999996</v>
      </c>
      <c r="CH706">
        <v>-370.40179999999998</v>
      </c>
      <c r="CI706">
        <v>-475.63</v>
      </c>
      <c r="CJ706">
        <v>276.2774</v>
      </c>
      <c r="CK706">
        <v>3750.8649999999998</v>
      </c>
      <c r="CL706">
        <v>9020.2849999999999</v>
      </c>
      <c r="CM706">
        <v>7374.7359999999999</v>
      </c>
      <c r="CN706">
        <v>2667.6219999999998</v>
      </c>
      <c r="CO706">
        <v>1057.587</v>
      </c>
      <c r="CP706">
        <v>1165.241</v>
      </c>
      <c r="CQ706">
        <v>49530.28</v>
      </c>
      <c r="CR706">
        <v>39756.53</v>
      </c>
      <c r="CS706">
        <v>38694.58</v>
      </c>
      <c r="CT706">
        <v>48823.28</v>
      </c>
      <c r="CU706">
        <v>46618.75</v>
      </c>
      <c r="CV706">
        <v>25204.53</v>
      </c>
      <c r="CW706">
        <v>24111.19</v>
      </c>
      <c r="CX706">
        <v>19393.5</v>
      </c>
      <c r="CY706">
        <v>56029.94</v>
      </c>
      <c r="CZ706">
        <v>60212.73</v>
      </c>
      <c r="DA706">
        <v>79024.210000000006</v>
      </c>
      <c r="DB706">
        <v>83239</v>
      </c>
      <c r="DC706">
        <v>81635.09</v>
      </c>
      <c r="DD706">
        <v>101582.39999999999</v>
      </c>
      <c r="DE706">
        <v>90468.47</v>
      </c>
      <c r="DF706">
        <v>101791.8</v>
      </c>
      <c r="DG706">
        <v>95249.3</v>
      </c>
      <c r="DH706">
        <v>90290.7</v>
      </c>
      <c r="DI706">
        <v>87962.86</v>
      </c>
      <c r="DJ706">
        <v>86380.97</v>
      </c>
      <c r="DK706">
        <v>95921.45</v>
      </c>
      <c r="DL706">
        <v>113057.1</v>
      </c>
      <c r="DM706">
        <v>86410.2</v>
      </c>
      <c r="DN706">
        <v>95517.27</v>
      </c>
      <c r="DO706">
        <v>19</v>
      </c>
      <c r="DP706">
        <v>21</v>
      </c>
      <c r="DQ706">
        <v>2.5832419999999998</v>
      </c>
    </row>
    <row r="707" spans="1:121" x14ac:dyDescent="0.3">
      <c r="A707" t="str">
        <f t="shared" si="10"/>
        <v>Size_Grp-20 to 199.99 kW_Elect DA 1-4 (1PM-9PM) with Weekends_44764_Combined</v>
      </c>
      <c r="B707" t="s">
        <v>61</v>
      </c>
      <c r="C707" t="s">
        <v>193</v>
      </c>
      <c r="D707" t="s">
        <v>60</v>
      </c>
      <c r="E707" t="s">
        <v>60</v>
      </c>
      <c r="F707" t="s">
        <v>60</v>
      </c>
      <c r="G707" t="s">
        <v>60</v>
      </c>
      <c r="H707" t="s">
        <v>60</v>
      </c>
      <c r="I707" t="s">
        <v>60</v>
      </c>
      <c r="J707" t="s">
        <v>100</v>
      </c>
      <c r="K707" t="s">
        <v>249</v>
      </c>
      <c r="L707" s="10">
        <v>44764</v>
      </c>
      <c r="M707">
        <v>19</v>
      </c>
      <c r="N707">
        <v>21</v>
      </c>
      <c r="O707" t="s">
        <v>248</v>
      </c>
      <c r="P707">
        <v>68</v>
      </c>
      <c r="Q707">
        <v>65</v>
      </c>
      <c r="R707">
        <v>1</v>
      </c>
      <c r="S707">
        <v>0</v>
      </c>
      <c r="T707">
        <v>0</v>
      </c>
      <c r="U707">
        <v>0</v>
      </c>
      <c r="V707">
        <v>0</v>
      </c>
      <c r="W707">
        <v>3546.6520999999998</v>
      </c>
      <c r="X707">
        <v>3538.7546000000002</v>
      </c>
      <c r="Y707">
        <v>3707.8878</v>
      </c>
      <c r="Z707">
        <v>3751.018</v>
      </c>
      <c r="AA707">
        <v>4005.2732000000001</v>
      </c>
      <c r="AB707">
        <v>4173.7775000000001</v>
      </c>
      <c r="AC707">
        <v>4296.5730999999996</v>
      </c>
      <c r="AD707">
        <v>4356.8136000000004</v>
      </c>
      <c r="AE707">
        <v>4384.1754000000001</v>
      </c>
      <c r="AF707">
        <v>4576.9919</v>
      </c>
      <c r="AG707">
        <v>4751.7880999999998</v>
      </c>
      <c r="AH707">
        <v>4671.5613999999996</v>
      </c>
      <c r="AI707">
        <v>4495.9533000000001</v>
      </c>
      <c r="AJ707">
        <v>4529.1800999999996</v>
      </c>
      <c r="AK707">
        <v>4445.9273999999996</v>
      </c>
      <c r="AL707">
        <v>4327.7771000000002</v>
      </c>
      <c r="AM707">
        <v>3684.0405000000001</v>
      </c>
      <c r="AN707">
        <v>3558.0691000000002</v>
      </c>
      <c r="AO707">
        <v>3181.3696</v>
      </c>
      <c r="AP707">
        <v>2494.9816000000001</v>
      </c>
      <c r="AQ707">
        <v>2491.9609</v>
      </c>
      <c r="AR707">
        <v>2529.6916999999999</v>
      </c>
      <c r="AS707">
        <v>2569.4358999999999</v>
      </c>
      <c r="AT707">
        <v>2488.8552</v>
      </c>
      <c r="AU707">
        <v>72.739315000000005</v>
      </c>
      <c r="AV707">
        <v>71.477597000000003</v>
      </c>
      <c r="AW707">
        <v>70.285846000000006</v>
      </c>
      <c r="AX707">
        <v>68.593405000000004</v>
      </c>
      <c r="AY707">
        <v>67.447495000000004</v>
      </c>
      <c r="AZ707">
        <v>66.754710000000003</v>
      </c>
      <c r="BA707">
        <v>66.285846000000006</v>
      </c>
      <c r="BB707">
        <v>68.809628000000004</v>
      </c>
      <c r="BC707">
        <v>72.963579999999993</v>
      </c>
      <c r="BD707">
        <v>76.455192999999994</v>
      </c>
      <c r="BE707">
        <v>79.685432000000006</v>
      </c>
      <c r="BF707">
        <v>82.921989999999994</v>
      </c>
      <c r="BG707">
        <v>85.805147000000005</v>
      </c>
      <c r="BH707">
        <v>88.042738999999997</v>
      </c>
      <c r="BI707">
        <v>89.741498000000007</v>
      </c>
      <c r="BJ707">
        <v>91.233801</v>
      </c>
      <c r="BK707">
        <v>91.333869000000007</v>
      </c>
      <c r="BL707">
        <v>89.895795000000007</v>
      </c>
      <c r="BM707">
        <v>87.927274999999995</v>
      </c>
      <c r="BN707">
        <v>85.336281999999997</v>
      </c>
      <c r="BO707">
        <v>81.775734999999997</v>
      </c>
      <c r="BP707">
        <v>78.184053000000006</v>
      </c>
      <c r="BQ707">
        <v>75.768726999999998</v>
      </c>
      <c r="BR707">
        <v>73.061581000000004</v>
      </c>
      <c r="BS707">
        <v>-21.05715</v>
      </c>
      <c r="BT707">
        <v>96.09299</v>
      </c>
      <c r="BU707">
        <v>75.390190000000004</v>
      </c>
      <c r="BV707">
        <v>71.360029999999995</v>
      </c>
      <c r="BW707">
        <v>-12.201700000000001</v>
      </c>
      <c r="BX707">
        <v>17.9725</v>
      </c>
      <c r="BY707">
        <v>23.21603</v>
      </c>
      <c r="BZ707">
        <v>81.075149999999994</v>
      </c>
      <c r="CA707">
        <v>24.867439999999998</v>
      </c>
      <c r="CB707">
        <v>-137.04409999999999</v>
      </c>
      <c r="CC707">
        <v>-199.1713</v>
      </c>
      <c r="CD707">
        <v>3.8604780000000001</v>
      </c>
      <c r="CE707">
        <v>126.21040000000001</v>
      </c>
      <c r="CF707">
        <v>79.523669999999996</v>
      </c>
      <c r="CG707">
        <v>127.08669999999999</v>
      </c>
      <c r="CH707">
        <v>133.24289999999999</v>
      </c>
      <c r="CI707">
        <v>630.79489999999998</v>
      </c>
      <c r="CJ707">
        <v>694.13239999999996</v>
      </c>
      <c r="CK707">
        <v>1019.997</v>
      </c>
      <c r="CL707">
        <v>1668.508</v>
      </c>
      <c r="CM707">
        <v>1641.7929999999999</v>
      </c>
      <c r="CN707">
        <v>1307.6759999999999</v>
      </c>
      <c r="CO707">
        <v>1059.865</v>
      </c>
      <c r="CP707">
        <v>970.67449999999997</v>
      </c>
      <c r="CQ707">
        <v>1244.5540000000001</v>
      </c>
      <c r="CR707">
        <v>1508.1310000000001</v>
      </c>
      <c r="CS707">
        <v>1190.7339999999999</v>
      </c>
      <c r="CT707">
        <v>991.22799999999995</v>
      </c>
      <c r="CU707">
        <v>822.29520000000002</v>
      </c>
      <c r="CV707">
        <v>652.00649999999996</v>
      </c>
      <c r="CW707">
        <v>403.46390000000002</v>
      </c>
      <c r="CX707">
        <v>420.92570000000001</v>
      </c>
      <c r="CY707">
        <v>905.37239999999997</v>
      </c>
      <c r="CZ707">
        <v>1117.2349999999999</v>
      </c>
      <c r="DA707">
        <v>1293.153</v>
      </c>
      <c r="DB707">
        <v>1614.53</v>
      </c>
      <c r="DC707">
        <v>3038.627</v>
      </c>
      <c r="DD707">
        <v>3569.7559999999999</v>
      </c>
      <c r="DE707">
        <v>3698.317</v>
      </c>
      <c r="DF707">
        <v>3893.0549999999998</v>
      </c>
      <c r="DG707">
        <v>3647.3969999999999</v>
      </c>
      <c r="DH707">
        <v>3121.5650000000001</v>
      </c>
      <c r="DI707">
        <v>3083.22</v>
      </c>
      <c r="DJ707">
        <v>2993.6750000000002</v>
      </c>
      <c r="DK707">
        <v>3147.4430000000002</v>
      </c>
      <c r="DL707">
        <v>3087.4870000000001</v>
      </c>
      <c r="DM707">
        <v>3066.8380000000002</v>
      </c>
      <c r="DN707">
        <v>3164.61</v>
      </c>
      <c r="DO707">
        <v>19</v>
      </c>
      <c r="DP707">
        <v>21</v>
      </c>
      <c r="DQ707">
        <v>2.6140620000000001</v>
      </c>
    </row>
    <row r="708" spans="1:121" x14ac:dyDescent="0.3">
      <c r="A708" t="str">
        <f t="shared" ref="A708:A771" si="11">C708&amp;"_"&amp;K708&amp;"_"&amp;IF(L708="",O708,L708&amp;IF(LEFT(K708,3)="All","",IF(R708=1,"_Combined","_"&amp;M708&amp;"-"&amp;N708)))</f>
        <v>Industry_Type-4. Retail stores_Elect DA 1-4 (1PM-9PM) with Weekends_44764_Combined</v>
      </c>
      <c r="B708" t="s">
        <v>61</v>
      </c>
      <c r="C708" t="s">
        <v>196</v>
      </c>
      <c r="D708" t="s">
        <v>60</v>
      </c>
      <c r="E708" t="s">
        <v>60</v>
      </c>
      <c r="F708" t="s">
        <v>60</v>
      </c>
      <c r="G708" t="s">
        <v>33</v>
      </c>
      <c r="H708" t="s">
        <v>60</v>
      </c>
      <c r="I708" t="s">
        <v>60</v>
      </c>
      <c r="J708" t="s">
        <v>60</v>
      </c>
      <c r="K708" t="s">
        <v>249</v>
      </c>
      <c r="L708" s="10">
        <v>44764</v>
      </c>
      <c r="M708">
        <v>19</v>
      </c>
      <c r="N708">
        <v>21</v>
      </c>
      <c r="O708" t="s">
        <v>248</v>
      </c>
      <c r="P708">
        <v>23</v>
      </c>
      <c r="Q708">
        <v>22</v>
      </c>
      <c r="R708">
        <v>1</v>
      </c>
      <c r="S708">
        <v>0</v>
      </c>
      <c r="T708">
        <v>0</v>
      </c>
      <c r="U708">
        <v>0</v>
      </c>
      <c r="V708">
        <v>0</v>
      </c>
      <c r="W708">
        <v>2488.7928000000002</v>
      </c>
      <c r="X708">
        <v>2261.3705</v>
      </c>
      <c r="Y708">
        <v>2255.9892</v>
      </c>
      <c r="Z708">
        <v>2231.1741000000002</v>
      </c>
      <c r="AA708">
        <v>2231.0459000000001</v>
      </c>
      <c r="AB708">
        <v>2234.7651999999998</v>
      </c>
      <c r="AC708">
        <v>2596.0311999999999</v>
      </c>
      <c r="AD708">
        <v>2664.8519999999999</v>
      </c>
      <c r="AE708">
        <v>2633.1950999999999</v>
      </c>
      <c r="AF708">
        <v>2812.7766000000001</v>
      </c>
      <c r="AG708">
        <v>3024.2132999999999</v>
      </c>
      <c r="AH708">
        <v>3150.3339999999998</v>
      </c>
      <c r="AI708">
        <v>3355.5956000000001</v>
      </c>
      <c r="AJ708">
        <v>3430.2696000000001</v>
      </c>
      <c r="AK708">
        <v>3596.1736000000001</v>
      </c>
      <c r="AL708">
        <v>3736.2583</v>
      </c>
      <c r="AM708">
        <v>3711.6379999999999</v>
      </c>
      <c r="AN708">
        <v>3572.0626000000002</v>
      </c>
      <c r="AO708">
        <v>3467.5877999999998</v>
      </c>
      <c r="AP708">
        <v>3277.663</v>
      </c>
      <c r="AQ708">
        <v>3380.5128</v>
      </c>
      <c r="AR708">
        <v>3285.4845</v>
      </c>
      <c r="AS708">
        <v>2511.6480000000001</v>
      </c>
      <c r="AT708">
        <v>2130.9783000000002</v>
      </c>
      <c r="AU708">
        <v>63.08587</v>
      </c>
      <c r="AV708">
        <v>62.564129999999999</v>
      </c>
      <c r="AW708">
        <v>61.905434999999997</v>
      </c>
      <c r="AX708">
        <v>60.951087000000001</v>
      </c>
      <c r="AY708">
        <v>60.071739000000001</v>
      </c>
      <c r="AZ708">
        <v>59.551087000000003</v>
      </c>
      <c r="BA708">
        <v>59.213042999999999</v>
      </c>
      <c r="BB708">
        <v>60.931522000000001</v>
      </c>
      <c r="BC708">
        <v>64.143478000000002</v>
      </c>
      <c r="BD708">
        <v>67.473912999999996</v>
      </c>
      <c r="BE708">
        <v>71.2</v>
      </c>
      <c r="BF708">
        <v>75.107608999999997</v>
      </c>
      <c r="BG708">
        <v>77.878260999999995</v>
      </c>
      <c r="BH708">
        <v>80.583696000000003</v>
      </c>
      <c r="BI708">
        <v>82.490217000000001</v>
      </c>
      <c r="BJ708">
        <v>83.215216999999996</v>
      </c>
      <c r="BK708">
        <v>82.756522000000004</v>
      </c>
      <c r="BL708">
        <v>80.525000000000006</v>
      </c>
      <c r="BM708">
        <v>77.773912999999993</v>
      </c>
      <c r="BN708">
        <v>74.325000000000003</v>
      </c>
      <c r="BO708">
        <v>69.974999999999994</v>
      </c>
      <c r="BP708">
        <v>66.599999999999994</v>
      </c>
      <c r="BQ708">
        <v>64.718478000000005</v>
      </c>
      <c r="BR708">
        <v>63.059783000000003</v>
      </c>
      <c r="BS708">
        <v>-182.81970000000001</v>
      </c>
      <c r="BT708">
        <v>-54.313670000000002</v>
      </c>
      <c r="BU708">
        <v>-70.011849999999995</v>
      </c>
      <c r="BV708">
        <v>-95.227140000000006</v>
      </c>
      <c r="BW708">
        <v>-14.84259</v>
      </c>
      <c r="BX708">
        <v>80.45308</v>
      </c>
      <c r="BY708">
        <v>4.2218059999999999</v>
      </c>
      <c r="BZ708">
        <v>-84.136589999999998</v>
      </c>
      <c r="CA708">
        <v>21.515170000000001</v>
      </c>
      <c r="CB708">
        <v>-9.0357690000000002</v>
      </c>
      <c r="CC708">
        <v>-50.502519999999997</v>
      </c>
      <c r="CD708">
        <v>8.4702420000000007</v>
      </c>
      <c r="CE708">
        <v>-14.805580000000001</v>
      </c>
      <c r="CF708">
        <v>22.920760000000001</v>
      </c>
      <c r="CG708">
        <v>-10.513960000000001</v>
      </c>
      <c r="CH708">
        <v>-70.283389999999997</v>
      </c>
      <c r="CI708">
        <v>-76.598659999999995</v>
      </c>
      <c r="CJ708">
        <v>4.207306</v>
      </c>
      <c r="CK708">
        <v>14.212580000000001</v>
      </c>
      <c r="CL708">
        <v>26.130960000000002</v>
      </c>
      <c r="CM708">
        <v>76.475530000000006</v>
      </c>
      <c r="CN708">
        <v>108.9329</v>
      </c>
      <c r="CO708">
        <v>98.579300000000003</v>
      </c>
      <c r="CP708">
        <v>53.754519999999999</v>
      </c>
      <c r="CQ708">
        <v>701.197</v>
      </c>
      <c r="CR708">
        <v>443.00290000000001</v>
      </c>
      <c r="CS708">
        <v>340.4273</v>
      </c>
      <c r="CT708">
        <v>322.22579999999999</v>
      </c>
      <c r="CU708">
        <v>174.3449</v>
      </c>
      <c r="CV708">
        <v>115.2186</v>
      </c>
      <c r="CW708">
        <v>159.55449999999999</v>
      </c>
      <c r="CX708">
        <v>89.417770000000004</v>
      </c>
      <c r="CY708">
        <v>90.273700000000005</v>
      </c>
      <c r="CZ708">
        <v>121.8222</v>
      </c>
      <c r="DA708">
        <v>217.08090000000001</v>
      </c>
      <c r="DB708">
        <v>224.63579999999999</v>
      </c>
      <c r="DC708">
        <v>255.1848</v>
      </c>
      <c r="DD708">
        <v>321.83100000000002</v>
      </c>
      <c r="DE708">
        <v>391.22230000000002</v>
      </c>
      <c r="DF708">
        <v>386.42360000000002</v>
      </c>
      <c r="DG708">
        <v>379.5292</v>
      </c>
      <c r="DH708">
        <v>314.30529999999999</v>
      </c>
      <c r="DI708">
        <v>260.22559999999999</v>
      </c>
      <c r="DJ708">
        <v>349.96210000000002</v>
      </c>
      <c r="DK708">
        <v>389.67849999999999</v>
      </c>
      <c r="DL708">
        <v>372.07130000000001</v>
      </c>
      <c r="DM708">
        <v>352.3571</v>
      </c>
      <c r="DN708">
        <v>683.33540000000005</v>
      </c>
      <c r="DO708">
        <v>19</v>
      </c>
      <c r="DP708">
        <v>21</v>
      </c>
      <c r="DQ708">
        <v>0.61250000000000004</v>
      </c>
    </row>
    <row r="709" spans="1:121" x14ac:dyDescent="0.3">
      <c r="A709" t="str">
        <f t="shared" si="11"/>
        <v>Aggregator-Voltus, Inc._Elect DA 1-4 (1PM-9PM) with Weekends_44764_Combined</v>
      </c>
      <c r="B709" t="s">
        <v>61</v>
      </c>
      <c r="C709" t="s">
        <v>211</v>
      </c>
      <c r="D709" t="s">
        <v>60</v>
      </c>
      <c r="E709" t="s">
        <v>60</v>
      </c>
      <c r="F709" t="s">
        <v>191</v>
      </c>
      <c r="G709" t="s">
        <v>60</v>
      </c>
      <c r="H709" t="s">
        <v>60</v>
      </c>
      <c r="I709" t="s">
        <v>60</v>
      </c>
      <c r="J709" t="s">
        <v>60</v>
      </c>
      <c r="K709" t="s">
        <v>249</v>
      </c>
      <c r="L709" s="10">
        <v>44764</v>
      </c>
      <c r="M709">
        <v>19</v>
      </c>
      <c r="N709">
        <v>21</v>
      </c>
      <c r="O709" t="s">
        <v>248</v>
      </c>
      <c r="P709">
        <v>104</v>
      </c>
      <c r="Q709">
        <v>101</v>
      </c>
      <c r="R709">
        <v>1</v>
      </c>
      <c r="S709">
        <v>0</v>
      </c>
      <c r="T709">
        <v>0</v>
      </c>
      <c r="U709">
        <v>0</v>
      </c>
      <c r="V709">
        <v>0</v>
      </c>
      <c r="W709">
        <v>27267.069</v>
      </c>
      <c r="X709">
        <v>26774.118999999999</v>
      </c>
      <c r="Y709">
        <v>26286.839</v>
      </c>
      <c r="Z709">
        <v>26767.300999999999</v>
      </c>
      <c r="AA709">
        <v>27075.396000000001</v>
      </c>
      <c r="AB709">
        <v>27301.558000000001</v>
      </c>
      <c r="AC709">
        <v>28254.231</v>
      </c>
      <c r="AD709">
        <v>29230.398000000001</v>
      </c>
      <c r="AE709">
        <v>29366.771000000001</v>
      </c>
      <c r="AF709">
        <v>29336.833999999999</v>
      </c>
      <c r="AG709">
        <v>31418.358</v>
      </c>
      <c r="AH709">
        <v>31899.986000000001</v>
      </c>
      <c r="AI709">
        <v>31585.95</v>
      </c>
      <c r="AJ709">
        <v>31804.991000000002</v>
      </c>
      <c r="AK709">
        <v>31661.88</v>
      </c>
      <c r="AL709">
        <v>32548.858</v>
      </c>
      <c r="AM709">
        <v>32341.14</v>
      </c>
      <c r="AN709">
        <v>30701.201000000001</v>
      </c>
      <c r="AO709">
        <v>26337.194</v>
      </c>
      <c r="AP709">
        <v>20552.755000000001</v>
      </c>
      <c r="AQ709">
        <v>21732.702000000001</v>
      </c>
      <c r="AR709">
        <v>25874.667000000001</v>
      </c>
      <c r="AS709">
        <v>26385.142</v>
      </c>
      <c r="AT709">
        <v>25172.355</v>
      </c>
      <c r="AU709">
        <v>71.796808999999996</v>
      </c>
      <c r="AV709">
        <v>70.514686999999995</v>
      </c>
      <c r="AW709">
        <v>69.288250000000005</v>
      </c>
      <c r="AX709">
        <v>67.722316000000006</v>
      </c>
      <c r="AY709">
        <v>66.522137000000001</v>
      </c>
      <c r="AZ709">
        <v>65.672707000000003</v>
      </c>
      <c r="BA709">
        <v>65.224905000000007</v>
      </c>
      <c r="BB709">
        <v>67.767433999999994</v>
      </c>
      <c r="BC709">
        <v>71.895815999999996</v>
      </c>
      <c r="BD709">
        <v>75.593406999999999</v>
      </c>
      <c r="BE709">
        <v>78.883559000000005</v>
      </c>
      <c r="BF709">
        <v>82.266959</v>
      </c>
      <c r="BG709">
        <v>84.982196000000002</v>
      </c>
      <c r="BH709">
        <v>87.199703999999997</v>
      </c>
      <c r="BI709">
        <v>88.809911</v>
      </c>
      <c r="BJ709">
        <v>90.084688999999997</v>
      </c>
      <c r="BK709">
        <v>90.086590999999999</v>
      </c>
      <c r="BL709">
        <v>88.731350000000006</v>
      </c>
      <c r="BM709">
        <v>86.879965999999996</v>
      </c>
      <c r="BN709">
        <v>84.217561000000003</v>
      </c>
      <c r="BO709">
        <v>80.631393000000003</v>
      </c>
      <c r="BP709">
        <v>77.249313000000001</v>
      </c>
      <c r="BQ709">
        <v>74.857618000000002</v>
      </c>
      <c r="BR709">
        <v>72.162616</v>
      </c>
      <c r="BS709">
        <v>-583.39599999999996</v>
      </c>
      <c r="BT709">
        <v>-314.67950000000002</v>
      </c>
      <c r="BU709">
        <v>-83.743080000000006</v>
      </c>
      <c r="BV709">
        <v>-738.61789999999996</v>
      </c>
      <c r="BW709">
        <v>-397.14449999999999</v>
      </c>
      <c r="BX709">
        <v>261.72770000000003</v>
      </c>
      <c r="BY709">
        <v>268.3186</v>
      </c>
      <c r="BZ709">
        <v>-355.36860000000001</v>
      </c>
      <c r="CA709">
        <v>-148.9512</v>
      </c>
      <c r="CB709">
        <v>574.52650000000006</v>
      </c>
      <c r="CC709">
        <v>-869.18560000000002</v>
      </c>
      <c r="CD709">
        <v>-516.5607</v>
      </c>
      <c r="CE709">
        <v>464.88560000000001</v>
      </c>
      <c r="CF709">
        <v>872.05889999999999</v>
      </c>
      <c r="CG709">
        <v>856.4701</v>
      </c>
      <c r="CH709">
        <v>-250.22669999999999</v>
      </c>
      <c r="CI709">
        <v>-441.92630000000003</v>
      </c>
      <c r="CJ709">
        <v>289.9547</v>
      </c>
      <c r="CK709">
        <v>3769.6379999999999</v>
      </c>
      <c r="CL709">
        <v>8962.9699999999993</v>
      </c>
      <c r="CM709">
        <v>7305.9669999999996</v>
      </c>
      <c r="CN709">
        <v>2658.6529999999998</v>
      </c>
      <c r="CO709">
        <v>1047.422</v>
      </c>
      <c r="CP709">
        <v>1167.413</v>
      </c>
      <c r="CQ709">
        <v>49008.08</v>
      </c>
      <c r="CR709">
        <v>39335.67</v>
      </c>
      <c r="CS709">
        <v>38282.639999999999</v>
      </c>
      <c r="CT709">
        <v>48299.01</v>
      </c>
      <c r="CU709">
        <v>46123.05</v>
      </c>
      <c r="CV709">
        <v>24933.95</v>
      </c>
      <c r="CW709">
        <v>23852.639999999999</v>
      </c>
      <c r="CX709">
        <v>19186.900000000001</v>
      </c>
      <c r="CY709">
        <v>55437.7</v>
      </c>
      <c r="CZ709">
        <v>59564.160000000003</v>
      </c>
      <c r="DA709">
        <v>78171.59</v>
      </c>
      <c r="DB709">
        <v>82341.06</v>
      </c>
      <c r="DC709">
        <v>80748.53</v>
      </c>
      <c r="DD709">
        <v>100480.9</v>
      </c>
      <c r="DE709">
        <v>89480.59</v>
      </c>
      <c r="DF709">
        <v>100667.5</v>
      </c>
      <c r="DG709">
        <v>94207.58</v>
      </c>
      <c r="DH709">
        <v>89302.17</v>
      </c>
      <c r="DI709">
        <v>87007.88</v>
      </c>
      <c r="DJ709">
        <v>85448.55</v>
      </c>
      <c r="DK709">
        <v>94889.55</v>
      </c>
      <c r="DL709">
        <v>111850.6</v>
      </c>
      <c r="DM709">
        <v>85498.240000000005</v>
      </c>
      <c r="DN709">
        <v>94511.66</v>
      </c>
      <c r="DO709">
        <v>19</v>
      </c>
      <c r="DP709">
        <v>21</v>
      </c>
      <c r="DQ709">
        <v>2.8489010000000001</v>
      </c>
    </row>
    <row r="710" spans="1:121" x14ac:dyDescent="0.3">
      <c r="A710" t="str">
        <f t="shared" si="11"/>
        <v>OtherDR-No_Elect DA 1-4 (1PM-9PM) with Weekends_44764_Combined</v>
      </c>
      <c r="B710" t="s">
        <v>61</v>
      </c>
      <c r="C710" t="s">
        <v>299</v>
      </c>
      <c r="D710" t="s">
        <v>60</v>
      </c>
      <c r="E710" t="s">
        <v>60</v>
      </c>
      <c r="F710" t="s">
        <v>60</v>
      </c>
      <c r="G710" t="s">
        <v>60</v>
      </c>
      <c r="H710" t="s">
        <v>60</v>
      </c>
      <c r="I710" t="s">
        <v>96</v>
      </c>
      <c r="J710" t="s">
        <v>60</v>
      </c>
      <c r="K710" t="s">
        <v>249</v>
      </c>
      <c r="L710" s="10">
        <v>44764</v>
      </c>
      <c r="M710">
        <v>19</v>
      </c>
      <c r="N710">
        <v>21</v>
      </c>
      <c r="O710" t="s">
        <v>248</v>
      </c>
      <c r="P710">
        <v>118</v>
      </c>
      <c r="Q710">
        <v>114</v>
      </c>
      <c r="R710">
        <v>1</v>
      </c>
      <c r="S710">
        <v>0</v>
      </c>
      <c r="T710">
        <v>0</v>
      </c>
      <c r="U710">
        <v>0</v>
      </c>
      <c r="V710">
        <v>0</v>
      </c>
      <c r="W710">
        <v>28188.75</v>
      </c>
      <c r="X710">
        <v>27669.527999999998</v>
      </c>
      <c r="Y710">
        <v>27231.41</v>
      </c>
      <c r="Z710">
        <v>27685.112000000001</v>
      </c>
      <c r="AA710">
        <v>28046.838</v>
      </c>
      <c r="AB710">
        <v>28264.436000000002</v>
      </c>
      <c r="AC710">
        <v>29319.195</v>
      </c>
      <c r="AD710">
        <v>30407.195</v>
      </c>
      <c r="AE710">
        <v>30556.617999999999</v>
      </c>
      <c r="AF710">
        <v>30550.076000000001</v>
      </c>
      <c r="AG710">
        <v>32693.423999999999</v>
      </c>
      <c r="AH710">
        <v>33206.678</v>
      </c>
      <c r="AI710">
        <v>32908.175000000003</v>
      </c>
      <c r="AJ710">
        <v>33121.572</v>
      </c>
      <c r="AK710">
        <v>33035.216999999997</v>
      </c>
      <c r="AL710">
        <v>34037.81</v>
      </c>
      <c r="AM710">
        <v>33724.771000000001</v>
      </c>
      <c r="AN710">
        <v>32027.203000000001</v>
      </c>
      <c r="AO710">
        <v>27649.741000000002</v>
      </c>
      <c r="AP710">
        <v>21738.274000000001</v>
      </c>
      <c r="AQ710">
        <v>22884.505000000001</v>
      </c>
      <c r="AR710">
        <v>27031.853999999999</v>
      </c>
      <c r="AS710">
        <v>27327.736000000001</v>
      </c>
      <c r="AT710">
        <v>26055.468000000001</v>
      </c>
      <c r="AU710">
        <v>70.229506000000001</v>
      </c>
      <c r="AV710">
        <v>69.116118</v>
      </c>
      <c r="AW710">
        <v>67.997677999999993</v>
      </c>
      <c r="AX710">
        <v>66.507251999999994</v>
      </c>
      <c r="AY710">
        <v>65.402950000000004</v>
      </c>
      <c r="AZ710">
        <v>64.680492000000001</v>
      </c>
      <c r="BA710">
        <v>64.267274999999998</v>
      </c>
      <c r="BB710">
        <v>66.610455000000002</v>
      </c>
      <c r="BC710">
        <v>70.547466</v>
      </c>
      <c r="BD710">
        <v>74.158572000000007</v>
      </c>
      <c r="BE710">
        <v>77.432773999999995</v>
      </c>
      <c r="BF710">
        <v>80.843464999999995</v>
      </c>
      <c r="BG710">
        <v>83.524364000000006</v>
      </c>
      <c r="BH710">
        <v>85.784102000000004</v>
      </c>
      <c r="BI710">
        <v>87.458197999999996</v>
      </c>
      <c r="BJ710">
        <v>88.650993999999997</v>
      </c>
      <c r="BK710">
        <v>88.589389999999995</v>
      </c>
      <c r="BL710">
        <v>87.045305999999997</v>
      </c>
      <c r="BM710">
        <v>85.081485999999998</v>
      </c>
      <c r="BN710">
        <v>82.388445000000004</v>
      </c>
      <c r="BO710">
        <v>78.758149000000003</v>
      </c>
      <c r="BP710">
        <v>75.398304999999993</v>
      </c>
      <c r="BQ710">
        <v>73.115914000000004</v>
      </c>
      <c r="BR710">
        <v>70.606543000000002</v>
      </c>
      <c r="BS710">
        <v>-601.79909999999995</v>
      </c>
      <c r="BT710">
        <v>-328.51600000000002</v>
      </c>
      <c r="BU710">
        <v>-102.0963</v>
      </c>
      <c r="BV710">
        <v>-752.48540000000003</v>
      </c>
      <c r="BW710">
        <v>-405.33859999999999</v>
      </c>
      <c r="BX710">
        <v>264.86919999999998</v>
      </c>
      <c r="BY710">
        <v>281.7079</v>
      </c>
      <c r="BZ710">
        <v>-356.56779999999998</v>
      </c>
      <c r="CA710">
        <v>-146.5102</v>
      </c>
      <c r="CB710">
        <v>567.74260000000004</v>
      </c>
      <c r="CC710">
        <v>-892.74220000000003</v>
      </c>
      <c r="CD710">
        <v>-536.46379999999999</v>
      </c>
      <c r="CE710">
        <v>464.26400000000001</v>
      </c>
      <c r="CF710">
        <v>884.40539999999999</v>
      </c>
      <c r="CG710">
        <v>850.83439999999996</v>
      </c>
      <c r="CH710">
        <v>-370.40179999999998</v>
      </c>
      <c r="CI710">
        <v>-475.63</v>
      </c>
      <c r="CJ710">
        <v>276.2774</v>
      </c>
      <c r="CK710">
        <v>3750.8649999999998</v>
      </c>
      <c r="CL710">
        <v>9020.2849999999999</v>
      </c>
      <c r="CM710">
        <v>7374.7359999999999</v>
      </c>
      <c r="CN710">
        <v>2667.6219999999998</v>
      </c>
      <c r="CO710">
        <v>1057.587</v>
      </c>
      <c r="CP710">
        <v>1165.241</v>
      </c>
      <c r="CQ710">
        <v>49530.28</v>
      </c>
      <c r="CR710">
        <v>39756.53</v>
      </c>
      <c r="CS710">
        <v>38694.58</v>
      </c>
      <c r="CT710">
        <v>48823.28</v>
      </c>
      <c r="CU710">
        <v>46618.75</v>
      </c>
      <c r="CV710">
        <v>25204.53</v>
      </c>
      <c r="CW710">
        <v>24111.19</v>
      </c>
      <c r="CX710">
        <v>19393.5</v>
      </c>
      <c r="CY710">
        <v>56029.94</v>
      </c>
      <c r="CZ710">
        <v>60212.73</v>
      </c>
      <c r="DA710">
        <v>79024.210000000006</v>
      </c>
      <c r="DB710">
        <v>83239</v>
      </c>
      <c r="DC710">
        <v>81635.09</v>
      </c>
      <c r="DD710">
        <v>101582.39999999999</v>
      </c>
      <c r="DE710">
        <v>90468.47</v>
      </c>
      <c r="DF710">
        <v>101791.8</v>
      </c>
      <c r="DG710">
        <v>95249.3</v>
      </c>
      <c r="DH710">
        <v>90290.7</v>
      </c>
      <c r="DI710">
        <v>87962.86</v>
      </c>
      <c r="DJ710">
        <v>86380.97</v>
      </c>
      <c r="DK710">
        <v>95921.45</v>
      </c>
      <c r="DL710">
        <v>113057.1</v>
      </c>
      <c r="DM710">
        <v>86410.2</v>
      </c>
      <c r="DN710">
        <v>95517.27</v>
      </c>
      <c r="DO710">
        <v>19</v>
      </c>
      <c r="DP710">
        <v>21</v>
      </c>
      <c r="DQ710">
        <v>2.5832419999999998</v>
      </c>
    </row>
    <row r="711" spans="1:121" x14ac:dyDescent="0.3">
      <c r="A711" t="str">
        <f t="shared" si="11"/>
        <v>Size_Grp-200 kW and above_Elect DA 1-4 (1PM-9PM) with Weekends_44764_Combined</v>
      </c>
      <c r="B711" t="s">
        <v>61</v>
      </c>
      <c r="C711" t="s">
        <v>199</v>
      </c>
      <c r="D711" t="s">
        <v>60</v>
      </c>
      <c r="E711" t="s">
        <v>60</v>
      </c>
      <c r="F711" t="s">
        <v>60</v>
      </c>
      <c r="G711" t="s">
        <v>60</v>
      </c>
      <c r="H711" t="s">
        <v>60</v>
      </c>
      <c r="I711" t="s">
        <v>60</v>
      </c>
      <c r="J711" t="s">
        <v>101</v>
      </c>
      <c r="K711" t="s">
        <v>249</v>
      </c>
      <c r="L711" s="10">
        <v>44764</v>
      </c>
      <c r="M711">
        <v>19</v>
      </c>
      <c r="N711">
        <v>21</v>
      </c>
      <c r="O711" t="s">
        <v>248</v>
      </c>
      <c r="P711">
        <v>40</v>
      </c>
      <c r="Q711">
        <v>39</v>
      </c>
      <c r="R711">
        <v>1</v>
      </c>
      <c r="S711">
        <v>0</v>
      </c>
      <c r="T711">
        <v>0</v>
      </c>
      <c r="U711">
        <v>0</v>
      </c>
      <c r="V711">
        <v>0</v>
      </c>
      <c r="W711">
        <v>24423.227999999999</v>
      </c>
      <c r="X711">
        <v>23915.655999999999</v>
      </c>
      <c r="Y711">
        <v>23313.775000000001</v>
      </c>
      <c r="Z711">
        <v>23721.624</v>
      </c>
      <c r="AA711">
        <v>23829.644</v>
      </c>
      <c r="AB711">
        <v>23878.705000000002</v>
      </c>
      <c r="AC711">
        <v>24806.312999999998</v>
      </c>
      <c r="AD711">
        <v>25828.705999999998</v>
      </c>
      <c r="AE711">
        <v>25949.811000000002</v>
      </c>
      <c r="AF711">
        <v>25754.031999999999</v>
      </c>
      <c r="AG711">
        <v>27711.763999999999</v>
      </c>
      <c r="AH711">
        <v>28329.322</v>
      </c>
      <c r="AI711">
        <v>28258.444</v>
      </c>
      <c r="AJ711">
        <v>28438.208999999999</v>
      </c>
      <c r="AK711">
        <v>28435.41</v>
      </c>
      <c r="AL711">
        <v>29520.005000000001</v>
      </c>
      <c r="AM711">
        <v>29784.981</v>
      </c>
      <c r="AN711">
        <v>28220.665000000001</v>
      </c>
      <c r="AO711">
        <v>24238.767</v>
      </c>
      <c r="AP711">
        <v>19044.238000000001</v>
      </c>
      <c r="AQ711">
        <v>20191.164000000001</v>
      </c>
      <c r="AR711">
        <v>24276.577000000001</v>
      </c>
      <c r="AS711">
        <v>24529.453000000001</v>
      </c>
      <c r="AT711">
        <v>23345.256000000001</v>
      </c>
      <c r="AU711">
        <v>65.843181999999999</v>
      </c>
      <c r="AV711">
        <v>64.965530000000001</v>
      </c>
      <c r="AW711">
        <v>63.924999999999997</v>
      </c>
      <c r="AX711">
        <v>62.806061</v>
      </c>
      <c r="AY711">
        <v>61.882576</v>
      </c>
      <c r="AZ711">
        <v>61.175758000000002</v>
      </c>
      <c r="BA711">
        <v>60.818182</v>
      </c>
      <c r="BB711">
        <v>62.797348</v>
      </c>
      <c r="BC711">
        <v>66.365909000000002</v>
      </c>
      <c r="BD711">
        <v>70.256439</v>
      </c>
      <c r="BE711">
        <v>73.608711999999997</v>
      </c>
      <c r="BF711">
        <v>77.279544999999999</v>
      </c>
      <c r="BG711">
        <v>79.588257999999996</v>
      </c>
      <c r="BH711">
        <v>81.856438999999995</v>
      </c>
      <c r="BI711">
        <v>83.522347999999994</v>
      </c>
      <c r="BJ711">
        <v>84.217423999999994</v>
      </c>
      <c r="BK711">
        <v>83.807575999999997</v>
      </c>
      <c r="BL711">
        <v>82.102652000000006</v>
      </c>
      <c r="BM711">
        <v>80.153408999999996</v>
      </c>
      <c r="BN711">
        <v>77.241667000000007</v>
      </c>
      <c r="BO711">
        <v>73.496970000000005</v>
      </c>
      <c r="BP711">
        <v>70.582576000000003</v>
      </c>
      <c r="BQ711">
        <v>68.540908999999999</v>
      </c>
      <c r="BR711">
        <v>66.342803000000004</v>
      </c>
      <c r="BS711">
        <v>-577.20410000000004</v>
      </c>
      <c r="BT711">
        <v>-421.35039999999998</v>
      </c>
      <c r="BU711">
        <v>-176.41970000000001</v>
      </c>
      <c r="BV711">
        <v>-819.23130000000003</v>
      </c>
      <c r="BW711">
        <v>-391.38380000000001</v>
      </c>
      <c r="BX711">
        <v>243.8939</v>
      </c>
      <c r="BY711">
        <v>256.11720000000003</v>
      </c>
      <c r="BZ711">
        <v>-433.5034</v>
      </c>
      <c r="CA711">
        <v>-168.79730000000001</v>
      </c>
      <c r="CB711">
        <v>700.31859999999995</v>
      </c>
      <c r="CC711">
        <v>-690.16369999999995</v>
      </c>
      <c r="CD711">
        <v>-562.97730000000001</v>
      </c>
      <c r="CE711">
        <v>259.15839999999997</v>
      </c>
      <c r="CF711">
        <v>722.73320000000001</v>
      </c>
      <c r="CG711">
        <v>642.02020000000005</v>
      </c>
      <c r="CH711">
        <v>-549.51130000000001</v>
      </c>
      <c r="CI711">
        <v>-1085.751</v>
      </c>
      <c r="CJ711">
        <v>-399.17360000000002</v>
      </c>
      <c r="CK711">
        <v>2736.2570000000001</v>
      </c>
      <c r="CL711">
        <v>7329.5959999999995</v>
      </c>
      <c r="CM711">
        <v>5715.2939999999999</v>
      </c>
      <c r="CN711">
        <v>1368.202</v>
      </c>
      <c r="CO711">
        <v>14.634919999999999</v>
      </c>
      <c r="CP711">
        <v>208.45249999999999</v>
      </c>
      <c r="CQ711">
        <v>47650.75</v>
      </c>
      <c r="CR711">
        <v>37753.26</v>
      </c>
      <c r="CS711">
        <v>37013.89</v>
      </c>
      <c r="CT711">
        <v>47197.96</v>
      </c>
      <c r="CU711">
        <v>45187.27</v>
      </c>
      <c r="CV711">
        <v>24228.79</v>
      </c>
      <c r="CW711">
        <v>23393.26</v>
      </c>
      <c r="CX711">
        <v>18721.41</v>
      </c>
      <c r="CY711">
        <v>54391</v>
      </c>
      <c r="CZ711">
        <v>58311.64</v>
      </c>
      <c r="DA711">
        <v>76697.539999999994</v>
      </c>
      <c r="DB711">
        <v>80537.06</v>
      </c>
      <c r="DC711">
        <v>77543.97</v>
      </c>
      <c r="DD711">
        <v>96704.55</v>
      </c>
      <c r="DE711">
        <v>85617.31</v>
      </c>
      <c r="DF711">
        <v>96598.29</v>
      </c>
      <c r="DG711">
        <v>90382.43</v>
      </c>
      <c r="DH711">
        <v>85999.05</v>
      </c>
      <c r="DI711">
        <v>83739.06</v>
      </c>
      <c r="DJ711">
        <v>82269.72</v>
      </c>
      <c r="DK711">
        <v>91530.58</v>
      </c>
      <c r="DL711">
        <v>108489.2</v>
      </c>
      <c r="DM711">
        <v>82225.33</v>
      </c>
      <c r="DN711">
        <v>91116.96</v>
      </c>
      <c r="DO711">
        <v>19</v>
      </c>
      <c r="DP711">
        <v>21</v>
      </c>
      <c r="DQ711">
        <v>2.2393939999999999</v>
      </c>
    </row>
    <row r="712" spans="1:121" x14ac:dyDescent="0.3">
      <c r="A712" t="str">
        <f t="shared" si="11"/>
        <v>Size_Grp-Below 20 kW_All CBP_44774</v>
      </c>
      <c r="B712" t="s">
        <v>61</v>
      </c>
      <c r="C712" t="s">
        <v>246</v>
      </c>
      <c r="D712" t="s">
        <v>60</v>
      </c>
      <c r="E712" t="s">
        <v>60</v>
      </c>
      <c r="F712" t="s">
        <v>60</v>
      </c>
      <c r="G712" t="s">
        <v>60</v>
      </c>
      <c r="H712" t="s">
        <v>60</v>
      </c>
      <c r="I712" t="s">
        <v>60</v>
      </c>
      <c r="J712" t="s">
        <v>247</v>
      </c>
      <c r="K712" t="s">
        <v>190</v>
      </c>
      <c r="L712" s="10">
        <v>44774</v>
      </c>
      <c r="M712">
        <v>20</v>
      </c>
      <c r="N712">
        <v>20</v>
      </c>
      <c r="O712" t="s">
        <v>245</v>
      </c>
      <c r="P712">
        <v>1</v>
      </c>
      <c r="Q712">
        <v>1</v>
      </c>
      <c r="R712">
        <v>0</v>
      </c>
      <c r="S712">
        <v>0</v>
      </c>
      <c r="T712">
        <v>1</v>
      </c>
      <c r="U712">
        <v>0</v>
      </c>
      <c r="V712">
        <v>1</v>
      </c>
      <c r="AU712">
        <v>73.5</v>
      </c>
      <c r="AV712">
        <v>72.5</v>
      </c>
      <c r="AW712">
        <v>71.5</v>
      </c>
      <c r="AX712">
        <v>71</v>
      </c>
      <c r="AY712">
        <v>70</v>
      </c>
      <c r="AZ712">
        <v>68.5</v>
      </c>
      <c r="BA712">
        <v>67.5</v>
      </c>
      <c r="BB712">
        <v>68.5</v>
      </c>
      <c r="BC712">
        <v>70.5</v>
      </c>
      <c r="BD712">
        <v>72.5</v>
      </c>
      <c r="BE712">
        <v>74.5</v>
      </c>
      <c r="BF712">
        <v>74</v>
      </c>
      <c r="BG712">
        <v>73.5</v>
      </c>
      <c r="BH712">
        <v>75</v>
      </c>
      <c r="BI712">
        <v>74.5</v>
      </c>
      <c r="BJ712">
        <v>76</v>
      </c>
      <c r="BK712">
        <v>75.5</v>
      </c>
      <c r="BL712">
        <v>76</v>
      </c>
      <c r="BM712">
        <v>76</v>
      </c>
      <c r="BN712">
        <v>76</v>
      </c>
      <c r="BO712">
        <v>72</v>
      </c>
      <c r="BP712">
        <v>70</v>
      </c>
      <c r="BQ712">
        <v>68</v>
      </c>
      <c r="BR712">
        <v>67.5</v>
      </c>
      <c r="DO712">
        <v>20</v>
      </c>
      <c r="DP712">
        <v>20</v>
      </c>
    </row>
    <row r="713" spans="1:121" x14ac:dyDescent="0.3">
      <c r="A713" t="str">
        <f t="shared" si="11"/>
        <v>LCA-Sierra_All CBP_44774</v>
      </c>
      <c r="B713" t="s">
        <v>61</v>
      </c>
      <c r="C713" t="s">
        <v>198</v>
      </c>
      <c r="D713" t="s">
        <v>34</v>
      </c>
      <c r="E713" t="s">
        <v>60</v>
      </c>
      <c r="F713" t="s">
        <v>60</v>
      </c>
      <c r="G713" t="s">
        <v>60</v>
      </c>
      <c r="H713" t="s">
        <v>60</v>
      </c>
      <c r="I713" t="s">
        <v>60</v>
      </c>
      <c r="J713" t="s">
        <v>60</v>
      </c>
      <c r="K713" t="s">
        <v>190</v>
      </c>
      <c r="L713" s="10">
        <v>44774</v>
      </c>
      <c r="M713">
        <v>20</v>
      </c>
      <c r="N713">
        <v>20</v>
      </c>
      <c r="O713" t="s">
        <v>245</v>
      </c>
      <c r="P713">
        <v>19</v>
      </c>
      <c r="Q713">
        <v>19</v>
      </c>
      <c r="R713">
        <v>0</v>
      </c>
      <c r="S713">
        <v>0</v>
      </c>
      <c r="T713">
        <v>0</v>
      </c>
      <c r="U713">
        <v>0</v>
      </c>
      <c r="V713">
        <v>0</v>
      </c>
      <c r="W713">
        <v>331.45600000000002</v>
      </c>
      <c r="X713">
        <v>322.19200000000001</v>
      </c>
      <c r="Y713">
        <v>307.73599999999999</v>
      </c>
      <c r="Z713">
        <v>336.70800000000003</v>
      </c>
      <c r="AA713">
        <v>314.904</v>
      </c>
      <c r="AB713">
        <v>332.39600000000002</v>
      </c>
      <c r="AC713">
        <v>371.21600000000001</v>
      </c>
      <c r="AD713">
        <v>421.22800000000001</v>
      </c>
      <c r="AE713">
        <v>576.61199999999997</v>
      </c>
      <c r="AF713">
        <v>719.572</v>
      </c>
      <c r="AG713">
        <v>874.88</v>
      </c>
      <c r="AH713">
        <v>921.32</v>
      </c>
      <c r="AI713">
        <v>941.06399999999996</v>
      </c>
      <c r="AJ713">
        <v>958.61199999999997</v>
      </c>
      <c r="AK713">
        <v>966.81600000000003</v>
      </c>
      <c r="AL713">
        <v>976.16399999999999</v>
      </c>
      <c r="AM713">
        <v>990.04</v>
      </c>
      <c r="AN713">
        <v>975.34400000000005</v>
      </c>
      <c r="AO713">
        <v>947.78</v>
      </c>
      <c r="AP713">
        <v>789.17600000000004</v>
      </c>
      <c r="AQ713">
        <v>799.52800000000002</v>
      </c>
      <c r="AR713">
        <v>583.05600000000004</v>
      </c>
      <c r="AS713">
        <v>370.22399999999999</v>
      </c>
      <c r="AT713">
        <v>308.37200000000001</v>
      </c>
      <c r="AU713">
        <v>71.815788999999995</v>
      </c>
      <c r="AV713">
        <v>70.131579000000002</v>
      </c>
      <c r="AW713">
        <v>69.289473999999998</v>
      </c>
      <c r="AX713">
        <v>68.631579000000002</v>
      </c>
      <c r="AY713">
        <v>68</v>
      </c>
      <c r="AZ713">
        <v>66.394737000000006</v>
      </c>
      <c r="BA713">
        <v>65.552632000000003</v>
      </c>
      <c r="BB713">
        <v>67.078946999999999</v>
      </c>
      <c r="BC713">
        <v>70.078946999999999</v>
      </c>
      <c r="BD713">
        <v>72.342105000000004</v>
      </c>
      <c r="BE713">
        <v>74.394737000000006</v>
      </c>
      <c r="BF713">
        <v>75.842105000000004</v>
      </c>
      <c r="BG713">
        <v>76.868420999999998</v>
      </c>
      <c r="BH713">
        <v>78.421053000000001</v>
      </c>
      <c r="BI713">
        <v>79.447367999999997</v>
      </c>
      <c r="BJ713">
        <v>81.473684000000006</v>
      </c>
      <c r="BK713">
        <v>82.289473999999998</v>
      </c>
      <c r="BL713">
        <v>82.421053000000001</v>
      </c>
      <c r="BM713">
        <v>80.052632000000003</v>
      </c>
      <c r="BN713">
        <v>78.315788999999995</v>
      </c>
      <c r="BO713">
        <v>75.315788999999995</v>
      </c>
      <c r="BP713">
        <v>72.210526000000002</v>
      </c>
      <c r="BQ713">
        <v>70.315788999999995</v>
      </c>
      <c r="BR713">
        <v>69.447367999999997</v>
      </c>
      <c r="BS713">
        <v>-4.5405040000000003</v>
      </c>
      <c r="BT713">
        <v>-7.6561349999999999</v>
      </c>
      <c r="BU713">
        <v>3.2145779999999999</v>
      </c>
      <c r="BV713">
        <v>-10.05161</v>
      </c>
      <c r="BW713">
        <v>-6.6582299999999996</v>
      </c>
      <c r="BX713">
        <v>-0.87014559999999996</v>
      </c>
      <c r="BY713">
        <v>-4.8728350000000002</v>
      </c>
      <c r="BZ713">
        <v>9.3522909999999992</v>
      </c>
      <c r="CA713">
        <v>-7.359159</v>
      </c>
      <c r="CB713">
        <v>6.3969649999999998</v>
      </c>
      <c r="CC713">
        <v>16.158329999999999</v>
      </c>
      <c r="CD713">
        <v>29.639589999999998</v>
      </c>
      <c r="CE713">
        <v>17.047000000000001</v>
      </c>
      <c r="CF713">
        <v>28.624980000000001</v>
      </c>
      <c r="CG713">
        <v>33.567489999999999</v>
      </c>
      <c r="CH713">
        <v>48.89405</v>
      </c>
      <c r="CI713">
        <v>37.950539999999997</v>
      </c>
      <c r="CJ713">
        <v>34.341889999999999</v>
      </c>
      <c r="CK713">
        <v>51.915179999999999</v>
      </c>
      <c r="CL713">
        <v>161.6266</v>
      </c>
      <c r="CM713">
        <v>-20.70842</v>
      </c>
      <c r="CN713">
        <v>18.23359</v>
      </c>
      <c r="CO713">
        <v>-5.2047650000000001</v>
      </c>
      <c r="CP713">
        <v>-5.7261889999999998</v>
      </c>
      <c r="CQ713">
        <v>23.058969999999999</v>
      </c>
      <c r="CR713">
        <v>28.245460000000001</v>
      </c>
      <c r="CS713">
        <v>16.622620000000001</v>
      </c>
      <c r="CT713">
        <v>25.095829999999999</v>
      </c>
      <c r="CU713">
        <v>13.20833</v>
      </c>
      <c r="CV713">
        <v>16.464259999999999</v>
      </c>
      <c r="CW713">
        <v>21.73659</v>
      </c>
      <c r="CX713">
        <v>28.599039999999999</v>
      </c>
      <c r="CY713">
        <v>49.89058</v>
      </c>
      <c r="CZ713">
        <v>101.5753</v>
      </c>
      <c r="DA713">
        <v>195.01609999999999</v>
      </c>
      <c r="DB713">
        <v>176.35310000000001</v>
      </c>
      <c r="DC713">
        <v>126.44840000000001</v>
      </c>
      <c r="DD713">
        <v>156.7893</v>
      </c>
      <c r="DE713">
        <v>201.08770000000001</v>
      </c>
      <c r="DF713">
        <v>155.73759999999999</v>
      </c>
      <c r="DG713">
        <v>173.32640000000001</v>
      </c>
      <c r="DH713">
        <v>226.124</v>
      </c>
      <c r="DI713">
        <v>197.53049999999999</v>
      </c>
      <c r="DJ713">
        <v>364.02269999999999</v>
      </c>
      <c r="DK713">
        <v>368.14269999999999</v>
      </c>
      <c r="DL713">
        <v>214.685</v>
      </c>
      <c r="DM713">
        <v>206.23150000000001</v>
      </c>
      <c r="DN713">
        <v>218.5385</v>
      </c>
      <c r="DO713">
        <v>20</v>
      </c>
      <c r="DP713">
        <v>20</v>
      </c>
      <c r="DQ713">
        <v>0.11</v>
      </c>
    </row>
    <row r="714" spans="1:121" x14ac:dyDescent="0.3">
      <c r="A714" t="str">
        <f t="shared" si="11"/>
        <v>Size_Grp-20 to 199.99 kW_All CBP_44774</v>
      </c>
      <c r="B714" t="s">
        <v>61</v>
      </c>
      <c r="C714" t="s">
        <v>193</v>
      </c>
      <c r="D714" t="s">
        <v>60</v>
      </c>
      <c r="E714" t="s">
        <v>60</v>
      </c>
      <c r="F714" t="s">
        <v>60</v>
      </c>
      <c r="G714" t="s">
        <v>60</v>
      </c>
      <c r="H714" t="s">
        <v>60</v>
      </c>
      <c r="I714" t="s">
        <v>60</v>
      </c>
      <c r="J714" t="s">
        <v>100</v>
      </c>
      <c r="K714" t="s">
        <v>190</v>
      </c>
      <c r="L714" s="10">
        <v>44774</v>
      </c>
      <c r="M714">
        <v>20</v>
      </c>
      <c r="N714">
        <v>20</v>
      </c>
      <c r="O714" t="s">
        <v>245</v>
      </c>
      <c r="P714">
        <v>18</v>
      </c>
      <c r="Q714">
        <v>18</v>
      </c>
      <c r="R714">
        <v>0</v>
      </c>
      <c r="S714">
        <v>0</v>
      </c>
      <c r="T714">
        <v>0</v>
      </c>
      <c r="U714">
        <v>0</v>
      </c>
      <c r="V714">
        <v>0</v>
      </c>
      <c r="W714">
        <v>328.81599999999997</v>
      </c>
      <c r="X714">
        <v>319.23200000000003</v>
      </c>
      <c r="Y714">
        <v>305.01600000000002</v>
      </c>
      <c r="Z714">
        <v>334.06799999999998</v>
      </c>
      <c r="AA714">
        <v>311.78399999999999</v>
      </c>
      <c r="AB714">
        <v>322.15600000000001</v>
      </c>
      <c r="AC714">
        <v>365.21600000000001</v>
      </c>
      <c r="AD714">
        <v>414.58800000000002</v>
      </c>
      <c r="AE714">
        <v>569.01199999999994</v>
      </c>
      <c r="AF714">
        <v>688.77200000000005</v>
      </c>
      <c r="AG714">
        <v>845.6</v>
      </c>
      <c r="AH714">
        <v>890.92</v>
      </c>
      <c r="AI714">
        <v>910.42399999999998</v>
      </c>
      <c r="AJ714">
        <v>930.452</v>
      </c>
      <c r="AK714">
        <v>937.85599999999999</v>
      </c>
      <c r="AL714">
        <v>947.524</v>
      </c>
      <c r="AM714">
        <v>961.24</v>
      </c>
      <c r="AN714">
        <v>946.94399999999996</v>
      </c>
      <c r="AO714">
        <v>919.06</v>
      </c>
      <c r="AP714">
        <v>760.13599999999997</v>
      </c>
      <c r="AQ714">
        <v>771.52800000000002</v>
      </c>
      <c r="AR714">
        <v>572.81600000000003</v>
      </c>
      <c r="AS714">
        <v>367.34399999999999</v>
      </c>
      <c r="AT714">
        <v>305.65199999999999</v>
      </c>
      <c r="AU714">
        <v>71.722222000000002</v>
      </c>
      <c r="AV714">
        <v>70</v>
      </c>
      <c r="AW714">
        <v>69.166667000000004</v>
      </c>
      <c r="AX714">
        <v>68.5</v>
      </c>
      <c r="AY714">
        <v>67.888889000000006</v>
      </c>
      <c r="AZ714">
        <v>66.277777999999998</v>
      </c>
      <c r="BA714">
        <v>65.444444000000004</v>
      </c>
      <c r="BB714">
        <v>67</v>
      </c>
      <c r="BC714">
        <v>70.055555999999996</v>
      </c>
      <c r="BD714">
        <v>72.333332999999996</v>
      </c>
      <c r="BE714">
        <v>74.388889000000006</v>
      </c>
      <c r="BF714">
        <v>75.944444000000004</v>
      </c>
      <c r="BG714">
        <v>77.055555999999996</v>
      </c>
      <c r="BH714">
        <v>78.611110999999994</v>
      </c>
      <c r="BI714">
        <v>79.722222000000002</v>
      </c>
      <c r="BJ714">
        <v>81.777777999999998</v>
      </c>
      <c r="BK714">
        <v>82.666667000000004</v>
      </c>
      <c r="BL714">
        <v>82.777777999999998</v>
      </c>
      <c r="BM714">
        <v>80.277777999999998</v>
      </c>
      <c r="BN714">
        <v>78.444444000000004</v>
      </c>
      <c r="BO714">
        <v>75.5</v>
      </c>
      <c r="BP714">
        <v>72.333332999999996</v>
      </c>
      <c r="BQ714">
        <v>70.444444000000004</v>
      </c>
      <c r="BR714">
        <v>69.555555999999996</v>
      </c>
      <c r="BS714">
        <v>-4.6603899999999996</v>
      </c>
      <c r="BT714">
        <v>-7.5322699999999996</v>
      </c>
      <c r="BU714">
        <v>3.3408380000000002</v>
      </c>
      <c r="BV714">
        <v>-10.321669999999999</v>
      </c>
      <c r="BW714">
        <v>-6.0073309999999998</v>
      </c>
      <c r="BX714">
        <v>-0.60800339999999997</v>
      </c>
      <c r="BY714">
        <v>-5.4797000000000002</v>
      </c>
      <c r="BZ714">
        <v>9.5777420000000006</v>
      </c>
      <c r="CA714">
        <v>-7.5603889999999998</v>
      </c>
      <c r="CB714">
        <v>6.8508519999999997</v>
      </c>
      <c r="CC714">
        <v>15.159420000000001</v>
      </c>
      <c r="CD714">
        <v>29.825410000000002</v>
      </c>
      <c r="CE714">
        <v>17.592479999999998</v>
      </c>
      <c r="CF714">
        <v>25.800550000000001</v>
      </c>
      <c r="CG714">
        <v>31.730599999999999</v>
      </c>
      <c r="CH714">
        <v>47.593719999999998</v>
      </c>
      <c r="CI714">
        <v>38.275449999999999</v>
      </c>
      <c r="CJ714">
        <v>35.268590000000003</v>
      </c>
      <c r="CK714">
        <v>51.148620000000001</v>
      </c>
      <c r="CL714">
        <v>157.47069999999999</v>
      </c>
      <c r="CM714">
        <v>-19.032599999999999</v>
      </c>
      <c r="CN714">
        <v>16.81597</v>
      </c>
      <c r="CO714">
        <v>-5.323607</v>
      </c>
      <c r="CP714">
        <v>-5.9069409999999998</v>
      </c>
      <c r="CQ714">
        <v>23.055540000000001</v>
      </c>
      <c r="CR714">
        <v>28.237130000000001</v>
      </c>
      <c r="CS714">
        <v>16.601230000000001</v>
      </c>
      <c r="CT714">
        <v>25.062329999999999</v>
      </c>
      <c r="CU714">
        <v>12.16971</v>
      </c>
      <c r="CV714">
        <v>13.97359</v>
      </c>
      <c r="CW714">
        <v>21.508949999999999</v>
      </c>
      <c r="CX714">
        <v>28.440239999999999</v>
      </c>
      <c r="CY714">
        <v>49.81203</v>
      </c>
      <c r="CZ714">
        <v>98.195589999999996</v>
      </c>
      <c r="DA714">
        <v>193.35169999999999</v>
      </c>
      <c r="DB714">
        <v>175.36170000000001</v>
      </c>
      <c r="DC714">
        <v>124.93470000000001</v>
      </c>
      <c r="DD714">
        <v>153.3578</v>
      </c>
      <c r="DE714">
        <v>199.95519999999999</v>
      </c>
      <c r="DF714">
        <v>151.8974</v>
      </c>
      <c r="DG714">
        <v>169.41589999999999</v>
      </c>
      <c r="DH714">
        <v>224.10599999999999</v>
      </c>
      <c r="DI714">
        <v>186.74119999999999</v>
      </c>
      <c r="DJ714">
        <v>356.1379</v>
      </c>
      <c r="DK714">
        <v>336.84530000000001</v>
      </c>
      <c r="DL714">
        <v>213.3211</v>
      </c>
      <c r="DM714">
        <v>206.2158</v>
      </c>
      <c r="DN714">
        <v>218.5309</v>
      </c>
      <c r="DO714">
        <v>20</v>
      </c>
      <c r="DP714">
        <v>20</v>
      </c>
      <c r="DQ714">
        <v>0.11</v>
      </c>
    </row>
    <row r="715" spans="1:121" x14ac:dyDescent="0.3">
      <c r="A715" t="str">
        <f t="shared" si="11"/>
        <v>AutoDR-No_All CBP_44774</v>
      </c>
      <c r="B715" t="s">
        <v>61</v>
      </c>
      <c r="C715" t="s">
        <v>297</v>
      </c>
      <c r="D715" t="s">
        <v>60</v>
      </c>
      <c r="E715" t="s">
        <v>60</v>
      </c>
      <c r="F715" t="s">
        <v>60</v>
      </c>
      <c r="G715" t="s">
        <v>60</v>
      </c>
      <c r="H715" t="s">
        <v>96</v>
      </c>
      <c r="I715" t="s">
        <v>60</v>
      </c>
      <c r="J715" t="s">
        <v>60</v>
      </c>
      <c r="K715" t="s">
        <v>190</v>
      </c>
      <c r="L715" s="10">
        <v>44774</v>
      </c>
      <c r="M715">
        <v>20</v>
      </c>
      <c r="N715">
        <v>20</v>
      </c>
      <c r="O715" t="s">
        <v>245</v>
      </c>
      <c r="P715">
        <v>17</v>
      </c>
      <c r="Q715">
        <v>17</v>
      </c>
      <c r="R715">
        <v>0</v>
      </c>
      <c r="S715">
        <v>0</v>
      </c>
      <c r="T715">
        <v>0</v>
      </c>
      <c r="U715">
        <v>0</v>
      </c>
      <c r="V715">
        <v>0</v>
      </c>
      <c r="W715">
        <v>269.096</v>
      </c>
      <c r="X715">
        <v>258.392</v>
      </c>
      <c r="Y715">
        <v>254.73599999999999</v>
      </c>
      <c r="Z715">
        <v>275.94799999999998</v>
      </c>
      <c r="AA715">
        <v>258.54399999999998</v>
      </c>
      <c r="AB715">
        <v>273.036</v>
      </c>
      <c r="AC715">
        <v>311.536</v>
      </c>
      <c r="AD715">
        <v>359.06799999999998</v>
      </c>
      <c r="AE715">
        <v>502.17200000000003</v>
      </c>
      <c r="AF715">
        <v>632.61199999999997</v>
      </c>
      <c r="AG715">
        <v>778.88</v>
      </c>
      <c r="AH715">
        <v>826.12</v>
      </c>
      <c r="AI715">
        <v>837.50400000000002</v>
      </c>
      <c r="AJ715">
        <v>859.33199999999999</v>
      </c>
      <c r="AK715">
        <v>864.01599999999996</v>
      </c>
      <c r="AL715">
        <v>876.00400000000002</v>
      </c>
      <c r="AM715">
        <v>884.96</v>
      </c>
      <c r="AN715">
        <v>877.904</v>
      </c>
      <c r="AO715">
        <v>852.3</v>
      </c>
      <c r="AP715">
        <v>714.25599999999997</v>
      </c>
      <c r="AQ715">
        <v>705.84799999999996</v>
      </c>
      <c r="AR715">
        <v>518.096</v>
      </c>
      <c r="AS715">
        <v>313.66399999999999</v>
      </c>
      <c r="AT715">
        <v>254.892</v>
      </c>
      <c r="AU715">
        <v>71.676471000000006</v>
      </c>
      <c r="AV715">
        <v>70.029411999999994</v>
      </c>
      <c r="AW715">
        <v>69.205882000000003</v>
      </c>
      <c r="AX715">
        <v>68.529411999999994</v>
      </c>
      <c r="AY715">
        <v>67.911765000000003</v>
      </c>
      <c r="AZ715">
        <v>66.352941000000001</v>
      </c>
      <c r="BA715">
        <v>65.529411999999994</v>
      </c>
      <c r="BB715">
        <v>67</v>
      </c>
      <c r="BC715">
        <v>70</v>
      </c>
      <c r="BD715">
        <v>72.235293999999996</v>
      </c>
      <c r="BE715">
        <v>74.264706000000004</v>
      </c>
      <c r="BF715">
        <v>75.823528999999994</v>
      </c>
      <c r="BG715">
        <v>76.882352999999995</v>
      </c>
      <c r="BH715">
        <v>78.411765000000003</v>
      </c>
      <c r="BI715">
        <v>79.558824000000001</v>
      </c>
      <c r="BJ715">
        <v>81.617647000000005</v>
      </c>
      <c r="BK715">
        <v>82.470588000000006</v>
      </c>
      <c r="BL715">
        <v>82.588234999999997</v>
      </c>
      <c r="BM715">
        <v>80.205882000000003</v>
      </c>
      <c r="BN715">
        <v>78.441175999999999</v>
      </c>
      <c r="BO715">
        <v>75.529411999999994</v>
      </c>
      <c r="BP715">
        <v>72.470588000000006</v>
      </c>
      <c r="BQ715">
        <v>70.617647000000005</v>
      </c>
      <c r="BR715">
        <v>69.735293999999996</v>
      </c>
      <c r="BS715">
        <v>-4.2018589999999998</v>
      </c>
      <c r="BT715">
        <v>-5.7115099999999996</v>
      </c>
      <c r="BU715">
        <v>2.232294</v>
      </c>
      <c r="BV715">
        <v>-5.8423340000000001</v>
      </c>
      <c r="BW715">
        <v>-3.8383020000000001</v>
      </c>
      <c r="BX715">
        <v>0.2286398</v>
      </c>
      <c r="BY715">
        <v>-2.6552410000000002</v>
      </c>
      <c r="BZ715">
        <v>9.3306539999999991</v>
      </c>
      <c r="CA715">
        <v>-10.24442</v>
      </c>
      <c r="CB715">
        <v>4.2488250000000001</v>
      </c>
      <c r="CC715">
        <v>13.12763</v>
      </c>
      <c r="CD715">
        <v>23.144970000000001</v>
      </c>
      <c r="CE715">
        <v>18.631039999999999</v>
      </c>
      <c r="CF715">
        <v>28.472750000000001</v>
      </c>
      <c r="CG715">
        <v>37.726590000000002</v>
      </c>
      <c r="CH715">
        <v>40.756799999999998</v>
      </c>
      <c r="CI715">
        <v>36.257350000000002</v>
      </c>
      <c r="CJ715">
        <v>32.363349999999997</v>
      </c>
      <c r="CK715">
        <v>43.657069999999997</v>
      </c>
      <c r="CL715">
        <v>145.53100000000001</v>
      </c>
      <c r="CM715">
        <v>-12.8894</v>
      </c>
      <c r="CN715">
        <v>15.508850000000001</v>
      </c>
      <c r="CO715">
        <v>-2.965652</v>
      </c>
      <c r="CP715">
        <v>-3.7469730000000001</v>
      </c>
      <c r="CQ715">
        <v>20.264279999999999</v>
      </c>
      <c r="CR715">
        <v>22.484839999999998</v>
      </c>
      <c r="CS715">
        <v>14.51103</v>
      </c>
      <c r="CT715">
        <v>20.441780000000001</v>
      </c>
      <c r="CU715">
        <v>12.0726</v>
      </c>
      <c r="CV715">
        <v>11.500500000000001</v>
      </c>
      <c r="CW715">
        <v>19.633369999999999</v>
      </c>
      <c r="CX715">
        <v>27.430779999999999</v>
      </c>
      <c r="CY715">
        <v>47.64526</v>
      </c>
      <c r="CZ715">
        <v>87.644260000000003</v>
      </c>
      <c r="DA715">
        <v>186.23070000000001</v>
      </c>
      <c r="DB715">
        <v>168.0855</v>
      </c>
      <c r="DC715">
        <v>117.34610000000001</v>
      </c>
      <c r="DD715">
        <v>104.197</v>
      </c>
      <c r="DE715">
        <v>119.77460000000001</v>
      </c>
      <c r="DF715">
        <v>140.2679</v>
      </c>
      <c r="DG715">
        <v>148.6865</v>
      </c>
      <c r="DH715">
        <v>170.65520000000001</v>
      </c>
      <c r="DI715">
        <v>186.48609999999999</v>
      </c>
      <c r="DJ715">
        <v>354.30340000000001</v>
      </c>
      <c r="DK715">
        <v>362.71620000000001</v>
      </c>
      <c r="DL715">
        <v>185.2056</v>
      </c>
      <c r="DM715">
        <v>191.14660000000001</v>
      </c>
      <c r="DN715">
        <v>202.7159</v>
      </c>
      <c r="DO715">
        <v>20</v>
      </c>
      <c r="DP715">
        <v>20</v>
      </c>
      <c r="DQ715">
        <v>0.11</v>
      </c>
    </row>
    <row r="716" spans="1:121" x14ac:dyDescent="0.3">
      <c r="A716" t="str">
        <f t="shared" si="11"/>
        <v>AutoDR-Yes_All CBP_44774</v>
      </c>
      <c r="B716" t="s">
        <v>61</v>
      </c>
      <c r="C716" t="s">
        <v>298</v>
      </c>
      <c r="D716" t="s">
        <v>60</v>
      </c>
      <c r="E716" t="s">
        <v>60</v>
      </c>
      <c r="F716" t="s">
        <v>60</v>
      </c>
      <c r="G716" t="s">
        <v>60</v>
      </c>
      <c r="H716" t="s">
        <v>97</v>
      </c>
      <c r="I716" t="s">
        <v>60</v>
      </c>
      <c r="J716" t="s">
        <v>60</v>
      </c>
      <c r="K716" t="s">
        <v>190</v>
      </c>
      <c r="L716" s="10">
        <v>44774</v>
      </c>
      <c r="M716">
        <v>20</v>
      </c>
      <c r="N716">
        <v>20</v>
      </c>
      <c r="O716" t="s">
        <v>245</v>
      </c>
      <c r="P716">
        <v>2</v>
      </c>
      <c r="Q716">
        <v>2</v>
      </c>
      <c r="R716">
        <v>0</v>
      </c>
      <c r="S716">
        <v>0</v>
      </c>
      <c r="T716">
        <v>1</v>
      </c>
      <c r="U716">
        <v>0</v>
      </c>
      <c r="V716">
        <v>1</v>
      </c>
      <c r="AU716">
        <v>73</v>
      </c>
      <c r="AV716">
        <v>71</v>
      </c>
      <c r="AW716">
        <v>70</v>
      </c>
      <c r="AX716">
        <v>69.5</v>
      </c>
      <c r="AY716">
        <v>68.75</v>
      </c>
      <c r="AZ716">
        <v>66.75</v>
      </c>
      <c r="BA716">
        <v>65.75</v>
      </c>
      <c r="BB716">
        <v>67.75</v>
      </c>
      <c r="BC716">
        <v>70.75</v>
      </c>
      <c r="BD716">
        <v>73.25</v>
      </c>
      <c r="BE716">
        <v>75.5</v>
      </c>
      <c r="BF716">
        <v>76</v>
      </c>
      <c r="BG716">
        <v>76.75</v>
      </c>
      <c r="BH716">
        <v>78.5</v>
      </c>
      <c r="BI716">
        <v>78.5</v>
      </c>
      <c r="BJ716">
        <v>80.25</v>
      </c>
      <c r="BK716">
        <v>80.75</v>
      </c>
      <c r="BL716">
        <v>81</v>
      </c>
      <c r="BM716">
        <v>78.75</v>
      </c>
      <c r="BN716">
        <v>77.25</v>
      </c>
      <c r="BO716">
        <v>73.5</v>
      </c>
      <c r="BP716">
        <v>70</v>
      </c>
      <c r="BQ716">
        <v>67.75</v>
      </c>
      <c r="BR716">
        <v>67</v>
      </c>
      <c r="DO716">
        <v>20</v>
      </c>
      <c r="DP716">
        <v>20</v>
      </c>
    </row>
    <row r="717" spans="1:121" x14ac:dyDescent="0.3">
      <c r="A717" t="str">
        <f t="shared" si="11"/>
        <v>OtherDR-No_All CBP_44774</v>
      </c>
      <c r="B717" t="s">
        <v>61</v>
      </c>
      <c r="C717" t="s">
        <v>299</v>
      </c>
      <c r="D717" t="s">
        <v>60</v>
      </c>
      <c r="E717" t="s">
        <v>60</v>
      </c>
      <c r="F717" t="s">
        <v>60</v>
      </c>
      <c r="G717" t="s">
        <v>60</v>
      </c>
      <c r="H717" t="s">
        <v>60</v>
      </c>
      <c r="I717" t="s">
        <v>96</v>
      </c>
      <c r="J717" t="s">
        <v>60</v>
      </c>
      <c r="K717" t="s">
        <v>190</v>
      </c>
      <c r="L717" s="10">
        <v>44774</v>
      </c>
      <c r="M717">
        <v>20</v>
      </c>
      <c r="N717">
        <v>20</v>
      </c>
      <c r="O717" t="s">
        <v>245</v>
      </c>
      <c r="P717">
        <v>19</v>
      </c>
      <c r="Q717">
        <v>19</v>
      </c>
      <c r="R717">
        <v>0</v>
      </c>
      <c r="S717">
        <v>0</v>
      </c>
      <c r="T717">
        <v>0</v>
      </c>
      <c r="U717">
        <v>0</v>
      </c>
      <c r="V717">
        <v>0</v>
      </c>
      <c r="W717">
        <v>331.45600000000002</v>
      </c>
      <c r="X717">
        <v>322.19200000000001</v>
      </c>
      <c r="Y717">
        <v>307.73599999999999</v>
      </c>
      <c r="Z717">
        <v>336.70800000000003</v>
      </c>
      <c r="AA717">
        <v>314.904</v>
      </c>
      <c r="AB717">
        <v>332.39600000000002</v>
      </c>
      <c r="AC717">
        <v>371.21600000000001</v>
      </c>
      <c r="AD717">
        <v>421.22800000000001</v>
      </c>
      <c r="AE717">
        <v>576.61199999999997</v>
      </c>
      <c r="AF717">
        <v>719.572</v>
      </c>
      <c r="AG717">
        <v>874.88</v>
      </c>
      <c r="AH717">
        <v>921.32</v>
      </c>
      <c r="AI717">
        <v>941.06399999999996</v>
      </c>
      <c r="AJ717">
        <v>958.61199999999997</v>
      </c>
      <c r="AK717">
        <v>966.81600000000003</v>
      </c>
      <c r="AL717">
        <v>976.16399999999999</v>
      </c>
      <c r="AM717">
        <v>990.04</v>
      </c>
      <c r="AN717">
        <v>975.34400000000005</v>
      </c>
      <c r="AO717">
        <v>947.78</v>
      </c>
      <c r="AP717">
        <v>789.17600000000004</v>
      </c>
      <c r="AQ717">
        <v>799.52800000000002</v>
      </c>
      <c r="AR717">
        <v>583.05600000000004</v>
      </c>
      <c r="AS717">
        <v>370.22399999999999</v>
      </c>
      <c r="AT717">
        <v>308.37200000000001</v>
      </c>
      <c r="AU717">
        <v>71.815788999999995</v>
      </c>
      <c r="AV717">
        <v>70.131579000000002</v>
      </c>
      <c r="AW717">
        <v>69.289473999999998</v>
      </c>
      <c r="AX717">
        <v>68.631579000000002</v>
      </c>
      <c r="AY717">
        <v>68</v>
      </c>
      <c r="AZ717">
        <v>66.394737000000006</v>
      </c>
      <c r="BA717">
        <v>65.552632000000003</v>
      </c>
      <c r="BB717">
        <v>67.078946999999999</v>
      </c>
      <c r="BC717">
        <v>70.078946999999999</v>
      </c>
      <c r="BD717">
        <v>72.342105000000004</v>
      </c>
      <c r="BE717">
        <v>74.394737000000006</v>
      </c>
      <c r="BF717">
        <v>75.842105000000004</v>
      </c>
      <c r="BG717">
        <v>76.868420999999998</v>
      </c>
      <c r="BH717">
        <v>78.421053000000001</v>
      </c>
      <c r="BI717">
        <v>79.447367999999997</v>
      </c>
      <c r="BJ717">
        <v>81.473684000000006</v>
      </c>
      <c r="BK717">
        <v>82.289473999999998</v>
      </c>
      <c r="BL717">
        <v>82.421053000000001</v>
      </c>
      <c r="BM717">
        <v>80.052632000000003</v>
      </c>
      <c r="BN717">
        <v>78.315788999999995</v>
      </c>
      <c r="BO717">
        <v>75.315788999999995</v>
      </c>
      <c r="BP717">
        <v>72.210526000000002</v>
      </c>
      <c r="BQ717">
        <v>70.315788999999995</v>
      </c>
      <c r="BR717">
        <v>69.447367999999997</v>
      </c>
      <c r="BS717">
        <v>-4.5405040000000003</v>
      </c>
      <c r="BT717">
        <v>-7.6561349999999999</v>
      </c>
      <c r="BU717">
        <v>3.2145779999999999</v>
      </c>
      <c r="BV717">
        <v>-10.05161</v>
      </c>
      <c r="BW717">
        <v>-6.6582299999999996</v>
      </c>
      <c r="BX717">
        <v>-0.87014559999999996</v>
      </c>
      <c r="BY717">
        <v>-4.8728350000000002</v>
      </c>
      <c r="BZ717">
        <v>9.3522909999999992</v>
      </c>
      <c r="CA717">
        <v>-7.359159</v>
      </c>
      <c r="CB717">
        <v>6.3969649999999998</v>
      </c>
      <c r="CC717">
        <v>16.158329999999999</v>
      </c>
      <c r="CD717">
        <v>29.639589999999998</v>
      </c>
      <c r="CE717">
        <v>17.047000000000001</v>
      </c>
      <c r="CF717">
        <v>28.624980000000001</v>
      </c>
      <c r="CG717">
        <v>33.567489999999999</v>
      </c>
      <c r="CH717">
        <v>48.89405</v>
      </c>
      <c r="CI717">
        <v>37.950539999999997</v>
      </c>
      <c r="CJ717">
        <v>34.341889999999999</v>
      </c>
      <c r="CK717">
        <v>51.915179999999999</v>
      </c>
      <c r="CL717">
        <v>161.6266</v>
      </c>
      <c r="CM717">
        <v>-20.70842</v>
      </c>
      <c r="CN717">
        <v>18.23359</v>
      </c>
      <c r="CO717">
        <v>-5.2047650000000001</v>
      </c>
      <c r="CP717">
        <v>-5.7261889999999998</v>
      </c>
      <c r="CQ717">
        <v>23.058969999999999</v>
      </c>
      <c r="CR717">
        <v>28.245460000000001</v>
      </c>
      <c r="CS717">
        <v>16.622620000000001</v>
      </c>
      <c r="CT717">
        <v>25.095829999999999</v>
      </c>
      <c r="CU717">
        <v>13.20833</v>
      </c>
      <c r="CV717">
        <v>16.464259999999999</v>
      </c>
      <c r="CW717">
        <v>21.73659</v>
      </c>
      <c r="CX717">
        <v>28.599039999999999</v>
      </c>
      <c r="CY717">
        <v>49.89058</v>
      </c>
      <c r="CZ717">
        <v>101.5753</v>
      </c>
      <c r="DA717">
        <v>195.01609999999999</v>
      </c>
      <c r="DB717">
        <v>176.35310000000001</v>
      </c>
      <c r="DC717">
        <v>126.44840000000001</v>
      </c>
      <c r="DD717">
        <v>156.7893</v>
      </c>
      <c r="DE717">
        <v>201.08770000000001</v>
      </c>
      <c r="DF717">
        <v>155.73759999999999</v>
      </c>
      <c r="DG717">
        <v>173.32640000000001</v>
      </c>
      <c r="DH717">
        <v>226.124</v>
      </c>
      <c r="DI717">
        <v>197.53049999999999</v>
      </c>
      <c r="DJ717">
        <v>364.02269999999999</v>
      </c>
      <c r="DK717">
        <v>368.14269999999999</v>
      </c>
      <c r="DL717">
        <v>214.685</v>
      </c>
      <c r="DM717">
        <v>206.23150000000001</v>
      </c>
      <c r="DN717">
        <v>218.5385</v>
      </c>
      <c r="DO717">
        <v>20</v>
      </c>
      <c r="DP717">
        <v>20</v>
      </c>
      <c r="DQ717">
        <v>0.11</v>
      </c>
    </row>
    <row r="718" spans="1:121" x14ac:dyDescent="0.3">
      <c r="A718" t="str">
        <f t="shared" si="11"/>
        <v>Industry_Type-4. Retail stores_All CBP_44774</v>
      </c>
      <c r="B718" t="s">
        <v>61</v>
      </c>
      <c r="C718" t="s">
        <v>196</v>
      </c>
      <c r="D718" t="s">
        <v>60</v>
      </c>
      <c r="E718" t="s">
        <v>60</v>
      </c>
      <c r="F718" t="s">
        <v>60</v>
      </c>
      <c r="G718" t="s">
        <v>33</v>
      </c>
      <c r="H718" t="s">
        <v>60</v>
      </c>
      <c r="I718" t="s">
        <v>60</v>
      </c>
      <c r="J718" t="s">
        <v>60</v>
      </c>
      <c r="K718" t="s">
        <v>190</v>
      </c>
      <c r="L718" s="10">
        <v>44774</v>
      </c>
      <c r="M718">
        <v>20</v>
      </c>
      <c r="N718">
        <v>20</v>
      </c>
      <c r="O718" t="s">
        <v>245</v>
      </c>
      <c r="P718">
        <v>19</v>
      </c>
      <c r="Q718">
        <v>19</v>
      </c>
      <c r="R718">
        <v>0</v>
      </c>
      <c r="S718">
        <v>0</v>
      </c>
      <c r="T718">
        <v>0</v>
      </c>
      <c r="U718">
        <v>0</v>
      </c>
      <c r="V718">
        <v>0</v>
      </c>
      <c r="W718">
        <v>331.45600000000002</v>
      </c>
      <c r="X718">
        <v>322.19200000000001</v>
      </c>
      <c r="Y718">
        <v>307.73599999999999</v>
      </c>
      <c r="Z718">
        <v>336.70800000000003</v>
      </c>
      <c r="AA718">
        <v>314.904</v>
      </c>
      <c r="AB718">
        <v>332.39600000000002</v>
      </c>
      <c r="AC718">
        <v>371.21600000000001</v>
      </c>
      <c r="AD718">
        <v>421.22800000000001</v>
      </c>
      <c r="AE718">
        <v>576.61199999999997</v>
      </c>
      <c r="AF718">
        <v>719.572</v>
      </c>
      <c r="AG718">
        <v>874.88</v>
      </c>
      <c r="AH718">
        <v>921.32</v>
      </c>
      <c r="AI718">
        <v>941.06399999999996</v>
      </c>
      <c r="AJ718">
        <v>958.61199999999997</v>
      </c>
      <c r="AK718">
        <v>966.81600000000003</v>
      </c>
      <c r="AL718">
        <v>976.16399999999999</v>
      </c>
      <c r="AM718">
        <v>990.04</v>
      </c>
      <c r="AN718">
        <v>975.34400000000005</v>
      </c>
      <c r="AO718">
        <v>947.78</v>
      </c>
      <c r="AP718">
        <v>789.17600000000004</v>
      </c>
      <c r="AQ718">
        <v>799.52800000000002</v>
      </c>
      <c r="AR718">
        <v>583.05600000000004</v>
      </c>
      <c r="AS718">
        <v>370.22399999999999</v>
      </c>
      <c r="AT718">
        <v>308.37200000000001</v>
      </c>
      <c r="AU718">
        <v>71.815788999999995</v>
      </c>
      <c r="AV718">
        <v>70.131579000000002</v>
      </c>
      <c r="AW718">
        <v>69.289473999999998</v>
      </c>
      <c r="AX718">
        <v>68.631579000000002</v>
      </c>
      <c r="AY718">
        <v>68</v>
      </c>
      <c r="AZ718">
        <v>66.394737000000006</v>
      </c>
      <c r="BA718">
        <v>65.552632000000003</v>
      </c>
      <c r="BB718">
        <v>67.078946999999999</v>
      </c>
      <c r="BC718">
        <v>70.078946999999999</v>
      </c>
      <c r="BD718">
        <v>72.342105000000004</v>
      </c>
      <c r="BE718">
        <v>74.394737000000006</v>
      </c>
      <c r="BF718">
        <v>75.842105000000004</v>
      </c>
      <c r="BG718">
        <v>76.868420999999998</v>
      </c>
      <c r="BH718">
        <v>78.421053000000001</v>
      </c>
      <c r="BI718">
        <v>79.447367999999997</v>
      </c>
      <c r="BJ718">
        <v>81.473684000000006</v>
      </c>
      <c r="BK718">
        <v>82.289473999999998</v>
      </c>
      <c r="BL718">
        <v>82.421053000000001</v>
      </c>
      <c r="BM718">
        <v>80.052632000000003</v>
      </c>
      <c r="BN718">
        <v>78.315788999999995</v>
      </c>
      <c r="BO718">
        <v>75.315788999999995</v>
      </c>
      <c r="BP718">
        <v>72.210526000000002</v>
      </c>
      <c r="BQ718">
        <v>70.315788999999995</v>
      </c>
      <c r="BR718">
        <v>69.447367999999997</v>
      </c>
      <c r="BS718">
        <v>-4.5405040000000003</v>
      </c>
      <c r="BT718">
        <v>-7.6561349999999999</v>
      </c>
      <c r="BU718">
        <v>3.2145779999999999</v>
      </c>
      <c r="BV718">
        <v>-10.05161</v>
      </c>
      <c r="BW718">
        <v>-6.6582299999999996</v>
      </c>
      <c r="BX718">
        <v>-0.87014559999999996</v>
      </c>
      <c r="BY718">
        <v>-4.8728350000000002</v>
      </c>
      <c r="BZ718">
        <v>9.3522909999999992</v>
      </c>
      <c r="CA718">
        <v>-7.359159</v>
      </c>
      <c r="CB718">
        <v>6.3969649999999998</v>
      </c>
      <c r="CC718">
        <v>16.158329999999999</v>
      </c>
      <c r="CD718">
        <v>29.639589999999998</v>
      </c>
      <c r="CE718">
        <v>17.047000000000001</v>
      </c>
      <c r="CF718">
        <v>28.624980000000001</v>
      </c>
      <c r="CG718">
        <v>33.567489999999999</v>
      </c>
      <c r="CH718">
        <v>48.89405</v>
      </c>
      <c r="CI718">
        <v>37.950539999999997</v>
      </c>
      <c r="CJ718">
        <v>34.341889999999999</v>
      </c>
      <c r="CK718">
        <v>51.915179999999999</v>
      </c>
      <c r="CL718">
        <v>161.6266</v>
      </c>
      <c r="CM718">
        <v>-20.70842</v>
      </c>
      <c r="CN718">
        <v>18.23359</v>
      </c>
      <c r="CO718">
        <v>-5.2047650000000001</v>
      </c>
      <c r="CP718">
        <v>-5.7261889999999998</v>
      </c>
      <c r="CQ718">
        <v>23.058969999999999</v>
      </c>
      <c r="CR718">
        <v>28.245460000000001</v>
      </c>
      <c r="CS718">
        <v>16.622620000000001</v>
      </c>
      <c r="CT718">
        <v>25.095829999999999</v>
      </c>
      <c r="CU718">
        <v>13.20833</v>
      </c>
      <c r="CV718">
        <v>16.464259999999999</v>
      </c>
      <c r="CW718">
        <v>21.73659</v>
      </c>
      <c r="CX718">
        <v>28.599039999999999</v>
      </c>
      <c r="CY718">
        <v>49.89058</v>
      </c>
      <c r="CZ718">
        <v>101.5753</v>
      </c>
      <c r="DA718">
        <v>195.01609999999999</v>
      </c>
      <c r="DB718">
        <v>176.35310000000001</v>
      </c>
      <c r="DC718">
        <v>126.44840000000001</v>
      </c>
      <c r="DD718">
        <v>156.7893</v>
      </c>
      <c r="DE718">
        <v>201.08770000000001</v>
      </c>
      <c r="DF718">
        <v>155.73759999999999</v>
      </c>
      <c r="DG718">
        <v>173.32640000000001</v>
      </c>
      <c r="DH718">
        <v>226.124</v>
      </c>
      <c r="DI718">
        <v>197.53049999999999</v>
      </c>
      <c r="DJ718">
        <v>364.02269999999999</v>
      </c>
      <c r="DK718">
        <v>368.14269999999999</v>
      </c>
      <c r="DL718">
        <v>214.685</v>
      </c>
      <c r="DM718">
        <v>206.23150000000001</v>
      </c>
      <c r="DN718">
        <v>218.5385</v>
      </c>
      <c r="DO718">
        <v>20</v>
      </c>
      <c r="DP718">
        <v>20</v>
      </c>
      <c r="DQ718">
        <v>0.11</v>
      </c>
    </row>
    <row r="719" spans="1:121" x14ac:dyDescent="0.3">
      <c r="A719" t="str">
        <f t="shared" si="11"/>
        <v>All_All CBP_44774</v>
      </c>
      <c r="B719" t="s">
        <v>61</v>
      </c>
      <c r="C719" t="s">
        <v>60</v>
      </c>
      <c r="D719" t="s">
        <v>60</v>
      </c>
      <c r="E719" t="s">
        <v>60</v>
      </c>
      <c r="F719" t="s">
        <v>60</v>
      </c>
      <c r="G719" t="s">
        <v>60</v>
      </c>
      <c r="H719" t="s">
        <v>60</v>
      </c>
      <c r="I719" t="s">
        <v>60</v>
      </c>
      <c r="J719" t="s">
        <v>60</v>
      </c>
      <c r="K719" t="s">
        <v>190</v>
      </c>
      <c r="L719" s="10">
        <v>44774</v>
      </c>
      <c r="M719">
        <v>20</v>
      </c>
      <c r="N719">
        <v>20</v>
      </c>
      <c r="O719" t="s">
        <v>245</v>
      </c>
      <c r="P719">
        <v>19</v>
      </c>
      <c r="Q719">
        <v>19</v>
      </c>
      <c r="R719">
        <v>0</v>
      </c>
      <c r="S719">
        <v>0</v>
      </c>
      <c r="T719">
        <v>0</v>
      </c>
      <c r="U719">
        <v>0</v>
      </c>
      <c r="V719">
        <v>0</v>
      </c>
      <c r="W719">
        <v>331.45600000000002</v>
      </c>
      <c r="X719">
        <v>322.19200000000001</v>
      </c>
      <c r="Y719">
        <v>307.73599999999999</v>
      </c>
      <c r="Z719">
        <v>336.70800000000003</v>
      </c>
      <c r="AA719">
        <v>314.904</v>
      </c>
      <c r="AB719">
        <v>332.39600000000002</v>
      </c>
      <c r="AC719">
        <v>371.21600000000001</v>
      </c>
      <c r="AD719">
        <v>421.22800000000001</v>
      </c>
      <c r="AE719">
        <v>576.61199999999997</v>
      </c>
      <c r="AF719">
        <v>719.572</v>
      </c>
      <c r="AG719">
        <v>874.88</v>
      </c>
      <c r="AH719">
        <v>921.32</v>
      </c>
      <c r="AI719">
        <v>941.06399999999996</v>
      </c>
      <c r="AJ719">
        <v>958.61199999999997</v>
      </c>
      <c r="AK719">
        <v>966.81600000000003</v>
      </c>
      <c r="AL719">
        <v>976.16399999999999</v>
      </c>
      <c r="AM719">
        <v>990.04</v>
      </c>
      <c r="AN719">
        <v>975.34400000000005</v>
      </c>
      <c r="AO719">
        <v>947.78</v>
      </c>
      <c r="AP719">
        <v>789.17600000000004</v>
      </c>
      <c r="AQ719">
        <v>799.52800000000002</v>
      </c>
      <c r="AR719">
        <v>583.05600000000004</v>
      </c>
      <c r="AS719">
        <v>370.22399999999999</v>
      </c>
      <c r="AT719">
        <v>308.37200000000001</v>
      </c>
      <c r="AU719">
        <v>71.815788999999995</v>
      </c>
      <c r="AV719">
        <v>70.131579000000002</v>
      </c>
      <c r="AW719">
        <v>69.289473999999998</v>
      </c>
      <c r="AX719">
        <v>68.631579000000002</v>
      </c>
      <c r="AY719">
        <v>68</v>
      </c>
      <c r="AZ719">
        <v>66.394737000000006</v>
      </c>
      <c r="BA719">
        <v>65.552632000000003</v>
      </c>
      <c r="BB719">
        <v>67.078946999999999</v>
      </c>
      <c r="BC719">
        <v>70.078946999999999</v>
      </c>
      <c r="BD719">
        <v>72.342105000000004</v>
      </c>
      <c r="BE719">
        <v>74.394737000000006</v>
      </c>
      <c r="BF719">
        <v>75.842105000000004</v>
      </c>
      <c r="BG719">
        <v>76.868420999999998</v>
      </c>
      <c r="BH719">
        <v>78.421053000000001</v>
      </c>
      <c r="BI719">
        <v>79.447367999999997</v>
      </c>
      <c r="BJ719">
        <v>81.473684000000006</v>
      </c>
      <c r="BK719">
        <v>82.289473999999998</v>
      </c>
      <c r="BL719">
        <v>82.421053000000001</v>
      </c>
      <c r="BM719">
        <v>80.052632000000003</v>
      </c>
      <c r="BN719">
        <v>78.315788999999995</v>
      </c>
      <c r="BO719">
        <v>75.315788999999995</v>
      </c>
      <c r="BP719">
        <v>72.210526000000002</v>
      </c>
      <c r="BQ719">
        <v>70.315788999999995</v>
      </c>
      <c r="BR719">
        <v>69.447367999999997</v>
      </c>
      <c r="BS719">
        <v>-4.5405040000000003</v>
      </c>
      <c r="BT719">
        <v>-7.6561349999999999</v>
      </c>
      <c r="BU719">
        <v>3.2145779999999999</v>
      </c>
      <c r="BV719">
        <v>-10.05161</v>
      </c>
      <c r="BW719">
        <v>-6.6582299999999996</v>
      </c>
      <c r="BX719">
        <v>-0.87014559999999996</v>
      </c>
      <c r="BY719">
        <v>-4.8728350000000002</v>
      </c>
      <c r="BZ719">
        <v>9.3522909999999992</v>
      </c>
      <c r="CA719">
        <v>-7.359159</v>
      </c>
      <c r="CB719">
        <v>6.3969649999999998</v>
      </c>
      <c r="CC719">
        <v>16.158329999999999</v>
      </c>
      <c r="CD719">
        <v>29.639589999999998</v>
      </c>
      <c r="CE719">
        <v>17.047000000000001</v>
      </c>
      <c r="CF719">
        <v>28.624980000000001</v>
      </c>
      <c r="CG719">
        <v>33.567489999999999</v>
      </c>
      <c r="CH719">
        <v>48.89405</v>
      </c>
      <c r="CI719">
        <v>37.950539999999997</v>
      </c>
      <c r="CJ719">
        <v>34.341889999999999</v>
      </c>
      <c r="CK719">
        <v>51.915179999999999</v>
      </c>
      <c r="CL719">
        <v>161.6266</v>
      </c>
      <c r="CM719">
        <v>-20.70842</v>
      </c>
      <c r="CN719">
        <v>18.23359</v>
      </c>
      <c r="CO719">
        <v>-5.2047650000000001</v>
      </c>
      <c r="CP719">
        <v>-5.7261889999999998</v>
      </c>
      <c r="CQ719">
        <v>23.058969999999999</v>
      </c>
      <c r="CR719">
        <v>28.245460000000001</v>
      </c>
      <c r="CS719">
        <v>16.622620000000001</v>
      </c>
      <c r="CT719">
        <v>25.095829999999999</v>
      </c>
      <c r="CU719">
        <v>13.20833</v>
      </c>
      <c r="CV719">
        <v>16.464259999999999</v>
      </c>
      <c r="CW719">
        <v>21.73659</v>
      </c>
      <c r="CX719">
        <v>28.599039999999999</v>
      </c>
      <c r="CY719">
        <v>49.89058</v>
      </c>
      <c r="CZ719">
        <v>101.5753</v>
      </c>
      <c r="DA719">
        <v>195.01609999999999</v>
      </c>
      <c r="DB719">
        <v>176.35310000000001</v>
      </c>
      <c r="DC719">
        <v>126.44840000000001</v>
      </c>
      <c r="DD719">
        <v>156.7893</v>
      </c>
      <c r="DE719">
        <v>201.08770000000001</v>
      </c>
      <c r="DF719">
        <v>155.73759999999999</v>
      </c>
      <c r="DG719">
        <v>173.32640000000001</v>
      </c>
      <c r="DH719">
        <v>226.124</v>
      </c>
      <c r="DI719">
        <v>197.53049999999999</v>
      </c>
      <c r="DJ719">
        <v>364.02269999999999</v>
      </c>
      <c r="DK719">
        <v>368.14269999999999</v>
      </c>
      <c r="DL719">
        <v>214.685</v>
      </c>
      <c r="DM719">
        <v>206.23150000000001</v>
      </c>
      <c r="DN719">
        <v>218.5385</v>
      </c>
      <c r="DO719">
        <v>20</v>
      </c>
      <c r="DP719">
        <v>20</v>
      </c>
      <c r="DQ719">
        <v>0.11</v>
      </c>
    </row>
    <row r="720" spans="1:121" x14ac:dyDescent="0.3">
      <c r="A720" t="str">
        <f t="shared" si="11"/>
        <v>Aggregator-CPower_All CBP_44774</v>
      </c>
      <c r="B720" t="s">
        <v>61</v>
      </c>
      <c r="C720" t="s">
        <v>207</v>
      </c>
      <c r="D720" t="s">
        <v>60</v>
      </c>
      <c r="E720" t="s">
        <v>60</v>
      </c>
      <c r="F720" t="s">
        <v>41</v>
      </c>
      <c r="G720" t="s">
        <v>60</v>
      </c>
      <c r="H720" t="s">
        <v>60</v>
      </c>
      <c r="I720" t="s">
        <v>60</v>
      </c>
      <c r="J720" t="s">
        <v>60</v>
      </c>
      <c r="K720" t="s">
        <v>190</v>
      </c>
      <c r="L720" s="10">
        <v>44774</v>
      </c>
      <c r="M720">
        <v>20</v>
      </c>
      <c r="N720">
        <v>20</v>
      </c>
      <c r="O720" t="s">
        <v>245</v>
      </c>
      <c r="P720">
        <v>19</v>
      </c>
      <c r="Q720">
        <v>19</v>
      </c>
      <c r="R720">
        <v>0</v>
      </c>
      <c r="S720">
        <v>0</v>
      </c>
      <c r="T720">
        <v>0</v>
      </c>
      <c r="U720">
        <v>0</v>
      </c>
      <c r="V720">
        <v>0</v>
      </c>
      <c r="W720">
        <v>331.45600000000002</v>
      </c>
      <c r="X720">
        <v>322.19200000000001</v>
      </c>
      <c r="Y720">
        <v>307.73599999999999</v>
      </c>
      <c r="Z720">
        <v>336.70800000000003</v>
      </c>
      <c r="AA720">
        <v>314.904</v>
      </c>
      <c r="AB720">
        <v>332.39600000000002</v>
      </c>
      <c r="AC720">
        <v>371.21600000000001</v>
      </c>
      <c r="AD720">
        <v>421.22800000000001</v>
      </c>
      <c r="AE720">
        <v>576.61199999999997</v>
      </c>
      <c r="AF720">
        <v>719.572</v>
      </c>
      <c r="AG720">
        <v>874.88</v>
      </c>
      <c r="AH720">
        <v>921.32</v>
      </c>
      <c r="AI720">
        <v>941.06399999999996</v>
      </c>
      <c r="AJ720">
        <v>958.61199999999997</v>
      </c>
      <c r="AK720">
        <v>966.81600000000003</v>
      </c>
      <c r="AL720">
        <v>976.16399999999999</v>
      </c>
      <c r="AM720">
        <v>990.04</v>
      </c>
      <c r="AN720">
        <v>975.34400000000005</v>
      </c>
      <c r="AO720">
        <v>947.78</v>
      </c>
      <c r="AP720">
        <v>789.17600000000004</v>
      </c>
      <c r="AQ720">
        <v>799.52800000000002</v>
      </c>
      <c r="AR720">
        <v>583.05600000000004</v>
      </c>
      <c r="AS720">
        <v>370.22399999999999</v>
      </c>
      <c r="AT720">
        <v>308.37200000000001</v>
      </c>
      <c r="AU720">
        <v>71.815788999999995</v>
      </c>
      <c r="AV720">
        <v>70.131579000000002</v>
      </c>
      <c r="AW720">
        <v>69.289473999999998</v>
      </c>
      <c r="AX720">
        <v>68.631579000000002</v>
      </c>
      <c r="AY720">
        <v>68</v>
      </c>
      <c r="AZ720">
        <v>66.394737000000006</v>
      </c>
      <c r="BA720">
        <v>65.552632000000003</v>
      </c>
      <c r="BB720">
        <v>67.078946999999999</v>
      </c>
      <c r="BC720">
        <v>70.078946999999999</v>
      </c>
      <c r="BD720">
        <v>72.342105000000004</v>
      </c>
      <c r="BE720">
        <v>74.394737000000006</v>
      </c>
      <c r="BF720">
        <v>75.842105000000004</v>
      </c>
      <c r="BG720">
        <v>76.868420999999998</v>
      </c>
      <c r="BH720">
        <v>78.421053000000001</v>
      </c>
      <c r="BI720">
        <v>79.447367999999997</v>
      </c>
      <c r="BJ720">
        <v>81.473684000000006</v>
      </c>
      <c r="BK720">
        <v>82.289473999999998</v>
      </c>
      <c r="BL720">
        <v>82.421053000000001</v>
      </c>
      <c r="BM720">
        <v>80.052632000000003</v>
      </c>
      <c r="BN720">
        <v>78.315788999999995</v>
      </c>
      <c r="BO720">
        <v>75.315788999999995</v>
      </c>
      <c r="BP720">
        <v>72.210526000000002</v>
      </c>
      <c r="BQ720">
        <v>70.315788999999995</v>
      </c>
      <c r="BR720">
        <v>69.447367999999997</v>
      </c>
      <c r="BS720">
        <v>-4.5405040000000003</v>
      </c>
      <c r="BT720">
        <v>-7.6561349999999999</v>
      </c>
      <c r="BU720">
        <v>3.2145779999999999</v>
      </c>
      <c r="BV720">
        <v>-10.05161</v>
      </c>
      <c r="BW720">
        <v>-6.6582299999999996</v>
      </c>
      <c r="BX720">
        <v>-0.87014559999999996</v>
      </c>
      <c r="BY720">
        <v>-4.8728350000000002</v>
      </c>
      <c r="BZ720">
        <v>9.3522909999999992</v>
      </c>
      <c r="CA720">
        <v>-7.359159</v>
      </c>
      <c r="CB720">
        <v>6.3969649999999998</v>
      </c>
      <c r="CC720">
        <v>16.158329999999999</v>
      </c>
      <c r="CD720">
        <v>29.639589999999998</v>
      </c>
      <c r="CE720">
        <v>17.047000000000001</v>
      </c>
      <c r="CF720">
        <v>28.624980000000001</v>
      </c>
      <c r="CG720">
        <v>33.567489999999999</v>
      </c>
      <c r="CH720">
        <v>48.89405</v>
      </c>
      <c r="CI720">
        <v>37.950539999999997</v>
      </c>
      <c r="CJ720">
        <v>34.341889999999999</v>
      </c>
      <c r="CK720">
        <v>51.915179999999999</v>
      </c>
      <c r="CL720">
        <v>161.6266</v>
      </c>
      <c r="CM720">
        <v>-20.70842</v>
      </c>
      <c r="CN720">
        <v>18.23359</v>
      </c>
      <c r="CO720">
        <v>-5.2047650000000001</v>
      </c>
      <c r="CP720">
        <v>-5.7261889999999998</v>
      </c>
      <c r="CQ720">
        <v>23.058969999999999</v>
      </c>
      <c r="CR720">
        <v>28.245460000000001</v>
      </c>
      <c r="CS720">
        <v>16.622620000000001</v>
      </c>
      <c r="CT720">
        <v>25.095829999999999</v>
      </c>
      <c r="CU720">
        <v>13.20833</v>
      </c>
      <c r="CV720">
        <v>16.464259999999999</v>
      </c>
      <c r="CW720">
        <v>21.73659</v>
      </c>
      <c r="CX720">
        <v>28.599039999999999</v>
      </c>
      <c r="CY720">
        <v>49.89058</v>
      </c>
      <c r="CZ720">
        <v>101.5753</v>
      </c>
      <c r="DA720">
        <v>195.01609999999999</v>
      </c>
      <c r="DB720">
        <v>176.35310000000001</v>
      </c>
      <c r="DC720">
        <v>126.44840000000001</v>
      </c>
      <c r="DD720">
        <v>156.7893</v>
      </c>
      <c r="DE720">
        <v>201.08770000000001</v>
      </c>
      <c r="DF720">
        <v>155.73759999999999</v>
      </c>
      <c r="DG720">
        <v>173.32640000000001</v>
      </c>
      <c r="DH720">
        <v>226.124</v>
      </c>
      <c r="DI720">
        <v>197.53049999999999</v>
      </c>
      <c r="DJ720">
        <v>364.02269999999999</v>
      </c>
      <c r="DK720">
        <v>368.14269999999999</v>
      </c>
      <c r="DL720">
        <v>214.685</v>
      </c>
      <c r="DM720">
        <v>206.23150000000001</v>
      </c>
      <c r="DN720">
        <v>218.5385</v>
      </c>
      <c r="DO720">
        <v>20</v>
      </c>
      <c r="DP720">
        <v>20</v>
      </c>
      <c r="DQ720">
        <v>0.11</v>
      </c>
    </row>
    <row r="721" spans="1:121" x14ac:dyDescent="0.3">
      <c r="A721" t="str">
        <f t="shared" si="11"/>
        <v>sublap_id-SLAP_PGSI_All CBP_44774</v>
      </c>
      <c r="B721" t="s">
        <v>61</v>
      </c>
      <c r="C721" t="s">
        <v>258</v>
      </c>
      <c r="D721" t="s">
        <v>60</v>
      </c>
      <c r="E721" t="s">
        <v>259</v>
      </c>
      <c r="F721" t="s">
        <v>60</v>
      </c>
      <c r="G721" t="s">
        <v>60</v>
      </c>
      <c r="H721" t="s">
        <v>60</v>
      </c>
      <c r="I721" t="s">
        <v>60</v>
      </c>
      <c r="J721" t="s">
        <v>60</v>
      </c>
      <c r="K721" t="s">
        <v>190</v>
      </c>
      <c r="L721" s="10">
        <v>44774</v>
      </c>
      <c r="M721">
        <v>20</v>
      </c>
      <c r="N721">
        <v>20</v>
      </c>
      <c r="O721" t="s">
        <v>245</v>
      </c>
      <c r="P721">
        <v>19</v>
      </c>
      <c r="Q721">
        <v>19</v>
      </c>
      <c r="R721">
        <v>0</v>
      </c>
      <c r="S721">
        <v>0</v>
      </c>
      <c r="T721">
        <v>0</v>
      </c>
      <c r="U721">
        <v>0</v>
      </c>
      <c r="V721">
        <v>0</v>
      </c>
      <c r="W721">
        <v>331.45600000000002</v>
      </c>
      <c r="X721">
        <v>322.19200000000001</v>
      </c>
      <c r="Y721">
        <v>307.73599999999999</v>
      </c>
      <c r="Z721">
        <v>336.70800000000003</v>
      </c>
      <c r="AA721">
        <v>314.904</v>
      </c>
      <c r="AB721">
        <v>332.39600000000002</v>
      </c>
      <c r="AC721">
        <v>371.21600000000001</v>
      </c>
      <c r="AD721">
        <v>421.22800000000001</v>
      </c>
      <c r="AE721">
        <v>576.61199999999997</v>
      </c>
      <c r="AF721">
        <v>719.572</v>
      </c>
      <c r="AG721">
        <v>874.88</v>
      </c>
      <c r="AH721">
        <v>921.32</v>
      </c>
      <c r="AI721">
        <v>941.06399999999996</v>
      </c>
      <c r="AJ721">
        <v>958.61199999999997</v>
      </c>
      <c r="AK721">
        <v>966.81600000000003</v>
      </c>
      <c r="AL721">
        <v>976.16399999999999</v>
      </c>
      <c r="AM721">
        <v>990.04</v>
      </c>
      <c r="AN721">
        <v>975.34400000000005</v>
      </c>
      <c r="AO721">
        <v>947.78</v>
      </c>
      <c r="AP721">
        <v>789.17600000000004</v>
      </c>
      <c r="AQ721">
        <v>799.52800000000002</v>
      </c>
      <c r="AR721">
        <v>583.05600000000004</v>
      </c>
      <c r="AS721">
        <v>370.22399999999999</v>
      </c>
      <c r="AT721">
        <v>308.37200000000001</v>
      </c>
      <c r="AU721">
        <v>71.815788999999995</v>
      </c>
      <c r="AV721">
        <v>70.131579000000002</v>
      </c>
      <c r="AW721">
        <v>69.289473999999998</v>
      </c>
      <c r="AX721">
        <v>68.631579000000002</v>
      </c>
      <c r="AY721">
        <v>68</v>
      </c>
      <c r="AZ721">
        <v>66.394737000000006</v>
      </c>
      <c r="BA721">
        <v>65.552632000000003</v>
      </c>
      <c r="BB721">
        <v>67.078946999999999</v>
      </c>
      <c r="BC721">
        <v>70.078946999999999</v>
      </c>
      <c r="BD721">
        <v>72.342105000000004</v>
      </c>
      <c r="BE721">
        <v>74.394737000000006</v>
      </c>
      <c r="BF721">
        <v>75.842105000000004</v>
      </c>
      <c r="BG721">
        <v>76.868420999999998</v>
      </c>
      <c r="BH721">
        <v>78.421053000000001</v>
      </c>
      <c r="BI721">
        <v>79.447367999999997</v>
      </c>
      <c r="BJ721">
        <v>81.473684000000006</v>
      </c>
      <c r="BK721">
        <v>82.289473999999998</v>
      </c>
      <c r="BL721">
        <v>82.421053000000001</v>
      </c>
      <c r="BM721">
        <v>80.052632000000003</v>
      </c>
      <c r="BN721">
        <v>78.315788999999995</v>
      </c>
      <c r="BO721">
        <v>75.315788999999995</v>
      </c>
      <c r="BP721">
        <v>72.210526000000002</v>
      </c>
      <c r="BQ721">
        <v>70.315788999999995</v>
      </c>
      <c r="BR721">
        <v>69.447367999999997</v>
      </c>
      <c r="BS721">
        <v>-4.5405040000000003</v>
      </c>
      <c r="BT721">
        <v>-7.6561349999999999</v>
      </c>
      <c r="BU721">
        <v>3.2145779999999999</v>
      </c>
      <c r="BV721">
        <v>-10.05161</v>
      </c>
      <c r="BW721">
        <v>-6.6582299999999996</v>
      </c>
      <c r="BX721">
        <v>-0.87014559999999996</v>
      </c>
      <c r="BY721">
        <v>-4.8728350000000002</v>
      </c>
      <c r="BZ721">
        <v>9.3522909999999992</v>
      </c>
      <c r="CA721">
        <v>-7.359159</v>
      </c>
      <c r="CB721">
        <v>6.3969649999999998</v>
      </c>
      <c r="CC721">
        <v>16.158329999999999</v>
      </c>
      <c r="CD721">
        <v>29.639589999999998</v>
      </c>
      <c r="CE721">
        <v>17.047000000000001</v>
      </c>
      <c r="CF721">
        <v>28.624980000000001</v>
      </c>
      <c r="CG721">
        <v>33.567489999999999</v>
      </c>
      <c r="CH721">
        <v>48.89405</v>
      </c>
      <c r="CI721">
        <v>37.950539999999997</v>
      </c>
      <c r="CJ721">
        <v>34.341889999999999</v>
      </c>
      <c r="CK721">
        <v>51.915179999999999</v>
      </c>
      <c r="CL721">
        <v>161.6266</v>
      </c>
      <c r="CM721">
        <v>-20.70842</v>
      </c>
      <c r="CN721">
        <v>18.23359</v>
      </c>
      <c r="CO721">
        <v>-5.2047650000000001</v>
      </c>
      <c r="CP721">
        <v>-5.7261889999999998</v>
      </c>
      <c r="CQ721">
        <v>23.058969999999999</v>
      </c>
      <c r="CR721">
        <v>28.245460000000001</v>
      </c>
      <c r="CS721">
        <v>16.622620000000001</v>
      </c>
      <c r="CT721">
        <v>25.095829999999999</v>
      </c>
      <c r="CU721">
        <v>13.20833</v>
      </c>
      <c r="CV721">
        <v>16.464259999999999</v>
      </c>
      <c r="CW721">
        <v>21.73659</v>
      </c>
      <c r="CX721">
        <v>28.599039999999999</v>
      </c>
      <c r="CY721">
        <v>49.89058</v>
      </c>
      <c r="CZ721">
        <v>101.5753</v>
      </c>
      <c r="DA721">
        <v>195.01609999999999</v>
      </c>
      <c r="DB721">
        <v>176.35310000000001</v>
      </c>
      <c r="DC721">
        <v>126.44840000000001</v>
      </c>
      <c r="DD721">
        <v>156.7893</v>
      </c>
      <c r="DE721">
        <v>201.08770000000001</v>
      </c>
      <c r="DF721">
        <v>155.73759999999999</v>
      </c>
      <c r="DG721">
        <v>173.32640000000001</v>
      </c>
      <c r="DH721">
        <v>226.124</v>
      </c>
      <c r="DI721">
        <v>197.53049999999999</v>
      </c>
      <c r="DJ721">
        <v>364.02269999999999</v>
      </c>
      <c r="DK721">
        <v>368.14269999999999</v>
      </c>
      <c r="DL721">
        <v>214.685</v>
      </c>
      <c r="DM721">
        <v>206.23150000000001</v>
      </c>
      <c r="DN721">
        <v>218.5385</v>
      </c>
      <c r="DO721">
        <v>20</v>
      </c>
      <c r="DP721">
        <v>20</v>
      </c>
      <c r="DQ721">
        <v>0.11</v>
      </c>
    </row>
    <row r="722" spans="1:121" x14ac:dyDescent="0.3">
      <c r="A722" t="str">
        <f t="shared" si="11"/>
        <v>Industry_Type-4. Retail stores_Elect DA 1-4 (1PM-9PM)_44774_20-20</v>
      </c>
      <c r="B722" t="s">
        <v>61</v>
      </c>
      <c r="C722" t="s">
        <v>196</v>
      </c>
      <c r="D722" t="s">
        <v>60</v>
      </c>
      <c r="E722" t="s">
        <v>60</v>
      </c>
      <c r="F722" t="s">
        <v>60</v>
      </c>
      <c r="G722" t="s">
        <v>33</v>
      </c>
      <c r="H722" t="s">
        <v>60</v>
      </c>
      <c r="I722" t="s">
        <v>60</v>
      </c>
      <c r="J722" t="s">
        <v>60</v>
      </c>
      <c r="K722" t="s">
        <v>195</v>
      </c>
      <c r="L722" s="10">
        <v>44774</v>
      </c>
      <c r="M722">
        <v>20</v>
      </c>
      <c r="N722">
        <v>20</v>
      </c>
      <c r="O722" t="s">
        <v>245</v>
      </c>
      <c r="P722">
        <v>19</v>
      </c>
      <c r="Q722">
        <v>19</v>
      </c>
      <c r="R722">
        <v>0</v>
      </c>
      <c r="S722">
        <v>0</v>
      </c>
      <c r="T722">
        <v>0</v>
      </c>
      <c r="U722">
        <v>1</v>
      </c>
      <c r="V722">
        <v>1</v>
      </c>
      <c r="AU722">
        <v>71.815788999999995</v>
      </c>
      <c r="AV722">
        <v>70.131579000000002</v>
      </c>
      <c r="AW722">
        <v>69.289473999999998</v>
      </c>
      <c r="AX722">
        <v>68.631579000000002</v>
      </c>
      <c r="AY722">
        <v>68</v>
      </c>
      <c r="AZ722">
        <v>66.394737000000006</v>
      </c>
      <c r="BA722">
        <v>65.552632000000003</v>
      </c>
      <c r="BB722">
        <v>67.078946999999999</v>
      </c>
      <c r="BC722">
        <v>70.078946999999999</v>
      </c>
      <c r="BD722">
        <v>72.342105000000004</v>
      </c>
      <c r="BE722">
        <v>74.394737000000006</v>
      </c>
      <c r="BF722">
        <v>75.842105000000004</v>
      </c>
      <c r="BG722">
        <v>76.868420999999998</v>
      </c>
      <c r="BH722">
        <v>78.421053000000001</v>
      </c>
      <c r="BI722">
        <v>79.447367999999997</v>
      </c>
      <c r="BJ722">
        <v>81.473684000000006</v>
      </c>
      <c r="BK722">
        <v>82.289473999999998</v>
      </c>
      <c r="BL722">
        <v>82.421053000000001</v>
      </c>
      <c r="BM722">
        <v>80.052632000000003</v>
      </c>
      <c r="BN722">
        <v>78.315788999999995</v>
      </c>
      <c r="BO722">
        <v>75.315788999999995</v>
      </c>
      <c r="BP722">
        <v>72.210526000000002</v>
      </c>
      <c r="BQ722">
        <v>70.315788999999995</v>
      </c>
      <c r="BR722">
        <v>69.447367999999997</v>
      </c>
      <c r="DO722">
        <v>20</v>
      </c>
      <c r="DP722">
        <v>20</v>
      </c>
    </row>
    <row r="723" spans="1:121" x14ac:dyDescent="0.3">
      <c r="A723" t="str">
        <f t="shared" si="11"/>
        <v>Aggregator-CPower_Elect DA 1-4 (1PM-9PM)_44774_20-20</v>
      </c>
      <c r="B723" t="s">
        <v>61</v>
      </c>
      <c r="C723" t="s">
        <v>207</v>
      </c>
      <c r="D723" t="s">
        <v>60</v>
      </c>
      <c r="E723" t="s">
        <v>60</v>
      </c>
      <c r="F723" t="s">
        <v>41</v>
      </c>
      <c r="G723" t="s">
        <v>60</v>
      </c>
      <c r="H723" t="s">
        <v>60</v>
      </c>
      <c r="I723" t="s">
        <v>60</v>
      </c>
      <c r="J723" t="s">
        <v>60</v>
      </c>
      <c r="K723" t="s">
        <v>195</v>
      </c>
      <c r="L723" s="10">
        <v>44774</v>
      </c>
      <c r="M723">
        <v>20</v>
      </c>
      <c r="N723">
        <v>20</v>
      </c>
      <c r="O723" t="s">
        <v>245</v>
      </c>
      <c r="P723">
        <v>19</v>
      </c>
      <c r="Q723">
        <v>19</v>
      </c>
      <c r="R723">
        <v>0</v>
      </c>
      <c r="S723">
        <v>0</v>
      </c>
      <c r="T723">
        <v>0</v>
      </c>
      <c r="U723">
        <v>1</v>
      </c>
      <c r="V723">
        <v>1</v>
      </c>
      <c r="AU723">
        <v>71.815788999999995</v>
      </c>
      <c r="AV723">
        <v>70.131579000000002</v>
      </c>
      <c r="AW723">
        <v>69.289473999999998</v>
      </c>
      <c r="AX723">
        <v>68.631579000000002</v>
      </c>
      <c r="AY723">
        <v>68</v>
      </c>
      <c r="AZ723">
        <v>66.394737000000006</v>
      </c>
      <c r="BA723">
        <v>65.552632000000003</v>
      </c>
      <c r="BB723">
        <v>67.078946999999999</v>
      </c>
      <c r="BC723">
        <v>70.078946999999999</v>
      </c>
      <c r="BD723">
        <v>72.342105000000004</v>
      </c>
      <c r="BE723">
        <v>74.394737000000006</v>
      </c>
      <c r="BF723">
        <v>75.842105000000004</v>
      </c>
      <c r="BG723">
        <v>76.868420999999998</v>
      </c>
      <c r="BH723">
        <v>78.421053000000001</v>
      </c>
      <c r="BI723">
        <v>79.447367999999997</v>
      </c>
      <c r="BJ723">
        <v>81.473684000000006</v>
      </c>
      <c r="BK723">
        <v>82.289473999999998</v>
      </c>
      <c r="BL723">
        <v>82.421053000000001</v>
      </c>
      <c r="BM723">
        <v>80.052632000000003</v>
      </c>
      <c r="BN723">
        <v>78.315788999999995</v>
      </c>
      <c r="BO723">
        <v>75.315788999999995</v>
      </c>
      <c r="BP723">
        <v>72.210526000000002</v>
      </c>
      <c r="BQ723">
        <v>70.315788999999995</v>
      </c>
      <c r="BR723">
        <v>69.447367999999997</v>
      </c>
      <c r="DO723">
        <v>20</v>
      </c>
      <c r="DP723">
        <v>20</v>
      </c>
    </row>
    <row r="724" spans="1:121" x14ac:dyDescent="0.3">
      <c r="A724" t="str">
        <f t="shared" si="11"/>
        <v>LCA-Sierra_Elect DA 1-4 (1PM-9PM)_44774_20-20</v>
      </c>
      <c r="B724" t="s">
        <v>61</v>
      </c>
      <c r="C724" t="s">
        <v>198</v>
      </c>
      <c r="D724" t="s">
        <v>34</v>
      </c>
      <c r="E724" t="s">
        <v>60</v>
      </c>
      <c r="F724" t="s">
        <v>60</v>
      </c>
      <c r="G724" t="s">
        <v>60</v>
      </c>
      <c r="H724" t="s">
        <v>60</v>
      </c>
      <c r="I724" t="s">
        <v>60</v>
      </c>
      <c r="J724" t="s">
        <v>60</v>
      </c>
      <c r="K724" t="s">
        <v>195</v>
      </c>
      <c r="L724" s="10">
        <v>44774</v>
      </c>
      <c r="M724">
        <v>20</v>
      </c>
      <c r="N724">
        <v>20</v>
      </c>
      <c r="O724" t="s">
        <v>245</v>
      </c>
      <c r="P724">
        <v>19</v>
      </c>
      <c r="Q724">
        <v>19</v>
      </c>
      <c r="R724">
        <v>0</v>
      </c>
      <c r="S724">
        <v>0</v>
      </c>
      <c r="T724">
        <v>0</v>
      </c>
      <c r="U724">
        <v>1</v>
      </c>
      <c r="V724">
        <v>1</v>
      </c>
      <c r="AU724">
        <v>71.815788999999995</v>
      </c>
      <c r="AV724">
        <v>70.131579000000002</v>
      </c>
      <c r="AW724">
        <v>69.289473999999998</v>
      </c>
      <c r="AX724">
        <v>68.631579000000002</v>
      </c>
      <c r="AY724">
        <v>68</v>
      </c>
      <c r="AZ724">
        <v>66.394737000000006</v>
      </c>
      <c r="BA724">
        <v>65.552632000000003</v>
      </c>
      <c r="BB724">
        <v>67.078946999999999</v>
      </c>
      <c r="BC724">
        <v>70.078946999999999</v>
      </c>
      <c r="BD724">
        <v>72.342105000000004</v>
      </c>
      <c r="BE724">
        <v>74.394737000000006</v>
      </c>
      <c r="BF724">
        <v>75.842105000000004</v>
      </c>
      <c r="BG724">
        <v>76.868420999999998</v>
      </c>
      <c r="BH724">
        <v>78.421053000000001</v>
      </c>
      <c r="BI724">
        <v>79.447367999999997</v>
      </c>
      <c r="BJ724">
        <v>81.473684000000006</v>
      </c>
      <c r="BK724">
        <v>82.289473999999998</v>
      </c>
      <c r="BL724">
        <v>82.421053000000001</v>
      </c>
      <c r="BM724">
        <v>80.052632000000003</v>
      </c>
      <c r="BN724">
        <v>78.315788999999995</v>
      </c>
      <c r="BO724">
        <v>75.315788999999995</v>
      </c>
      <c r="BP724">
        <v>72.210526000000002</v>
      </c>
      <c r="BQ724">
        <v>70.315788999999995</v>
      </c>
      <c r="BR724">
        <v>69.447367999999997</v>
      </c>
      <c r="DO724">
        <v>20</v>
      </c>
      <c r="DP724">
        <v>20</v>
      </c>
    </row>
    <row r="725" spans="1:121" x14ac:dyDescent="0.3">
      <c r="A725" t="str">
        <f t="shared" si="11"/>
        <v>OtherDR-No_Elect DA 1-4 (1PM-9PM)_44774_20-20</v>
      </c>
      <c r="B725" t="s">
        <v>61</v>
      </c>
      <c r="C725" t="s">
        <v>299</v>
      </c>
      <c r="D725" t="s">
        <v>60</v>
      </c>
      <c r="E725" t="s">
        <v>60</v>
      </c>
      <c r="F725" t="s">
        <v>60</v>
      </c>
      <c r="G725" t="s">
        <v>60</v>
      </c>
      <c r="H725" t="s">
        <v>60</v>
      </c>
      <c r="I725" t="s">
        <v>96</v>
      </c>
      <c r="J725" t="s">
        <v>60</v>
      </c>
      <c r="K725" t="s">
        <v>195</v>
      </c>
      <c r="L725" s="10">
        <v>44774</v>
      </c>
      <c r="M725">
        <v>20</v>
      </c>
      <c r="N725">
        <v>20</v>
      </c>
      <c r="O725" t="s">
        <v>245</v>
      </c>
      <c r="P725">
        <v>19</v>
      </c>
      <c r="Q725">
        <v>19</v>
      </c>
      <c r="R725">
        <v>0</v>
      </c>
      <c r="S725">
        <v>0</v>
      </c>
      <c r="T725">
        <v>0</v>
      </c>
      <c r="U725">
        <v>1</v>
      </c>
      <c r="V725">
        <v>1</v>
      </c>
      <c r="AU725">
        <v>71.815788999999995</v>
      </c>
      <c r="AV725">
        <v>70.131579000000002</v>
      </c>
      <c r="AW725">
        <v>69.289473999999998</v>
      </c>
      <c r="AX725">
        <v>68.631579000000002</v>
      </c>
      <c r="AY725">
        <v>68</v>
      </c>
      <c r="AZ725">
        <v>66.394737000000006</v>
      </c>
      <c r="BA725">
        <v>65.552632000000003</v>
      </c>
      <c r="BB725">
        <v>67.078946999999999</v>
      </c>
      <c r="BC725">
        <v>70.078946999999999</v>
      </c>
      <c r="BD725">
        <v>72.342105000000004</v>
      </c>
      <c r="BE725">
        <v>74.394737000000006</v>
      </c>
      <c r="BF725">
        <v>75.842105000000004</v>
      </c>
      <c r="BG725">
        <v>76.868420999999998</v>
      </c>
      <c r="BH725">
        <v>78.421053000000001</v>
      </c>
      <c r="BI725">
        <v>79.447367999999997</v>
      </c>
      <c r="BJ725">
        <v>81.473684000000006</v>
      </c>
      <c r="BK725">
        <v>82.289473999999998</v>
      </c>
      <c r="BL725">
        <v>82.421053000000001</v>
      </c>
      <c r="BM725">
        <v>80.052632000000003</v>
      </c>
      <c r="BN725">
        <v>78.315788999999995</v>
      </c>
      <c r="BO725">
        <v>75.315788999999995</v>
      </c>
      <c r="BP725">
        <v>72.210526000000002</v>
      </c>
      <c r="BQ725">
        <v>70.315788999999995</v>
      </c>
      <c r="BR725">
        <v>69.447367999999997</v>
      </c>
      <c r="DO725">
        <v>20</v>
      </c>
      <c r="DP725">
        <v>20</v>
      </c>
    </row>
    <row r="726" spans="1:121" x14ac:dyDescent="0.3">
      <c r="A726" t="str">
        <f t="shared" si="11"/>
        <v>AutoDR-Yes_Elect DA 1-4 (1PM-9PM)_44774_20-20</v>
      </c>
      <c r="B726" t="s">
        <v>61</v>
      </c>
      <c r="C726" t="s">
        <v>298</v>
      </c>
      <c r="D726" t="s">
        <v>60</v>
      </c>
      <c r="E726" t="s">
        <v>60</v>
      </c>
      <c r="F726" t="s">
        <v>60</v>
      </c>
      <c r="G726" t="s">
        <v>60</v>
      </c>
      <c r="H726" t="s">
        <v>97</v>
      </c>
      <c r="I726" t="s">
        <v>60</v>
      </c>
      <c r="J726" t="s">
        <v>60</v>
      </c>
      <c r="K726" t="s">
        <v>195</v>
      </c>
      <c r="L726" s="10">
        <v>44774</v>
      </c>
      <c r="M726">
        <v>20</v>
      </c>
      <c r="N726">
        <v>20</v>
      </c>
      <c r="O726" t="s">
        <v>245</v>
      </c>
      <c r="P726">
        <v>2</v>
      </c>
      <c r="Q726">
        <v>2</v>
      </c>
      <c r="R726">
        <v>0</v>
      </c>
      <c r="S726">
        <v>0</v>
      </c>
      <c r="T726">
        <v>1</v>
      </c>
      <c r="U726">
        <v>1</v>
      </c>
      <c r="V726">
        <v>1</v>
      </c>
      <c r="AU726">
        <v>73</v>
      </c>
      <c r="AV726">
        <v>71</v>
      </c>
      <c r="AW726">
        <v>70</v>
      </c>
      <c r="AX726">
        <v>69.5</v>
      </c>
      <c r="AY726">
        <v>68.75</v>
      </c>
      <c r="AZ726">
        <v>66.75</v>
      </c>
      <c r="BA726">
        <v>65.75</v>
      </c>
      <c r="BB726">
        <v>67.75</v>
      </c>
      <c r="BC726">
        <v>70.75</v>
      </c>
      <c r="BD726">
        <v>73.25</v>
      </c>
      <c r="BE726">
        <v>75.5</v>
      </c>
      <c r="BF726">
        <v>76</v>
      </c>
      <c r="BG726">
        <v>76.75</v>
      </c>
      <c r="BH726">
        <v>78.5</v>
      </c>
      <c r="BI726">
        <v>78.5</v>
      </c>
      <c r="BJ726">
        <v>80.25</v>
      </c>
      <c r="BK726">
        <v>80.75</v>
      </c>
      <c r="BL726">
        <v>81</v>
      </c>
      <c r="BM726">
        <v>78.75</v>
      </c>
      <c r="BN726">
        <v>77.25</v>
      </c>
      <c r="BO726">
        <v>73.5</v>
      </c>
      <c r="BP726">
        <v>70</v>
      </c>
      <c r="BQ726">
        <v>67.75</v>
      </c>
      <c r="BR726">
        <v>67</v>
      </c>
      <c r="DO726">
        <v>20</v>
      </c>
      <c r="DP726">
        <v>20</v>
      </c>
    </row>
    <row r="727" spans="1:121" x14ac:dyDescent="0.3">
      <c r="A727" t="str">
        <f t="shared" si="11"/>
        <v>Size_Grp-20 to 199.99 kW_Elect DA 1-4 (1PM-9PM)_44774_20-20</v>
      </c>
      <c r="B727" t="s">
        <v>61</v>
      </c>
      <c r="C727" t="s">
        <v>193</v>
      </c>
      <c r="D727" t="s">
        <v>60</v>
      </c>
      <c r="E727" t="s">
        <v>60</v>
      </c>
      <c r="F727" t="s">
        <v>60</v>
      </c>
      <c r="G727" t="s">
        <v>60</v>
      </c>
      <c r="H727" t="s">
        <v>60</v>
      </c>
      <c r="I727" t="s">
        <v>60</v>
      </c>
      <c r="J727" t="s">
        <v>100</v>
      </c>
      <c r="K727" t="s">
        <v>195</v>
      </c>
      <c r="L727" s="10">
        <v>44774</v>
      </c>
      <c r="M727">
        <v>20</v>
      </c>
      <c r="N727">
        <v>20</v>
      </c>
      <c r="O727" t="s">
        <v>245</v>
      </c>
      <c r="P727">
        <v>18</v>
      </c>
      <c r="Q727">
        <v>18</v>
      </c>
      <c r="R727">
        <v>0</v>
      </c>
      <c r="S727">
        <v>0</v>
      </c>
      <c r="T727">
        <v>0</v>
      </c>
      <c r="U727">
        <v>1</v>
      </c>
      <c r="V727">
        <v>1</v>
      </c>
      <c r="AU727">
        <v>71.722222000000002</v>
      </c>
      <c r="AV727">
        <v>70</v>
      </c>
      <c r="AW727">
        <v>69.166667000000004</v>
      </c>
      <c r="AX727">
        <v>68.5</v>
      </c>
      <c r="AY727">
        <v>67.888889000000006</v>
      </c>
      <c r="AZ727">
        <v>66.277777999999998</v>
      </c>
      <c r="BA727">
        <v>65.444444000000004</v>
      </c>
      <c r="BB727">
        <v>67</v>
      </c>
      <c r="BC727">
        <v>70.055555999999996</v>
      </c>
      <c r="BD727">
        <v>72.333332999999996</v>
      </c>
      <c r="BE727">
        <v>74.388889000000006</v>
      </c>
      <c r="BF727">
        <v>75.944444000000004</v>
      </c>
      <c r="BG727">
        <v>77.055555999999996</v>
      </c>
      <c r="BH727">
        <v>78.611110999999994</v>
      </c>
      <c r="BI727">
        <v>79.722222000000002</v>
      </c>
      <c r="BJ727">
        <v>81.777777999999998</v>
      </c>
      <c r="BK727">
        <v>82.666667000000004</v>
      </c>
      <c r="BL727">
        <v>82.777777999999998</v>
      </c>
      <c r="BM727">
        <v>80.277777999999998</v>
      </c>
      <c r="BN727">
        <v>78.444444000000004</v>
      </c>
      <c r="BO727">
        <v>75.5</v>
      </c>
      <c r="BP727">
        <v>72.333332999999996</v>
      </c>
      <c r="BQ727">
        <v>70.444444000000004</v>
      </c>
      <c r="BR727">
        <v>69.555555999999996</v>
      </c>
      <c r="DO727">
        <v>20</v>
      </c>
      <c r="DP727">
        <v>20</v>
      </c>
    </row>
    <row r="728" spans="1:121" x14ac:dyDescent="0.3">
      <c r="A728" t="str">
        <f t="shared" si="11"/>
        <v>AutoDR-No_Elect DA 1-4 (1PM-9PM)_44774_20-20</v>
      </c>
      <c r="B728" t="s">
        <v>61</v>
      </c>
      <c r="C728" t="s">
        <v>297</v>
      </c>
      <c r="D728" t="s">
        <v>60</v>
      </c>
      <c r="E728" t="s">
        <v>60</v>
      </c>
      <c r="F728" t="s">
        <v>60</v>
      </c>
      <c r="G728" t="s">
        <v>60</v>
      </c>
      <c r="H728" t="s">
        <v>96</v>
      </c>
      <c r="I728" t="s">
        <v>60</v>
      </c>
      <c r="J728" t="s">
        <v>60</v>
      </c>
      <c r="K728" t="s">
        <v>195</v>
      </c>
      <c r="L728" s="10">
        <v>44774</v>
      </c>
      <c r="M728">
        <v>20</v>
      </c>
      <c r="N728">
        <v>20</v>
      </c>
      <c r="O728" t="s">
        <v>245</v>
      </c>
      <c r="P728">
        <v>17</v>
      </c>
      <c r="Q728">
        <v>17</v>
      </c>
      <c r="R728">
        <v>0</v>
      </c>
      <c r="S728">
        <v>1</v>
      </c>
      <c r="T728">
        <v>0</v>
      </c>
      <c r="U728">
        <v>1</v>
      </c>
      <c r="V728">
        <v>1</v>
      </c>
      <c r="AU728">
        <v>71.676471000000006</v>
      </c>
      <c r="AV728">
        <v>70.029411999999994</v>
      </c>
      <c r="AW728">
        <v>69.205882000000003</v>
      </c>
      <c r="AX728">
        <v>68.529411999999994</v>
      </c>
      <c r="AY728">
        <v>67.911765000000003</v>
      </c>
      <c r="AZ728">
        <v>66.352941000000001</v>
      </c>
      <c r="BA728">
        <v>65.529411999999994</v>
      </c>
      <c r="BB728">
        <v>67</v>
      </c>
      <c r="BC728">
        <v>70</v>
      </c>
      <c r="BD728">
        <v>72.235293999999996</v>
      </c>
      <c r="BE728">
        <v>74.264706000000004</v>
      </c>
      <c r="BF728">
        <v>75.823528999999994</v>
      </c>
      <c r="BG728">
        <v>76.882352999999995</v>
      </c>
      <c r="BH728">
        <v>78.411765000000003</v>
      </c>
      <c r="BI728">
        <v>79.558824000000001</v>
      </c>
      <c r="BJ728">
        <v>81.617647000000005</v>
      </c>
      <c r="BK728">
        <v>82.470588000000006</v>
      </c>
      <c r="BL728">
        <v>82.588234999999997</v>
      </c>
      <c r="BM728">
        <v>80.205882000000003</v>
      </c>
      <c r="BN728">
        <v>78.441175999999999</v>
      </c>
      <c r="BO728">
        <v>75.529411999999994</v>
      </c>
      <c r="BP728">
        <v>72.470588000000006</v>
      </c>
      <c r="BQ728">
        <v>70.617647000000005</v>
      </c>
      <c r="BR728">
        <v>69.735293999999996</v>
      </c>
      <c r="DO728">
        <v>20</v>
      </c>
      <c r="DP728">
        <v>20</v>
      </c>
    </row>
    <row r="729" spans="1:121" x14ac:dyDescent="0.3">
      <c r="A729" t="str">
        <f t="shared" si="11"/>
        <v>Size_Grp-Below 20 kW_Elect DA 1-4 (1PM-9PM)_44774_20-20</v>
      </c>
      <c r="B729" t="s">
        <v>61</v>
      </c>
      <c r="C729" t="s">
        <v>246</v>
      </c>
      <c r="D729" t="s">
        <v>60</v>
      </c>
      <c r="E729" t="s">
        <v>60</v>
      </c>
      <c r="F729" t="s">
        <v>60</v>
      </c>
      <c r="G729" t="s">
        <v>60</v>
      </c>
      <c r="H729" t="s">
        <v>60</v>
      </c>
      <c r="I729" t="s">
        <v>60</v>
      </c>
      <c r="J729" t="s">
        <v>247</v>
      </c>
      <c r="K729" t="s">
        <v>195</v>
      </c>
      <c r="L729" s="10">
        <v>44774</v>
      </c>
      <c r="M729">
        <v>20</v>
      </c>
      <c r="N729">
        <v>20</v>
      </c>
      <c r="O729" t="s">
        <v>245</v>
      </c>
      <c r="P729">
        <v>1</v>
      </c>
      <c r="Q729">
        <v>1</v>
      </c>
      <c r="R729">
        <v>0</v>
      </c>
      <c r="S729">
        <v>0</v>
      </c>
      <c r="T729">
        <v>1</v>
      </c>
      <c r="U729">
        <v>0</v>
      </c>
      <c r="V729">
        <v>1</v>
      </c>
      <c r="AU729">
        <v>73.5</v>
      </c>
      <c r="AV729">
        <v>72.5</v>
      </c>
      <c r="AW729">
        <v>71.5</v>
      </c>
      <c r="AX729">
        <v>71</v>
      </c>
      <c r="AY729">
        <v>70</v>
      </c>
      <c r="AZ729">
        <v>68.5</v>
      </c>
      <c r="BA729">
        <v>67.5</v>
      </c>
      <c r="BB729">
        <v>68.5</v>
      </c>
      <c r="BC729">
        <v>70.5</v>
      </c>
      <c r="BD729">
        <v>72.5</v>
      </c>
      <c r="BE729">
        <v>74.5</v>
      </c>
      <c r="BF729">
        <v>74</v>
      </c>
      <c r="BG729">
        <v>73.5</v>
      </c>
      <c r="BH729">
        <v>75</v>
      </c>
      <c r="BI729">
        <v>74.5</v>
      </c>
      <c r="BJ729">
        <v>76</v>
      </c>
      <c r="BK729">
        <v>75.5</v>
      </c>
      <c r="BL729">
        <v>76</v>
      </c>
      <c r="BM729">
        <v>76</v>
      </c>
      <c r="BN729">
        <v>76</v>
      </c>
      <c r="BO729">
        <v>72</v>
      </c>
      <c r="BP729">
        <v>70</v>
      </c>
      <c r="BQ729">
        <v>68</v>
      </c>
      <c r="BR729">
        <v>67.5</v>
      </c>
      <c r="DO729">
        <v>20</v>
      </c>
      <c r="DP729">
        <v>20</v>
      </c>
    </row>
    <row r="730" spans="1:121" x14ac:dyDescent="0.3">
      <c r="A730" t="str">
        <f t="shared" si="11"/>
        <v>sublap_id-SLAP_PGSI_Elect DA 1-4 (1PM-9PM)_44774_20-20</v>
      </c>
      <c r="B730" t="s">
        <v>61</v>
      </c>
      <c r="C730" t="s">
        <v>258</v>
      </c>
      <c r="D730" t="s">
        <v>60</v>
      </c>
      <c r="E730" t="s">
        <v>259</v>
      </c>
      <c r="F730" t="s">
        <v>60</v>
      </c>
      <c r="G730" t="s">
        <v>60</v>
      </c>
      <c r="H730" t="s">
        <v>60</v>
      </c>
      <c r="I730" t="s">
        <v>60</v>
      </c>
      <c r="J730" t="s">
        <v>60</v>
      </c>
      <c r="K730" t="s">
        <v>195</v>
      </c>
      <c r="L730" s="10">
        <v>44774</v>
      </c>
      <c r="M730">
        <v>20</v>
      </c>
      <c r="N730">
        <v>20</v>
      </c>
      <c r="O730" t="s">
        <v>245</v>
      </c>
      <c r="P730">
        <v>19</v>
      </c>
      <c r="Q730">
        <v>19</v>
      </c>
      <c r="R730">
        <v>0</v>
      </c>
      <c r="S730">
        <v>0</v>
      </c>
      <c r="T730">
        <v>0</v>
      </c>
      <c r="U730">
        <v>1</v>
      </c>
      <c r="V730">
        <v>1</v>
      </c>
      <c r="AU730">
        <v>71.815788999999995</v>
      </c>
      <c r="AV730">
        <v>70.131579000000002</v>
      </c>
      <c r="AW730">
        <v>69.289473999999998</v>
      </c>
      <c r="AX730">
        <v>68.631579000000002</v>
      </c>
      <c r="AY730">
        <v>68</v>
      </c>
      <c r="AZ730">
        <v>66.394737000000006</v>
      </c>
      <c r="BA730">
        <v>65.552632000000003</v>
      </c>
      <c r="BB730">
        <v>67.078946999999999</v>
      </c>
      <c r="BC730">
        <v>70.078946999999999</v>
      </c>
      <c r="BD730">
        <v>72.342105000000004</v>
      </c>
      <c r="BE730">
        <v>74.394737000000006</v>
      </c>
      <c r="BF730">
        <v>75.842105000000004</v>
      </c>
      <c r="BG730">
        <v>76.868420999999998</v>
      </c>
      <c r="BH730">
        <v>78.421053000000001</v>
      </c>
      <c r="BI730">
        <v>79.447367999999997</v>
      </c>
      <c r="BJ730">
        <v>81.473684000000006</v>
      </c>
      <c r="BK730">
        <v>82.289473999999998</v>
      </c>
      <c r="BL730">
        <v>82.421053000000001</v>
      </c>
      <c r="BM730">
        <v>80.052632000000003</v>
      </c>
      <c r="BN730">
        <v>78.315788999999995</v>
      </c>
      <c r="BO730">
        <v>75.315788999999995</v>
      </c>
      <c r="BP730">
        <v>72.210526000000002</v>
      </c>
      <c r="BQ730">
        <v>70.315788999999995</v>
      </c>
      <c r="BR730">
        <v>69.447367999999997</v>
      </c>
      <c r="DO730">
        <v>20</v>
      </c>
      <c r="DP730">
        <v>20</v>
      </c>
    </row>
    <row r="731" spans="1:121" x14ac:dyDescent="0.3">
      <c r="A731" t="str">
        <f t="shared" si="11"/>
        <v>All_Elect DA 1-4 (1PM-9PM)_44774_20-20</v>
      </c>
      <c r="B731" t="s">
        <v>61</v>
      </c>
      <c r="C731" t="s">
        <v>60</v>
      </c>
      <c r="D731" t="s">
        <v>60</v>
      </c>
      <c r="E731" t="s">
        <v>60</v>
      </c>
      <c r="F731" t="s">
        <v>60</v>
      </c>
      <c r="G731" t="s">
        <v>60</v>
      </c>
      <c r="H731" t="s">
        <v>60</v>
      </c>
      <c r="I731" t="s">
        <v>60</v>
      </c>
      <c r="J731" t="s">
        <v>60</v>
      </c>
      <c r="K731" t="s">
        <v>195</v>
      </c>
      <c r="L731" s="10">
        <v>44774</v>
      </c>
      <c r="M731">
        <v>20</v>
      </c>
      <c r="N731">
        <v>20</v>
      </c>
      <c r="O731" t="s">
        <v>245</v>
      </c>
      <c r="P731">
        <v>19</v>
      </c>
      <c r="Q731">
        <v>19</v>
      </c>
      <c r="R731">
        <v>0</v>
      </c>
      <c r="S731">
        <v>0</v>
      </c>
      <c r="T731">
        <v>0</v>
      </c>
      <c r="U731">
        <v>1</v>
      </c>
      <c r="V731">
        <v>1</v>
      </c>
      <c r="AU731">
        <v>71.815788999999995</v>
      </c>
      <c r="AV731">
        <v>70.131579000000002</v>
      </c>
      <c r="AW731">
        <v>69.289473999999998</v>
      </c>
      <c r="AX731">
        <v>68.631579000000002</v>
      </c>
      <c r="AY731">
        <v>68</v>
      </c>
      <c r="AZ731">
        <v>66.394737000000006</v>
      </c>
      <c r="BA731">
        <v>65.552632000000003</v>
      </c>
      <c r="BB731">
        <v>67.078946999999999</v>
      </c>
      <c r="BC731">
        <v>70.078946999999999</v>
      </c>
      <c r="BD731">
        <v>72.342105000000004</v>
      </c>
      <c r="BE731">
        <v>74.394737000000006</v>
      </c>
      <c r="BF731">
        <v>75.842105000000004</v>
      </c>
      <c r="BG731">
        <v>76.868420999999998</v>
      </c>
      <c r="BH731">
        <v>78.421053000000001</v>
      </c>
      <c r="BI731">
        <v>79.447367999999997</v>
      </c>
      <c r="BJ731">
        <v>81.473684000000006</v>
      </c>
      <c r="BK731">
        <v>82.289473999999998</v>
      </c>
      <c r="BL731">
        <v>82.421053000000001</v>
      </c>
      <c r="BM731">
        <v>80.052632000000003</v>
      </c>
      <c r="BN731">
        <v>78.315788999999995</v>
      </c>
      <c r="BO731">
        <v>75.315788999999995</v>
      </c>
      <c r="BP731">
        <v>72.210526000000002</v>
      </c>
      <c r="BQ731">
        <v>70.315788999999995</v>
      </c>
      <c r="BR731">
        <v>69.447367999999997</v>
      </c>
      <c r="DO731">
        <v>20</v>
      </c>
      <c r="DP731">
        <v>20</v>
      </c>
    </row>
    <row r="732" spans="1:121" x14ac:dyDescent="0.3">
      <c r="A732" t="str">
        <f t="shared" si="11"/>
        <v>Aggregator-CPower_All CBP_44777</v>
      </c>
      <c r="B732" t="s">
        <v>61</v>
      </c>
      <c r="C732" t="s">
        <v>207</v>
      </c>
      <c r="D732" t="s">
        <v>60</v>
      </c>
      <c r="E732" t="s">
        <v>60</v>
      </c>
      <c r="F732" t="s">
        <v>41</v>
      </c>
      <c r="G732" t="s">
        <v>60</v>
      </c>
      <c r="H732" t="s">
        <v>60</v>
      </c>
      <c r="I732" t="s">
        <v>60</v>
      </c>
      <c r="J732" t="s">
        <v>60</v>
      </c>
      <c r="K732" t="s">
        <v>190</v>
      </c>
      <c r="L732" s="10">
        <v>44777</v>
      </c>
      <c r="M732">
        <v>16</v>
      </c>
      <c r="N732">
        <v>16</v>
      </c>
      <c r="O732" t="s">
        <v>245</v>
      </c>
      <c r="P732">
        <v>39</v>
      </c>
      <c r="Q732">
        <v>39</v>
      </c>
      <c r="R732">
        <v>0</v>
      </c>
      <c r="S732">
        <v>0</v>
      </c>
      <c r="T732">
        <v>0</v>
      </c>
      <c r="U732">
        <v>0</v>
      </c>
      <c r="V732">
        <v>0</v>
      </c>
      <c r="W732">
        <v>657.24249999999995</v>
      </c>
      <c r="X732">
        <v>646.82600000000002</v>
      </c>
      <c r="Y732">
        <v>639.89700000000005</v>
      </c>
      <c r="Z732">
        <v>660.54449999999997</v>
      </c>
      <c r="AA732">
        <v>663.31799999999998</v>
      </c>
      <c r="AB732">
        <v>901.70249999999999</v>
      </c>
      <c r="AC732">
        <v>1486.4024999999999</v>
      </c>
      <c r="AD732">
        <v>1449.8485000000001</v>
      </c>
      <c r="AE732">
        <v>1452.9435000000001</v>
      </c>
      <c r="AF732">
        <v>1797.9590000000001</v>
      </c>
      <c r="AG732">
        <v>2281.2620000000002</v>
      </c>
      <c r="AH732">
        <v>2315.4679999999998</v>
      </c>
      <c r="AI732">
        <v>2391.6275000000001</v>
      </c>
      <c r="AJ732">
        <v>2525.1570000000002</v>
      </c>
      <c r="AK732">
        <v>2592.654</v>
      </c>
      <c r="AL732">
        <v>2189.1280000000002</v>
      </c>
      <c r="AM732">
        <v>2468.8474999999999</v>
      </c>
      <c r="AN732">
        <v>2650.346</v>
      </c>
      <c r="AO732">
        <v>2747.7815000000001</v>
      </c>
      <c r="AP732">
        <v>2857.6390000000001</v>
      </c>
      <c r="AQ732">
        <v>2386.5990000000002</v>
      </c>
      <c r="AR732">
        <v>1588.8755000000001</v>
      </c>
      <c r="AS732">
        <v>900.72299999999996</v>
      </c>
      <c r="AT732">
        <v>681.12099999999998</v>
      </c>
      <c r="AU732">
        <v>68.615385000000003</v>
      </c>
      <c r="AV732">
        <v>69.346153999999999</v>
      </c>
      <c r="AW732">
        <v>68.512821000000002</v>
      </c>
      <c r="AX732">
        <v>67.564103000000003</v>
      </c>
      <c r="AY732">
        <v>66.679486999999995</v>
      </c>
      <c r="AZ732">
        <v>67.025640999999993</v>
      </c>
      <c r="BA732">
        <v>66.602564000000001</v>
      </c>
      <c r="BB732">
        <v>67.205128000000002</v>
      </c>
      <c r="BC732">
        <v>69.141025999999997</v>
      </c>
      <c r="BD732">
        <v>72.384614999999997</v>
      </c>
      <c r="BE732">
        <v>76.166667000000004</v>
      </c>
      <c r="BF732">
        <v>79.551282</v>
      </c>
      <c r="BG732">
        <v>82.115385000000003</v>
      </c>
      <c r="BH732">
        <v>84.269231000000005</v>
      </c>
      <c r="BI732">
        <v>84.679486999999995</v>
      </c>
      <c r="BJ732">
        <v>82.743589999999998</v>
      </c>
      <c r="BK732">
        <v>79.961538000000004</v>
      </c>
      <c r="BL732">
        <v>76.820513000000005</v>
      </c>
      <c r="BM732">
        <v>72.987178999999998</v>
      </c>
      <c r="BN732">
        <v>70.320513000000005</v>
      </c>
      <c r="BO732">
        <v>67.923077000000006</v>
      </c>
      <c r="BP732">
        <v>66.025640999999993</v>
      </c>
      <c r="BQ732">
        <v>65.487178999999998</v>
      </c>
      <c r="BR732">
        <v>65.358974000000003</v>
      </c>
      <c r="BS732">
        <v>34.104779999999998</v>
      </c>
      <c r="BT732">
        <v>35.828229999999998</v>
      </c>
      <c r="BU732">
        <v>33.534579999999998</v>
      </c>
      <c r="BV732">
        <v>40.7104</v>
      </c>
      <c r="BW732">
        <v>34.177729999999997</v>
      </c>
      <c r="BX732">
        <v>17.154419999999998</v>
      </c>
      <c r="BY732">
        <v>-131.45240000000001</v>
      </c>
      <c r="BZ732">
        <v>12.275069999999999</v>
      </c>
      <c r="CA732">
        <v>47.976309999999998</v>
      </c>
      <c r="CB732">
        <v>3.1938610000000001</v>
      </c>
      <c r="CC732">
        <v>-57.248989999999999</v>
      </c>
      <c r="CD732">
        <v>16.63851</v>
      </c>
      <c r="CE732">
        <v>44.70823</v>
      </c>
      <c r="CF732">
        <v>-8.0112400000000008</v>
      </c>
      <c r="CG732">
        <v>-22.22165</v>
      </c>
      <c r="CH732">
        <v>402.47280000000001</v>
      </c>
      <c r="CI732">
        <v>182.36189999999999</v>
      </c>
      <c r="CJ732">
        <v>105.43729999999999</v>
      </c>
      <c r="CK732">
        <v>176.22540000000001</v>
      </c>
      <c r="CL732">
        <v>56.569240000000001</v>
      </c>
      <c r="CM732">
        <v>93.992109999999997</v>
      </c>
      <c r="CN732">
        <v>51.791580000000003</v>
      </c>
      <c r="CO732">
        <v>58.035400000000003</v>
      </c>
      <c r="CP732">
        <v>22.702809999999999</v>
      </c>
      <c r="CQ732">
        <v>107.82080000000001</v>
      </c>
      <c r="CR732">
        <v>135.8784</v>
      </c>
      <c r="CS732">
        <v>127.0675</v>
      </c>
      <c r="CT732">
        <v>116.3282</v>
      </c>
      <c r="CU732">
        <v>212.98150000000001</v>
      </c>
      <c r="CV732">
        <v>1105.329</v>
      </c>
      <c r="CW732">
        <v>2042.4870000000001</v>
      </c>
      <c r="CX732">
        <v>651.5865</v>
      </c>
      <c r="CY732">
        <v>233.10130000000001</v>
      </c>
      <c r="CZ732">
        <v>373.3768</v>
      </c>
      <c r="DA732">
        <v>456.46960000000001</v>
      </c>
      <c r="DB732">
        <v>637.12490000000003</v>
      </c>
      <c r="DC732">
        <v>531.07529999999997</v>
      </c>
      <c r="DD732">
        <v>585.23379999999997</v>
      </c>
      <c r="DE732">
        <v>344.18680000000001</v>
      </c>
      <c r="DF732">
        <v>534.14729999999997</v>
      </c>
      <c r="DG732">
        <v>526.11929999999995</v>
      </c>
      <c r="DH732">
        <v>533.29899999999998</v>
      </c>
      <c r="DI732">
        <v>564.803</v>
      </c>
      <c r="DJ732">
        <v>738.38369999999998</v>
      </c>
      <c r="DK732">
        <v>679.24329999999998</v>
      </c>
      <c r="DL732">
        <v>437.57130000000001</v>
      </c>
      <c r="DM732">
        <v>192.02350000000001</v>
      </c>
      <c r="DN732">
        <v>78.095730000000003</v>
      </c>
      <c r="DO732">
        <v>16</v>
      </c>
      <c r="DP732">
        <v>16</v>
      </c>
      <c r="DQ732">
        <v>0.25600000000000001</v>
      </c>
    </row>
    <row r="733" spans="1:121" x14ac:dyDescent="0.3">
      <c r="A733" t="str">
        <f t="shared" si="11"/>
        <v>AutoDR-No_All CBP_44777</v>
      </c>
      <c r="B733" t="s">
        <v>61</v>
      </c>
      <c r="C733" t="s">
        <v>297</v>
      </c>
      <c r="D733" t="s">
        <v>60</v>
      </c>
      <c r="E733" t="s">
        <v>60</v>
      </c>
      <c r="F733" t="s">
        <v>60</v>
      </c>
      <c r="G733" t="s">
        <v>60</v>
      </c>
      <c r="H733" t="s">
        <v>96</v>
      </c>
      <c r="I733" t="s">
        <v>60</v>
      </c>
      <c r="J733" t="s">
        <v>60</v>
      </c>
      <c r="K733" t="s">
        <v>190</v>
      </c>
      <c r="L733" s="10">
        <v>44777</v>
      </c>
      <c r="M733">
        <v>16</v>
      </c>
      <c r="N733">
        <v>16</v>
      </c>
      <c r="O733" t="s">
        <v>245</v>
      </c>
      <c r="P733">
        <v>37</v>
      </c>
      <c r="Q733">
        <v>37</v>
      </c>
      <c r="R733">
        <v>0</v>
      </c>
      <c r="S733">
        <v>0</v>
      </c>
      <c r="T733">
        <v>0</v>
      </c>
      <c r="U733">
        <v>0</v>
      </c>
      <c r="V733">
        <v>0</v>
      </c>
      <c r="W733">
        <v>591.04250000000002</v>
      </c>
      <c r="X733">
        <v>577.74599999999998</v>
      </c>
      <c r="Y733">
        <v>578.61699999999996</v>
      </c>
      <c r="Z733">
        <v>601.62450000000001</v>
      </c>
      <c r="AA733">
        <v>602.63800000000003</v>
      </c>
      <c r="AB733">
        <v>841.86249999999995</v>
      </c>
      <c r="AC733">
        <v>1423.9625000000001</v>
      </c>
      <c r="AD733">
        <v>1379.8085000000001</v>
      </c>
      <c r="AE733">
        <v>1359.0635</v>
      </c>
      <c r="AF733">
        <v>1689.279</v>
      </c>
      <c r="AG733">
        <v>2154.3820000000001</v>
      </c>
      <c r="AH733">
        <v>2184.748</v>
      </c>
      <c r="AI733">
        <v>2259.9475000000002</v>
      </c>
      <c r="AJ733">
        <v>2379.3969999999999</v>
      </c>
      <c r="AK733">
        <v>2448.694</v>
      </c>
      <c r="AL733">
        <v>2061.6080000000002</v>
      </c>
      <c r="AM733">
        <v>2325.9274999999998</v>
      </c>
      <c r="AN733">
        <v>2527.9459999999999</v>
      </c>
      <c r="AO733">
        <v>2631.6615000000002</v>
      </c>
      <c r="AP733">
        <v>2752.5590000000002</v>
      </c>
      <c r="AQ733">
        <v>2286.0390000000002</v>
      </c>
      <c r="AR733">
        <v>1514.8755000000001</v>
      </c>
      <c r="AS733">
        <v>833.40300000000002</v>
      </c>
      <c r="AT733">
        <v>619.36099999999999</v>
      </c>
      <c r="AU733">
        <v>68.432432000000006</v>
      </c>
      <c r="AV733">
        <v>69.229730000000004</v>
      </c>
      <c r="AW733">
        <v>68.405405000000002</v>
      </c>
      <c r="AX733">
        <v>67.472972999999996</v>
      </c>
      <c r="AY733">
        <v>66.581080999999998</v>
      </c>
      <c r="AZ733">
        <v>66.932432000000006</v>
      </c>
      <c r="BA733">
        <v>66.527027000000004</v>
      </c>
      <c r="BB733">
        <v>67.094594999999998</v>
      </c>
      <c r="BC733">
        <v>68.986485999999999</v>
      </c>
      <c r="BD733">
        <v>72.216216000000003</v>
      </c>
      <c r="BE733">
        <v>75.972972999999996</v>
      </c>
      <c r="BF733">
        <v>79.324324000000004</v>
      </c>
      <c r="BG733">
        <v>81.891891999999999</v>
      </c>
      <c r="BH733">
        <v>84.040541000000005</v>
      </c>
      <c r="BI733">
        <v>84.459458999999995</v>
      </c>
      <c r="BJ733">
        <v>82.5</v>
      </c>
      <c r="BK733">
        <v>79.689188999999999</v>
      </c>
      <c r="BL733">
        <v>76.581080999999998</v>
      </c>
      <c r="BM733">
        <v>72.797297</v>
      </c>
      <c r="BN733">
        <v>70.148649000000006</v>
      </c>
      <c r="BO733">
        <v>67.770269999999996</v>
      </c>
      <c r="BP733">
        <v>65.891891999999999</v>
      </c>
      <c r="BQ733">
        <v>65.364864999999995</v>
      </c>
      <c r="BR733">
        <v>65.256756999999993</v>
      </c>
      <c r="BS733">
        <v>38.071420000000003</v>
      </c>
      <c r="BT733">
        <v>45.017099999999999</v>
      </c>
      <c r="BU733">
        <v>37.772280000000002</v>
      </c>
      <c r="BV733">
        <v>39.982210000000002</v>
      </c>
      <c r="BW733">
        <v>38.233840000000001</v>
      </c>
      <c r="BX733">
        <v>20.552140000000001</v>
      </c>
      <c r="BY733">
        <v>-125.7517</v>
      </c>
      <c r="BZ733">
        <v>15.559469999999999</v>
      </c>
      <c r="CA733">
        <v>50.358080000000001</v>
      </c>
      <c r="CB733">
        <v>-4.4402980000000003</v>
      </c>
      <c r="CC733">
        <v>-63.722000000000001</v>
      </c>
      <c r="CD733">
        <v>11.580629999999999</v>
      </c>
      <c r="CE733">
        <v>35.407350000000001</v>
      </c>
      <c r="CF733">
        <v>-7.7275830000000001</v>
      </c>
      <c r="CG733">
        <v>-26.06073</v>
      </c>
      <c r="CH733">
        <v>384.5061</v>
      </c>
      <c r="CI733">
        <v>191.34389999999999</v>
      </c>
      <c r="CJ733">
        <v>99.705089999999998</v>
      </c>
      <c r="CK733">
        <v>171.21379999999999</v>
      </c>
      <c r="CL733">
        <v>53.494199999999999</v>
      </c>
      <c r="CM733">
        <v>94.919309999999996</v>
      </c>
      <c r="CN733">
        <v>48.625300000000003</v>
      </c>
      <c r="CO733">
        <v>57.560429999999997</v>
      </c>
      <c r="CP733">
        <v>21.533169999999998</v>
      </c>
      <c r="CQ733">
        <v>106.12520000000001</v>
      </c>
      <c r="CR733">
        <v>131.39019999999999</v>
      </c>
      <c r="CS733">
        <v>122.55329999999999</v>
      </c>
      <c r="CT733">
        <v>112.85760000000001</v>
      </c>
      <c r="CU733">
        <v>210.655</v>
      </c>
      <c r="CV733">
        <v>1101.8320000000001</v>
      </c>
      <c r="CW733">
        <v>2039.9059999999999</v>
      </c>
      <c r="CX733">
        <v>650.41800000000001</v>
      </c>
      <c r="CY733">
        <v>229.84440000000001</v>
      </c>
      <c r="CZ733">
        <v>368.57619999999997</v>
      </c>
      <c r="DA733">
        <v>451.06290000000001</v>
      </c>
      <c r="DB733">
        <v>632.10820000000001</v>
      </c>
      <c r="DC733">
        <v>526.80820000000006</v>
      </c>
      <c r="DD733">
        <v>580.23360000000002</v>
      </c>
      <c r="DE733">
        <v>339.85449999999997</v>
      </c>
      <c r="DF733">
        <v>529.18989999999997</v>
      </c>
      <c r="DG733">
        <v>521.97490000000005</v>
      </c>
      <c r="DH733">
        <v>529.66420000000005</v>
      </c>
      <c r="DI733">
        <v>560.51499999999999</v>
      </c>
      <c r="DJ733">
        <v>734.52260000000001</v>
      </c>
      <c r="DK733">
        <v>675.38279999999997</v>
      </c>
      <c r="DL733">
        <v>434.81220000000002</v>
      </c>
      <c r="DM733">
        <v>190.43700000000001</v>
      </c>
      <c r="DN733">
        <v>76.671340000000001</v>
      </c>
      <c r="DO733">
        <v>16</v>
      </c>
      <c r="DP733">
        <v>16</v>
      </c>
      <c r="DQ733">
        <v>0.25600000000000001</v>
      </c>
    </row>
    <row r="734" spans="1:121" x14ac:dyDescent="0.3">
      <c r="A734" t="str">
        <f t="shared" si="11"/>
        <v>sublap_id-SLAP_PGEB_All CBP_44777</v>
      </c>
      <c r="B734" t="s">
        <v>61</v>
      </c>
      <c r="C734" t="s">
        <v>268</v>
      </c>
      <c r="D734" t="s">
        <v>60</v>
      </c>
      <c r="E734" t="s">
        <v>269</v>
      </c>
      <c r="F734" t="s">
        <v>60</v>
      </c>
      <c r="G734" t="s">
        <v>60</v>
      </c>
      <c r="H734" t="s">
        <v>60</v>
      </c>
      <c r="I734" t="s">
        <v>60</v>
      </c>
      <c r="J734" t="s">
        <v>60</v>
      </c>
      <c r="K734" t="s">
        <v>190</v>
      </c>
      <c r="L734" s="10">
        <v>44777</v>
      </c>
      <c r="M734">
        <v>16</v>
      </c>
      <c r="N734">
        <v>16</v>
      </c>
      <c r="O734" t="s">
        <v>245</v>
      </c>
      <c r="P734">
        <v>39</v>
      </c>
      <c r="Q734">
        <v>39</v>
      </c>
      <c r="R734">
        <v>0</v>
      </c>
      <c r="S734">
        <v>0</v>
      </c>
      <c r="T734">
        <v>0</v>
      </c>
      <c r="U734">
        <v>0</v>
      </c>
      <c r="V734">
        <v>0</v>
      </c>
      <c r="W734">
        <v>657.24249999999995</v>
      </c>
      <c r="X734">
        <v>646.82600000000002</v>
      </c>
      <c r="Y734">
        <v>639.89700000000005</v>
      </c>
      <c r="Z734">
        <v>660.54449999999997</v>
      </c>
      <c r="AA734">
        <v>663.31799999999998</v>
      </c>
      <c r="AB734">
        <v>901.70249999999999</v>
      </c>
      <c r="AC734">
        <v>1486.4024999999999</v>
      </c>
      <c r="AD734">
        <v>1449.8485000000001</v>
      </c>
      <c r="AE734">
        <v>1452.9435000000001</v>
      </c>
      <c r="AF734">
        <v>1797.9590000000001</v>
      </c>
      <c r="AG734">
        <v>2281.2620000000002</v>
      </c>
      <c r="AH734">
        <v>2315.4679999999998</v>
      </c>
      <c r="AI734">
        <v>2391.6275000000001</v>
      </c>
      <c r="AJ734">
        <v>2525.1570000000002</v>
      </c>
      <c r="AK734">
        <v>2592.654</v>
      </c>
      <c r="AL734">
        <v>2189.1280000000002</v>
      </c>
      <c r="AM734">
        <v>2468.8474999999999</v>
      </c>
      <c r="AN734">
        <v>2650.346</v>
      </c>
      <c r="AO734">
        <v>2747.7815000000001</v>
      </c>
      <c r="AP734">
        <v>2857.6390000000001</v>
      </c>
      <c r="AQ734">
        <v>2386.5990000000002</v>
      </c>
      <c r="AR734">
        <v>1588.8755000000001</v>
      </c>
      <c r="AS734">
        <v>900.72299999999996</v>
      </c>
      <c r="AT734">
        <v>681.12099999999998</v>
      </c>
      <c r="AU734">
        <v>68.615385000000003</v>
      </c>
      <c r="AV734">
        <v>69.346153999999999</v>
      </c>
      <c r="AW734">
        <v>68.512821000000002</v>
      </c>
      <c r="AX734">
        <v>67.564103000000003</v>
      </c>
      <c r="AY734">
        <v>66.679486999999995</v>
      </c>
      <c r="AZ734">
        <v>67.025640999999993</v>
      </c>
      <c r="BA734">
        <v>66.602564000000001</v>
      </c>
      <c r="BB734">
        <v>67.205128000000002</v>
      </c>
      <c r="BC734">
        <v>69.141025999999997</v>
      </c>
      <c r="BD734">
        <v>72.384614999999997</v>
      </c>
      <c r="BE734">
        <v>76.166667000000004</v>
      </c>
      <c r="BF734">
        <v>79.551282</v>
      </c>
      <c r="BG734">
        <v>82.115385000000003</v>
      </c>
      <c r="BH734">
        <v>84.269231000000005</v>
      </c>
      <c r="BI734">
        <v>84.679486999999995</v>
      </c>
      <c r="BJ734">
        <v>82.743589999999998</v>
      </c>
      <c r="BK734">
        <v>79.961538000000004</v>
      </c>
      <c r="BL734">
        <v>76.820513000000005</v>
      </c>
      <c r="BM734">
        <v>72.987178999999998</v>
      </c>
      <c r="BN734">
        <v>70.320513000000005</v>
      </c>
      <c r="BO734">
        <v>67.923077000000006</v>
      </c>
      <c r="BP734">
        <v>66.025640999999993</v>
      </c>
      <c r="BQ734">
        <v>65.487178999999998</v>
      </c>
      <c r="BR734">
        <v>65.358974000000003</v>
      </c>
      <c r="BS734">
        <v>34.104779999999998</v>
      </c>
      <c r="BT734">
        <v>35.828229999999998</v>
      </c>
      <c r="BU734">
        <v>33.534579999999998</v>
      </c>
      <c r="BV734">
        <v>40.7104</v>
      </c>
      <c r="BW734">
        <v>34.177729999999997</v>
      </c>
      <c r="BX734">
        <v>17.154419999999998</v>
      </c>
      <c r="BY734">
        <v>-131.45240000000001</v>
      </c>
      <c r="BZ734">
        <v>12.275069999999999</v>
      </c>
      <c r="CA734">
        <v>47.976309999999998</v>
      </c>
      <c r="CB734">
        <v>3.1938610000000001</v>
      </c>
      <c r="CC734">
        <v>-57.248989999999999</v>
      </c>
      <c r="CD734">
        <v>16.63851</v>
      </c>
      <c r="CE734">
        <v>44.70823</v>
      </c>
      <c r="CF734">
        <v>-8.0112400000000008</v>
      </c>
      <c r="CG734">
        <v>-22.22165</v>
      </c>
      <c r="CH734">
        <v>402.47280000000001</v>
      </c>
      <c r="CI734">
        <v>182.36189999999999</v>
      </c>
      <c r="CJ734">
        <v>105.43729999999999</v>
      </c>
      <c r="CK734">
        <v>176.22540000000001</v>
      </c>
      <c r="CL734">
        <v>56.569240000000001</v>
      </c>
      <c r="CM734">
        <v>93.992109999999997</v>
      </c>
      <c r="CN734">
        <v>51.791580000000003</v>
      </c>
      <c r="CO734">
        <v>58.035400000000003</v>
      </c>
      <c r="CP734">
        <v>22.702809999999999</v>
      </c>
      <c r="CQ734">
        <v>107.82080000000001</v>
      </c>
      <c r="CR734">
        <v>135.8784</v>
      </c>
      <c r="CS734">
        <v>127.0675</v>
      </c>
      <c r="CT734">
        <v>116.3282</v>
      </c>
      <c r="CU734">
        <v>212.98150000000001</v>
      </c>
      <c r="CV734">
        <v>1105.329</v>
      </c>
      <c r="CW734">
        <v>2042.4870000000001</v>
      </c>
      <c r="CX734">
        <v>651.5865</v>
      </c>
      <c r="CY734">
        <v>233.10130000000001</v>
      </c>
      <c r="CZ734">
        <v>373.3768</v>
      </c>
      <c r="DA734">
        <v>456.46960000000001</v>
      </c>
      <c r="DB734">
        <v>637.12490000000003</v>
      </c>
      <c r="DC734">
        <v>531.07529999999997</v>
      </c>
      <c r="DD734">
        <v>585.23379999999997</v>
      </c>
      <c r="DE734">
        <v>344.18680000000001</v>
      </c>
      <c r="DF734">
        <v>534.14729999999997</v>
      </c>
      <c r="DG734">
        <v>526.11929999999995</v>
      </c>
      <c r="DH734">
        <v>533.29899999999998</v>
      </c>
      <c r="DI734">
        <v>564.803</v>
      </c>
      <c r="DJ734">
        <v>738.38369999999998</v>
      </c>
      <c r="DK734">
        <v>679.24329999999998</v>
      </c>
      <c r="DL734">
        <v>437.57130000000001</v>
      </c>
      <c r="DM734">
        <v>192.02350000000001</v>
      </c>
      <c r="DN734">
        <v>78.095730000000003</v>
      </c>
      <c r="DO734">
        <v>16</v>
      </c>
      <c r="DP734">
        <v>16</v>
      </c>
      <c r="DQ734">
        <v>0.25600000000000001</v>
      </c>
    </row>
    <row r="735" spans="1:121" x14ac:dyDescent="0.3">
      <c r="A735" t="str">
        <f t="shared" si="11"/>
        <v>AutoDR-Yes_All CBP_44777</v>
      </c>
      <c r="B735" t="s">
        <v>61</v>
      </c>
      <c r="C735" t="s">
        <v>298</v>
      </c>
      <c r="D735" t="s">
        <v>60</v>
      </c>
      <c r="E735" t="s">
        <v>60</v>
      </c>
      <c r="F735" t="s">
        <v>60</v>
      </c>
      <c r="G735" t="s">
        <v>60</v>
      </c>
      <c r="H735" t="s">
        <v>97</v>
      </c>
      <c r="I735" t="s">
        <v>60</v>
      </c>
      <c r="J735" t="s">
        <v>60</v>
      </c>
      <c r="K735" t="s">
        <v>190</v>
      </c>
      <c r="L735" s="10">
        <v>44777</v>
      </c>
      <c r="M735">
        <v>16</v>
      </c>
      <c r="N735">
        <v>16</v>
      </c>
      <c r="O735" t="s">
        <v>245</v>
      </c>
      <c r="P735">
        <v>2</v>
      </c>
      <c r="Q735">
        <v>2</v>
      </c>
      <c r="R735">
        <v>0</v>
      </c>
      <c r="S735">
        <v>0</v>
      </c>
      <c r="T735">
        <v>1</v>
      </c>
      <c r="U735">
        <v>0</v>
      </c>
      <c r="V735">
        <v>1</v>
      </c>
      <c r="AU735">
        <v>72</v>
      </c>
      <c r="AV735">
        <v>71.5</v>
      </c>
      <c r="AW735">
        <v>70.5</v>
      </c>
      <c r="AX735">
        <v>69.25</v>
      </c>
      <c r="AY735">
        <v>68.5</v>
      </c>
      <c r="AZ735">
        <v>68.75</v>
      </c>
      <c r="BA735">
        <v>68</v>
      </c>
      <c r="BB735">
        <v>69.25</v>
      </c>
      <c r="BC735">
        <v>72</v>
      </c>
      <c r="BD735">
        <v>75.5</v>
      </c>
      <c r="BE735">
        <v>79.75</v>
      </c>
      <c r="BF735">
        <v>83.75</v>
      </c>
      <c r="BG735">
        <v>86.25</v>
      </c>
      <c r="BH735">
        <v>88.5</v>
      </c>
      <c r="BI735">
        <v>88.75</v>
      </c>
      <c r="BJ735">
        <v>87.25</v>
      </c>
      <c r="BK735">
        <v>85</v>
      </c>
      <c r="BL735">
        <v>81.25</v>
      </c>
      <c r="BM735">
        <v>76.5</v>
      </c>
      <c r="BN735">
        <v>73.5</v>
      </c>
      <c r="BO735">
        <v>70.75</v>
      </c>
      <c r="BP735">
        <v>68.5</v>
      </c>
      <c r="BQ735">
        <v>67.75</v>
      </c>
      <c r="BR735">
        <v>67.25</v>
      </c>
      <c r="DO735">
        <v>16</v>
      </c>
      <c r="DP735">
        <v>16</v>
      </c>
    </row>
    <row r="736" spans="1:121" x14ac:dyDescent="0.3">
      <c r="A736" t="str">
        <f t="shared" si="11"/>
        <v>LCA-Greater Bay Area_All CBP_44777</v>
      </c>
      <c r="B736" t="s">
        <v>61</v>
      </c>
      <c r="C736" t="s">
        <v>201</v>
      </c>
      <c r="D736" t="s">
        <v>36</v>
      </c>
      <c r="E736" t="s">
        <v>60</v>
      </c>
      <c r="F736" t="s">
        <v>60</v>
      </c>
      <c r="G736" t="s">
        <v>60</v>
      </c>
      <c r="H736" t="s">
        <v>60</v>
      </c>
      <c r="I736" t="s">
        <v>60</v>
      </c>
      <c r="J736" t="s">
        <v>60</v>
      </c>
      <c r="K736" t="s">
        <v>190</v>
      </c>
      <c r="L736" s="10">
        <v>44777</v>
      </c>
      <c r="M736">
        <v>16</v>
      </c>
      <c r="N736">
        <v>16</v>
      </c>
      <c r="O736" t="s">
        <v>245</v>
      </c>
      <c r="P736">
        <v>39</v>
      </c>
      <c r="Q736">
        <v>39</v>
      </c>
      <c r="R736">
        <v>0</v>
      </c>
      <c r="S736">
        <v>0</v>
      </c>
      <c r="T736">
        <v>0</v>
      </c>
      <c r="U736">
        <v>0</v>
      </c>
      <c r="V736">
        <v>0</v>
      </c>
      <c r="W736">
        <v>657.24249999999995</v>
      </c>
      <c r="X736">
        <v>646.82600000000002</v>
      </c>
      <c r="Y736">
        <v>639.89700000000005</v>
      </c>
      <c r="Z736">
        <v>660.54449999999997</v>
      </c>
      <c r="AA736">
        <v>663.31799999999998</v>
      </c>
      <c r="AB736">
        <v>901.70249999999999</v>
      </c>
      <c r="AC736">
        <v>1486.4024999999999</v>
      </c>
      <c r="AD736">
        <v>1449.8485000000001</v>
      </c>
      <c r="AE736">
        <v>1452.9435000000001</v>
      </c>
      <c r="AF736">
        <v>1797.9590000000001</v>
      </c>
      <c r="AG736">
        <v>2281.2620000000002</v>
      </c>
      <c r="AH736">
        <v>2315.4679999999998</v>
      </c>
      <c r="AI736">
        <v>2391.6275000000001</v>
      </c>
      <c r="AJ736">
        <v>2525.1570000000002</v>
      </c>
      <c r="AK736">
        <v>2592.654</v>
      </c>
      <c r="AL736">
        <v>2189.1280000000002</v>
      </c>
      <c r="AM736">
        <v>2468.8474999999999</v>
      </c>
      <c r="AN736">
        <v>2650.346</v>
      </c>
      <c r="AO736">
        <v>2747.7815000000001</v>
      </c>
      <c r="AP736">
        <v>2857.6390000000001</v>
      </c>
      <c r="AQ736">
        <v>2386.5990000000002</v>
      </c>
      <c r="AR736">
        <v>1588.8755000000001</v>
      </c>
      <c r="AS736">
        <v>900.72299999999996</v>
      </c>
      <c r="AT736">
        <v>681.12099999999998</v>
      </c>
      <c r="AU736">
        <v>68.615385000000003</v>
      </c>
      <c r="AV736">
        <v>69.346153999999999</v>
      </c>
      <c r="AW736">
        <v>68.512821000000002</v>
      </c>
      <c r="AX736">
        <v>67.564103000000003</v>
      </c>
      <c r="AY736">
        <v>66.679486999999995</v>
      </c>
      <c r="AZ736">
        <v>67.025640999999993</v>
      </c>
      <c r="BA736">
        <v>66.602564000000001</v>
      </c>
      <c r="BB736">
        <v>67.205128000000002</v>
      </c>
      <c r="BC736">
        <v>69.141025999999997</v>
      </c>
      <c r="BD736">
        <v>72.384614999999997</v>
      </c>
      <c r="BE736">
        <v>76.166667000000004</v>
      </c>
      <c r="BF736">
        <v>79.551282</v>
      </c>
      <c r="BG736">
        <v>82.115385000000003</v>
      </c>
      <c r="BH736">
        <v>84.269231000000005</v>
      </c>
      <c r="BI736">
        <v>84.679486999999995</v>
      </c>
      <c r="BJ736">
        <v>82.743589999999998</v>
      </c>
      <c r="BK736">
        <v>79.961538000000004</v>
      </c>
      <c r="BL736">
        <v>76.820513000000005</v>
      </c>
      <c r="BM736">
        <v>72.987178999999998</v>
      </c>
      <c r="BN736">
        <v>70.320513000000005</v>
      </c>
      <c r="BO736">
        <v>67.923077000000006</v>
      </c>
      <c r="BP736">
        <v>66.025640999999993</v>
      </c>
      <c r="BQ736">
        <v>65.487178999999998</v>
      </c>
      <c r="BR736">
        <v>65.358974000000003</v>
      </c>
      <c r="BS736">
        <v>34.104779999999998</v>
      </c>
      <c r="BT736">
        <v>35.828229999999998</v>
      </c>
      <c r="BU736">
        <v>33.534579999999998</v>
      </c>
      <c r="BV736">
        <v>40.7104</v>
      </c>
      <c r="BW736">
        <v>34.177729999999997</v>
      </c>
      <c r="BX736">
        <v>17.154419999999998</v>
      </c>
      <c r="BY736">
        <v>-131.45240000000001</v>
      </c>
      <c r="BZ736">
        <v>12.275069999999999</v>
      </c>
      <c r="CA736">
        <v>47.976309999999998</v>
      </c>
      <c r="CB736">
        <v>3.1938610000000001</v>
      </c>
      <c r="CC736">
        <v>-57.248989999999999</v>
      </c>
      <c r="CD736">
        <v>16.63851</v>
      </c>
      <c r="CE736">
        <v>44.70823</v>
      </c>
      <c r="CF736">
        <v>-8.0112400000000008</v>
      </c>
      <c r="CG736">
        <v>-22.22165</v>
      </c>
      <c r="CH736">
        <v>402.47280000000001</v>
      </c>
      <c r="CI736">
        <v>182.36189999999999</v>
      </c>
      <c r="CJ736">
        <v>105.43729999999999</v>
      </c>
      <c r="CK736">
        <v>176.22540000000001</v>
      </c>
      <c r="CL736">
        <v>56.569240000000001</v>
      </c>
      <c r="CM736">
        <v>93.992109999999997</v>
      </c>
      <c r="CN736">
        <v>51.791580000000003</v>
      </c>
      <c r="CO736">
        <v>58.035400000000003</v>
      </c>
      <c r="CP736">
        <v>22.702809999999999</v>
      </c>
      <c r="CQ736">
        <v>107.82080000000001</v>
      </c>
      <c r="CR736">
        <v>135.8784</v>
      </c>
      <c r="CS736">
        <v>127.0675</v>
      </c>
      <c r="CT736">
        <v>116.3282</v>
      </c>
      <c r="CU736">
        <v>212.98150000000001</v>
      </c>
      <c r="CV736">
        <v>1105.329</v>
      </c>
      <c r="CW736">
        <v>2042.4870000000001</v>
      </c>
      <c r="CX736">
        <v>651.5865</v>
      </c>
      <c r="CY736">
        <v>233.10130000000001</v>
      </c>
      <c r="CZ736">
        <v>373.3768</v>
      </c>
      <c r="DA736">
        <v>456.46960000000001</v>
      </c>
      <c r="DB736">
        <v>637.12490000000003</v>
      </c>
      <c r="DC736">
        <v>531.07529999999997</v>
      </c>
      <c r="DD736">
        <v>585.23379999999997</v>
      </c>
      <c r="DE736">
        <v>344.18680000000001</v>
      </c>
      <c r="DF736">
        <v>534.14729999999997</v>
      </c>
      <c r="DG736">
        <v>526.11929999999995</v>
      </c>
      <c r="DH736">
        <v>533.29899999999998</v>
      </c>
      <c r="DI736">
        <v>564.803</v>
      </c>
      <c r="DJ736">
        <v>738.38369999999998</v>
      </c>
      <c r="DK736">
        <v>679.24329999999998</v>
      </c>
      <c r="DL736">
        <v>437.57130000000001</v>
      </c>
      <c r="DM736">
        <v>192.02350000000001</v>
      </c>
      <c r="DN736">
        <v>78.095730000000003</v>
      </c>
      <c r="DO736">
        <v>16</v>
      </c>
      <c r="DP736">
        <v>16</v>
      </c>
      <c r="DQ736">
        <v>0.25600000000000001</v>
      </c>
    </row>
    <row r="737" spans="1:121" x14ac:dyDescent="0.3">
      <c r="A737" t="str">
        <f t="shared" si="11"/>
        <v>All_All CBP_44777</v>
      </c>
      <c r="B737" t="s">
        <v>61</v>
      </c>
      <c r="C737" t="s">
        <v>60</v>
      </c>
      <c r="D737" t="s">
        <v>60</v>
      </c>
      <c r="E737" t="s">
        <v>60</v>
      </c>
      <c r="F737" t="s">
        <v>60</v>
      </c>
      <c r="G737" t="s">
        <v>60</v>
      </c>
      <c r="H737" t="s">
        <v>60</v>
      </c>
      <c r="I737" t="s">
        <v>60</v>
      </c>
      <c r="J737" t="s">
        <v>60</v>
      </c>
      <c r="K737" t="s">
        <v>190</v>
      </c>
      <c r="L737" s="10">
        <v>44777</v>
      </c>
      <c r="M737">
        <v>16</v>
      </c>
      <c r="N737">
        <v>16</v>
      </c>
      <c r="O737" t="s">
        <v>245</v>
      </c>
      <c r="P737">
        <v>39</v>
      </c>
      <c r="Q737">
        <v>39</v>
      </c>
      <c r="R737">
        <v>0</v>
      </c>
      <c r="S737">
        <v>0</v>
      </c>
      <c r="T737">
        <v>0</v>
      </c>
      <c r="U737">
        <v>0</v>
      </c>
      <c r="V737">
        <v>0</v>
      </c>
      <c r="W737">
        <v>657.24249999999995</v>
      </c>
      <c r="X737">
        <v>646.82600000000002</v>
      </c>
      <c r="Y737">
        <v>639.89700000000005</v>
      </c>
      <c r="Z737">
        <v>660.54449999999997</v>
      </c>
      <c r="AA737">
        <v>663.31799999999998</v>
      </c>
      <c r="AB737">
        <v>901.70249999999999</v>
      </c>
      <c r="AC737">
        <v>1486.4024999999999</v>
      </c>
      <c r="AD737">
        <v>1449.8485000000001</v>
      </c>
      <c r="AE737">
        <v>1452.9435000000001</v>
      </c>
      <c r="AF737">
        <v>1797.9590000000001</v>
      </c>
      <c r="AG737">
        <v>2281.2620000000002</v>
      </c>
      <c r="AH737">
        <v>2315.4679999999998</v>
      </c>
      <c r="AI737">
        <v>2391.6275000000001</v>
      </c>
      <c r="AJ737">
        <v>2525.1570000000002</v>
      </c>
      <c r="AK737">
        <v>2592.654</v>
      </c>
      <c r="AL737">
        <v>2189.1280000000002</v>
      </c>
      <c r="AM737">
        <v>2468.8474999999999</v>
      </c>
      <c r="AN737">
        <v>2650.346</v>
      </c>
      <c r="AO737">
        <v>2747.7815000000001</v>
      </c>
      <c r="AP737">
        <v>2857.6390000000001</v>
      </c>
      <c r="AQ737">
        <v>2386.5990000000002</v>
      </c>
      <c r="AR737">
        <v>1588.8755000000001</v>
      </c>
      <c r="AS737">
        <v>900.72299999999996</v>
      </c>
      <c r="AT737">
        <v>681.12099999999998</v>
      </c>
      <c r="AU737">
        <v>68.615385000000003</v>
      </c>
      <c r="AV737">
        <v>69.346153999999999</v>
      </c>
      <c r="AW737">
        <v>68.512821000000002</v>
      </c>
      <c r="AX737">
        <v>67.564103000000003</v>
      </c>
      <c r="AY737">
        <v>66.679486999999995</v>
      </c>
      <c r="AZ737">
        <v>67.025640999999993</v>
      </c>
      <c r="BA737">
        <v>66.602564000000001</v>
      </c>
      <c r="BB737">
        <v>67.205128000000002</v>
      </c>
      <c r="BC737">
        <v>69.141025999999997</v>
      </c>
      <c r="BD737">
        <v>72.384614999999997</v>
      </c>
      <c r="BE737">
        <v>76.166667000000004</v>
      </c>
      <c r="BF737">
        <v>79.551282</v>
      </c>
      <c r="BG737">
        <v>82.115385000000003</v>
      </c>
      <c r="BH737">
        <v>84.269231000000005</v>
      </c>
      <c r="BI737">
        <v>84.679486999999995</v>
      </c>
      <c r="BJ737">
        <v>82.743589999999998</v>
      </c>
      <c r="BK737">
        <v>79.961538000000004</v>
      </c>
      <c r="BL737">
        <v>76.820513000000005</v>
      </c>
      <c r="BM737">
        <v>72.987178999999998</v>
      </c>
      <c r="BN737">
        <v>70.320513000000005</v>
      </c>
      <c r="BO737">
        <v>67.923077000000006</v>
      </c>
      <c r="BP737">
        <v>66.025640999999993</v>
      </c>
      <c r="BQ737">
        <v>65.487178999999998</v>
      </c>
      <c r="BR737">
        <v>65.358974000000003</v>
      </c>
      <c r="BS737">
        <v>34.104779999999998</v>
      </c>
      <c r="BT737">
        <v>35.828229999999998</v>
      </c>
      <c r="BU737">
        <v>33.534579999999998</v>
      </c>
      <c r="BV737">
        <v>40.7104</v>
      </c>
      <c r="BW737">
        <v>34.177729999999997</v>
      </c>
      <c r="BX737">
        <v>17.154419999999998</v>
      </c>
      <c r="BY737">
        <v>-131.45240000000001</v>
      </c>
      <c r="BZ737">
        <v>12.275069999999999</v>
      </c>
      <c r="CA737">
        <v>47.976309999999998</v>
      </c>
      <c r="CB737">
        <v>3.1938610000000001</v>
      </c>
      <c r="CC737">
        <v>-57.248989999999999</v>
      </c>
      <c r="CD737">
        <v>16.63851</v>
      </c>
      <c r="CE737">
        <v>44.70823</v>
      </c>
      <c r="CF737">
        <v>-8.0112400000000008</v>
      </c>
      <c r="CG737">
        <v>-22.22165</v>
      </c>
      <c r="CH737">
        <v>402.47280000000001</v>
      </c>
      <c r="CI737">
        <v>182.36189999999999</v>
      </c>
      <c r="CJ737">
        <v>105.43729999999999</v>
      </c>
      <c r="CK737">
        <v>176.22540000000001</v>
      </c>
      <c r="CL737">
        <v>56.569240000000001</v>
      </c>
      <c r="CM737">
        <v>93.992109999999997</v>
      </c>
      <c r="CN737">
        <v>51.791580000000003</v>
      </c>
      <c r="CO737">
        <v>58.035400000000003</v>
      </c>
      <c r="CP737">
        <v>22.702809999999999</v>
      </c>
      <c r="CQ737">
        <v>107.82080000000001</v>
      </c>
      <c r="CR737">
        <v>135.8784</v>
      </c>
      <c r="CS737">
        <v>127.0675</v>
      </c>
      <c r="CT737">
        <v>116.3282</v>
      </c>
      <c r="CU737">
        <v>212.98150000000001</v>
      </c>
      <c r="CV737">
        <v>1105.329</v>
      </c>
      <c r="CW737">
        <v>2042.4870000000001</v>
      </c>
      <c r="CX737">
        <v>651.5865</v>
      </c>
      <c r="CY737">
        <v>233.10130000000001</v>
      </c>
      <c r="CZ737">
        <v>373.3768</v>
      </c>
      <c r="DA737">
        <v>456.46960000000001</v>
      </c>
      <c r="DB737">
        <v>637.12490000000003</v>
      </c>
      <c r="DC737">
        <v>531.07529999999997</v>
      </c>
      <c r="DD737">
        <v>585.23379999999997</v>
      </c>
      <c r="DE737">
        <v>344.18680000000001</v>
      </c>
      <c r="DF737">
        <v>534.14729999999997</v>
      </c>
      <c r="DG737">
        <v>526.11929999999995</v>
      </c>
      <c r="DH737">
        <v>533.29899999999998</v>
      </c>
      <c r="DI737">
        <v>564.803</v>
      </c>
      <c r="DJ737">
        <v>738.38369999999998</v>
      </c>
      <c r="DK737">
        <v>679.24329999999998</v>
      </c>
      <c r="DL737">
        <v>437.57130000000001</v>
      </c>
      <c r="DM737">
        <v>192.02350000000001</v>
      </c>
      <c r="DN737">
        <v>78.095730000000003</v>
      </c>
      <c r="DO737">
        <v>16</v>
      </c>
      <c r="DP737">
        <v>16</v>
      </c>
      <c r="DQ737">
        <v>0.25600000000000001</v>
      </c>
    </row>
    <row r="738" spans="1:121" x14ac:dyDescent="0.3">
      <c r="A738" t="str">
        <f t="shared" si="11"/>
        <v>Size_Grp-20 to 199.99 kW_All CBP_44777</v>
      </c>
      <c r="B738" t="s">
        <v>61</v>
      </c>
      <c r="C738" t="s">
        <v>193</v>
      </c>
      <c r="D738" t="s">
        <v>60</v>
      </c>
      <c r="E738" t="s">
        <v>60</v>
      </c>
      <c r="F738" t="s">
        <v>60</v>
      </c>
      <c r="G738" t="s">
        <v>60</v>
      </c>
      <c r="H738" t="s">
        <v>60</v>
      </c>
      <c r="I738" t="s">
        <v>60</v>
      </c>
      <c r="J738" t="s">
        <v>100</v>
      </c>
      <c r="K738" t="s">
        <v>190</v>
      </c>
      <c r="L738" s="10">
        <v>44777</v>
      </c>
      <c r="M738">
        <v>16</v>
      </c>
      <c r="N738">
        <v>16</v>
      </c>
      <c r="O738" t="s">
        <v>245</v>
      </c>
      <c r="P738">
        <v>34</v>
      </c>
      <c r="Q738">
        <v>34</v>
      </c>
      <c r="R738">
        <v>0</v>
      </c>
      <c r="S738">
        <v>0</v>
      </c>
      <c r="T738">
        <v>0</v>
      </c>
      <c r="U738">
        <v>0</v>
      </c>
      <c r="V738">
        <v>0</v>
      </c>
      <c r="W738">
        <v>505.06</v>
      </c>
      <c r="X738">
        <v>495.59199999999998</v>
      </c>
      <c r="Y738">
        <v>488.25200000000001</v>
      </c>
      <c r="Z738">
        <v>507.56799999999998</v>
      </c>
      <c r="AA738">
        <v>510.00799999999998</v>
      </c>
      <c r="AB738">
        <v>572.17999999999995</v>
      </c>
      <c r="AC738">
        <v>681.61199999999997</v>
      </c>
      <c r="AD738">
        <v>898.07600000000002</v>
      </c>
      <c r="AE738">
        <v>1205.7760000000001</v>
      </c>
      <c r="AF738">
        <v>1518.204</v>
      </c>
      <c r="AG738">
        <v>1725.2719999999999</v>
      </c>
      <c r="AH738">
        <v>1825.568</v>
      </c>
      <c r="AI738">
        <v>1905.7280000000001</v>
      </c>
      <c r="AJ738">
        <v>1990.5519999999999</v>
      </c>
      <c r="AK738">
        <v>2025.7840000000001</v>
      </c>
      <c r="AL738">
        <v>1618.6479999999999</v>
      </c>
      <c r="AM738">
        <v>1916.3</v>
      </c>
      <c r="AN738">
        <v>1862.12</v>
      </c>
      <c r="AO738">
        <v>1750.2760000000001</v>
      </c>
      <c r="AP738">
        <v>1668.472</v>
      </c>
      <c r="AQ738">
        <v>1546.8920000000001</v>
      </c>
      <c r="AR738">
        <v>1168.616</v>
      </c>
      <c r="AS738">
        <v>726.55600000000004</v>
      </c>
      <c r="AT738">
        <v>517.27599999999995</v>
      </c>
      <c r="AU738">
        <v>68</v>
      </c>
      <c r="AV738">
        <v>68.705882000000003</v>
      </c>
      <c r="AW738">
        <v>67.926471000000006</v>
      </c>
      <c r="AX738">
        <v>66.970588000000006</v>
      </c>
      <c r="AY738">
        <v>66.161765000000003</v>
      </c>
      <c r="AZ738">
        <v>66.529411999999994</v>
      </c>
      <c r="BA738">
        <v>66.132352999999995</v>
      </c>
      <c r="BB738">
        <v>66.794117999999997</v>
      </c>
      <c r="BC738">
        <v>68.764706000000004</v>
      </c>
      <c r="BD738">
        <v>72.029411999999994</v>
      </c>
      <c r="BE738">
        <v>75.764706000000004</v>
      </c>
      <c r="BF738">
        <v>78.985293999999996</v>
      </c>
      <c r="BG738">
        <v>81.441175999999999</v>
      </c>
      <c r="BH738">
        <v>83.544117999999997</v>
      </c>
      <c r="BI738">
        <v>83.911765000000003</v>
      </c>
      <c r="BJ738">
        <v>82.088234999999997</v>
      </c>
      <c r="BK738">
        <v>79.352941000000001</v>
      </c>
      <c r="BL738">
        <v>76.279411999999994</v>
      </c>
      <c r="BM738">
        <v>72.602941000000001</v>
      </c>
      <c r="BN738">
        <v>70.058824000000001</v>
      </c>
      <c r="BO738">
        <v>67.735293999999996</v>
      </c>
      <c r="BP738">
        <v>65.897058999999999</v>
      </c>
      <c r="BQ738">
        <v>65.382352999999995</v>
      </c>
      <c r="BR738">
        <v>65.220588000000006</v>
      </c>
      <c r="BS738">
        <v>10.136100000000001</v>
      </c>
      <c r="BT738">
        <v>11.953900000000001</v>
      </c>
      <c r="BU738">
        <v>6.7694900000000002</v>
      </c>
      <c r="BV738">
        <v>20.15391</v>
      </c>
      <c r="BW738">
        <v>19.840430000000001</v>
      </c>
      <c r="BX738">
        <v>33.62189</v>
      </c>
      <c r="BY738">
        <v>-11.00825</v>
      </c>
      <c r="BZ738">
        <v>-0.69422819999999996</v>
      </c>
      <c r="CA738">
        <v>-33.00732</v>
      </c>
      <c r="CB738">
        <v>-19.341339999999999</v>
      </c>
      <c r="CC738">
        <v>-22.772320000000001</v>
      </c>
      <c r="CD738">
        <v>6.072006</v>
      </c>
      <c r="CE738">
        <v>23.145219999999998</v>
      </c>
      <c r="CF738">
        <v>6.5079799999999999</v>
      </c>
      <c r="CG738">
        <v>17.59036</v>
      </c>
      <c r="CH738">
        <v>415.70749999999998</v>
      </c>
      <c r="CI738">
        <v>86.289469999999994</v>
      </c>
      <c r="CJ738">
        <v>66.659469999999999</v>
      </c>
      <c r="CK738">
        <v>94.635630000000006</v>
      </c>
      <c r="CL738">
        <v>43.54195</v>
      </c>
      <c r="CM738">
        <v>41.419110000000003</v>
      </c>
      <c r="CN738">
        <v>30.080300000000001</v>
      </c>
      <c r="CO738">
        <v>47.772350000000003</v>
      </c>
      <c r="CP738">
        <v>25.85089</v>
      </c>
      <c r="CQ738">
        <v>45.85127</v>
      </c>
      <c r="CR738">
        <v>71.303830000000005</v>
      </c>
      <c r="CS738">
        <v>60.077500000000001</v>
      </c>
      <c r="CT738">
        <v>40.42163</v>
      </c>
      <c r="CU738">
        <v>23.846060000000001</v>
      </c>
      <c r="CV738">
        <v>108.97199999999999</v>
      </c>
      <c r="CW738">
        <v>64.354990000000001</v>
      </c>
      <c r="CX738">
        <v>111.9706</v>
      </c>
      <c r="CY738">
        <v>44.939459999999997</v>
      </c>
      <c r="CZ738">
        <v>98.170159999999996</v>
      </c>
      <c r="DA738">
        <v>50.844889999999999</v>
      </c>
      <c r="DB738">
        <v>49.276850000000003</v>
      </c>
      <c r="DC738">
        <v>50.418109999999999</v>
      </c>
      <c r="DD738">
        <v>47.693489999999997</v>
      </c>
      <c r="DE738">
        <v>47.429969999999997</v>
      </c>
      <c r="DF738">
        <v>77.468890000000002</v>
      </c>
      <c r="DG738">
        <v>58.85745</v>
      </c>
      <c r="DH738">
        <v>55.248109999999997</v>
      </c>
      <c r="DI738">
        <v>62.887250000000002</v>
      </c>
      <c r="DJ738">
        <v>86.326210000000003</v>
      </c>
      <c r="DK738">
        <v>78.137540000000001</v>
      </c>
      <c r="DL738">
        <v>49.373280000000001</v>
      </c>
      <c r="DM738">
        <v>57.947510000000001</v>
      </c>
      <c r="DN738">
        <v>30.33229</v>
      </c>
      <c r="DO738">
        <v>16</v>
      </c>
      <c r="DP738">
        <v>16</v>
      </c>
      <c r="DQ738">
        <v>0.25600000000000001</v>
      </c>
    </row>
    <row r="739" spans="1:121" x14ac:dyDescent="0.3">
      <c r="A739" t="str">
        <f t="shared" si="11"/>
        <v>OtherDR-No_All CBP_44777</v>
      </c>
      <c r="B739" t="s">
        <v>61</v>
      </c>
      <c r="C739" t="s">
        <v>299</v>
      </c>
      <c r="D739" t="s">
        <v>60</v>
      </c>
      <c r="E739" t="s">
        <v>60</v>
      </c>
      <c r="F739" t="s">
        <v>60</v>
      </c>
      <c r="G739" t="s">
        <v>60</v>
      </c>
      <c r="H739" t="s">
        <v>60</v>
      </c>
      <c r="I739" t="s">
        <v>96</v>
      </c>
      <c r="J739" t="s">
        <v>60</v>
      </c>
      <c r="K739" t="s">
        <v>190</v>
      </c>
      <c r="L739" s="10">
        <v>44777</v>
      </c>
      <c r="M739">
        <v>16</v>
      </c>
      <c r="N739">
        <v>16</v>
      </c>
      <c r="O739" t="s">
        <v>245</v>
      </c>
      <c r="P739">
        <v>39</v>
      </c>
      <c r="Q739">
        <v>39</v>
      </c>
      <c r="R739">
        <v>0</v>
      </c>
      <c r="S739">
        <v>0</v>
      </c>
      <c r="T739">
        <v>0</v>
      </c>
      <c r="U739">
        <v>0</v>
      </c>
      <c r="V739">
        <v>0</v>
      </c>
      <c r="W739">
        <v>657.24249999999995</v>
      </c>
      <c r="X739">
        <v>646.82600000000002</v>
      </c>
      <c r="Y739">
        <v>639.89700000000005</v>
      </c>
      <c r="Z739">
        <v>660.54449999999997</v>
      </c>
      <c r="AA739">
        <v>663.31799999999998</v>
      </c>
      <c r="AB739">
        <v>901.70249999999999</v>
      </c>
      <c r="AC739">
        <v>1486.4024999999999</v>
      </c>
      <c r="AD739">
        <v>1449.8485000000001</v>
      </c>
      <c r="AE739">
        <v>1452.9435000000001</v>
      </c>
      <c r="AF739">
        <v>1797.9590000000001</v>
      </c>
      <c r="AG739">
        <v>2281.2620000000002</v>
      </c>
      <c r="AH739">
        <v>2315.4679999999998</v>
      </c>
      <c r="AI739">
        <v>2391.6275000000001</v>
      </c>
      <c r="AJ739">
        <v>2525.1570000000002</v>
      </c>
      <c r="AK739">
        <v>2592.654</v>
      </c>
      <c r="AL739">
        <v>2189.1280000000002</v>
      </c>
      <c r="AM739">
        <v>2468.8474999999999</v>
      </c>
      <c r="AN739">
        <v>2650.346</v>
      </c>
      <c r="AO739">
        <v>2747.7815000000001</v>
      </c>
      <c r="AP739">
        <v>2857.6390000000001</v>
      </c>
      <c r="AQ739">
        <v>2386.5990000000002</v>
      </c>
      <c r="AR739">
        <v>1588.8755000000001</v>
      </c>
      <c r="AS739">
        <v>900.72299999999996</v>
      </c>
      <c r="AT739">
        <v>681.12099999999998</v>
      </c>
      <c r="AU739">
        <v>68.615385000000003</v>
      </c>
      <c r="AV739">
        <v>69.346153999999999</v>
      </c>
      <c r="AW739">
        <v>68.512821000000002</v>
      </c>
      <c r="AX739">
        <v>67.564103000000003</v>
      </c>
      <c r="AY739">
        <v>66.679486999999995</v>
      </c>
      <c r="AZ739">
        <v>67.025640999999993</v>
      </c>
      <c r="BA739">
        <v>66.602564000000001</v>
      </c>
      <c r="BB739">
        <v>67.205128000000002</v>
      </c>
      <c r="BC739">
        <v>69.141025999999997</v>
      </c>
      <c r="BD739">
        <v>72.384614999999997</v>
      </c>
      <c r="BE739">
        <v>76.166667000000004</v>
      </c>
      <c r="BF739">
        <v>79.551282</v>
      </c>
      <c r="BG739">
        <v>82.115385000000003</v>
      </c>
      <c r="BH739">
        <v>84.269231000000005</v>
      </c>
      <c r="BI739">
        <v>84.679486999999995</v>
      </c>
      <c r="BJ739">
        <v>82.743589999999998</v>
      </c>
      <c r="BK739">
        <v>79.961538000000004</v>
      </c>
      <c r="BL739">
        <v>76.820513000000005</v>
      </c>
      <c r="BM739">
        <v>72.987178999999998</v>
      </c>
      <c r="BN739">
        <v>70.320513000000005</v>
      </c>
      <c r="BO739">
        <v>67.923077000000006</v>
      </c>
      <c r="BP739">
        <v>66.025640999999993</v>
      </c>
      <c r="BQ739">
        <v>65.487178999999998</v>
      </c>
      <c r="BR739">
        <v>65.358974000000003</v>
      </c>
      <c r="BS739">
        <v>34.104779999999998</v>
      </c>
      <c r="BT739">
        <v>35.828229999999998</v>
      </c>
      <c r="BU739">
        <v>33.534579999999998</v>
      </c>
      <c r="BV739">
        <v>40.7104</v>
      </c>
      <c r="BW739">
        <v>34.177729999999997</v>
      </c>
      <c r="BX739">
        <v>17.154419999999998</v>
      </c>
      <c r="BY739">
        <v>-131.45240000000001</v>
      </c>
      <c r="BZ739">
        <v>12.275069999999999</v>
      </c>
      <c r="CA739">
        <v>47.976309999999998</v>
      </c>
      <c r="CB739">
        <v>3.1938610000000001</v>
      </c>
      <c r="CC739">
        <v>-57.248989999999999</v>
      </c>
      <c r="CD739">
        <v>16.63851</v>
      </c>
      <c r="CE739">
        <v>44.70823</v>
      </c>
      <c r="CF739">
        <v>-8.0112400000000008</v>
      </c>
      <c r="CG739">
        <v>-22.22165</v>
      </c>
      <c r="CH739">
        <v>402.47280000000001</v>
      </c>
      <c r="CI739">
        <v>182.36189999999999</v>
      </c>
      <c r="CJ739">
        <v>105.43729999999999</v>
      </c>
      <c r="CK739">
        <v>176.22540000000001</v>
      </c>
      <c r="CL739">
        <v>56.569240000000001</v>
      </c>
      <c r="CM739">
        <v>93.992109999999997</v>
      </c>
      <c r="CN739">
        <v>51.791580000000003</v>
      </c>
      <c r="CO739">
        <v>58.035400000000003</v>
      </c>
      <c r="CP739">
        <v>22.702809999999999</v>
      </c>
      <c r="CQ739">
        <v>107.82080000000001</v>
      </c>
      <c r="CR739">
        <v>135.8784</v>
      </c>
      <c r="CS739">
        <v>127.0675</v>
      </c>
      <c r="CT739">
        <v>116.3282</v>
      </c>
      <c r="CU739">
        <v>212.98150000000001</v>
      </c>
      <c r="CV739">
        <v>1105.329</v>
      </c>
      <c r="CW739">
        <v>2042.4870000000001</v>
      </c>
      <c r="CX739">
        <v>651.5865</v>
      </c>
      <c r="CY739">
        <v>233.10130000000001</v>
      </c>
      <c r="CZ739">
        <v>373.3768</v>
      </c>
      <c r="DA739">
        <v>456.46960000000001</v>
      </c>
      <c r="DB739">
        <v>637.12490000000003</v>
      </c>
      <c r="DC739">
        <v>531.07529999999997</v>
      </c>
      <c r="DD739">
        <v>585.23379999999997</v>
      </c>
      <c r="DE739">
        <v>344.18680000000001</v>
      </c>
      <c r="DF739">
        <v>534.14729999999997</v>
      </c>
      <c r="DG739">
        <v>526.11929999999995</v>
      </c>
      <c r="DH739">
        <v>533.29899999999998</v>
      </c>
      <c r="DI739">
        <v>564.803</v>
      </c>
      <c r="DJ739">
        <v>738.38369999999998</v>
      </c>
      <c r="DK739">
        <v>679.24329999999998</v>
      </c>
      <c r="DL739">
        <v>437.57130000000001</v>
      </c>
      <c r="DM739">
        <v>192.02350000000001</v>
      </c>
      <c r="DN739">
        <v>78.095730000000003</v>
      </c>
      <c r="DO739">
        <v>16</v>
      </c>
      <c r="DP739">
        <v>16</v>
      </c>
      <c r="DQ739">
        <v>0.25600000000000001</v>
      </c>
    </row>
    <row r="740" spans="1:121" x14ac:dyDescent="0.3">
      <c r="A740" t="str">
        <f t="shared" si="11"/>
        <v>Size_Grp-200 kW and above_All CBP_44777</v>
      </c>
      <c r="B740" t="s">
        <v>61</v>
      </c>
      <c r="C740" t="s">
        <v>199</v>
      </c>
      <c r="D740" t="s">
        <v>60</v>
      </c>
      <c r="E740" t="s">
        <v>60</v>
      </c>
      <c r="F740" t="s">
        <v>60</v>
      </c>
      <c r="G740" t="s">
        <v>60</v>
      </c>
      <c r="H740" t="s">
        <v>60</v>
      </c>
      <c r="I740" t="s">
        <v>60</v>
      </c>
      <c r="J740" t="s">
        <v>101</v>
      </c>
      <c r="K740" t="s">
        <v>190</v>
      </c>
      <c r="L740" s="10">
        <v>44777</v>
      </c>
      <c r="M740">
        <v>16</v>
      </c>
      <c r="N740">
        <v>16</v>
      </c>
      <c r="O740" t="s">
        <v>245</v>
      </c>
      <c r="P740">
        <v>4</v>
      </c>
      <c r="Q740">
        <v>4</v>
      </c>
      <c r="R740">
        <v>0</v>
      </c>
      <c r="S740">
        <v>0</v>
      </c>
      <c r="T740">
        <v>1</v>
      </c>
      <c r="U740">
        <v>0</v>
      </c>
      <c r="V740">
        <v>1</v>
      </c>
      <c r="AU740">
        <v>74</v>
      </c>
      <c r="AV740">
        <v>74.375</v>
      </c>
      <c r="AW740">
        <v>73.25</v>
      </c>
      <c r="AX740">
        <v>72.125</v>
      </c>
      <c r="AY740">
        <v>70.875</v>
      </c>
      <c r="AZ740">
        <v>71.375</v>
      </c>
      <c r="BA740">
        <v>70.625</v>
      </c>
      <c r="BB740">
        <v>71.125</v>
      </c>
      <c r="BC740">
        <v>72.75</v>
      </c>
      <c r="BD740">
        <v>75.625</v>
      </c>
      <c r="BE740">
        <v>79.875</v>
      </c>
      <c r="BF740">
        <v>84.375</v>
      </c>
      <c r="BG740">
        <v>87.75</v>
      </c>
      <c r="BH740">
        <v>90.25</v>
      </c>
      <c r="BI740">
        <v>90.875</v>
      </c>
      <c r="BJ740">
        <v>88.25</v>
      </c>
      <c r="BK740">
        <v>85.375</v>
      </c>
      <c r="BL740">
        <v>81.625</v>
      </c>
      <c r="BM740">
        <v>76.5</v>
      </c>
      <c r="BN740">
        <v>73</v>
      </c>
      <c r="BO740">
        <v>69.875</v>
      </c>
      <c r="BP740">
        <v>67.5</v>
      </c>
      <c r="BQ740">
        <v>66.875</v>
      </c>
      <c r="BR740">
        <v>67.125</v>
      </c>
      <c r="DO740">
        <v>16</v>
      </c>
      <c r="DP740">
        <v>16</v>
      </c>
    </row>
    <row r="741" spans="1:121" x14ac:dyDescent="0.3">
      <c r="A741" t="str">
        <f t="shared" si="11"/>
        <v>Size_Grp-Below 20 kW_All CBP_44777</v>
      </c>
      <c r="B741" t="s">
        <v>61</v>
      </c>
      <c r="C741" t="s">
        <v>246</v>
      </c>
      <c r="D741" t="s">
        <v>60</v>
      </c>
      <c r="E741" t="s">
        <v>60</v>
      </c>
      <c r="F741" t="s">
        <v>60</v>
      </c>
      <c r="G741" t="s">
        <v>60</v>
      </c>
      <c r="H741" t="s">
        <v>60</v>
      </c>
      <c r="I741" t="s">
        <v>60</v>
      </c>
      <c r="J741" t="s">
        <v>247</v>
      </c>
      <c r="K741" t="s">
        <v>190</v>
      </c>
      <c r="L741" s="10">
        <v>44777</v>
      </c>
      <c r="M741">
        <v>16</v>
      </c>
      <c r="N741">
        <v>16</v>
      </c>
      <c r="O741" t="s">
        <v>245</v>
      </c>
      <c r="P741">
        <v>1</v>
      </c>
      <c r="Q741">
        <v>1</v>
      </c>
      <c r="R741">
        <v>0</v>
      </c>
      <c r="S741">
        <v>0</v>
      </c>
      <c r="T741">
        <v>1</v>
      </c>
      <c r="U741">
        <v>0</v>
      </c>
      <c r="V741">
        <v>1</v>
      </c>
      <c r="AU741">
        <v>68</v>
      </c>
      <c r="AV741">
        <v>71</v>
      </c>
      <c r="AW741">
        <v>69.5</v>
      </c>
      <c r="AX741">
        <v>69.5</v>
      </c>
      <c r="AY741">
        <v>67.5</v>
      </c>
      <c r="AZ741">
        <v>66.5</v>
      </c>
      <c r="BA741">
        <v>66.5</v>
      </c>
      <c r="BB741">
        <v>65.5</v>
      </c>
      <c r="BC741">
        <v>67.5</v>
      </c>
      <c r="BD741">
        <v>71.5</v>
      </c>
      <c r="BE741">
        <v>75</v>
      </c>
      <c r="BF741">
        <v>79.5</v>
      </c>
      <c r="BG741">
        <v>82.5</v>
      </c>
      <c r="BH741">
        <v>85</v>
      </c>
      <c r="BI741">
        <v>86</v>
      </c>
      <c r="BJ741">
        <v>83</v>
      </c>
      <c r="BK741">
        <v>79</v>
      </c>
      <c r="BL741">
        <v>76</v>
      </c>
      <c r="BM741">
        <v>72</v>
      </c>
      <c r="BN741">
        <v>68.5</v>
      </c>
      <c r="BO741">
        <v>66.5</v>
      </c>
      <c r="BP741">
        <v>64.5</v>
      </c>
      <c r="BQ741">
        <v>63.5</v>
      </c>
      <c r="BR741">
        <v>63</v>
      </c>
      <c r="DO741">
        <v>16</v>
      </c>
      <c r="DP741">
        <v>16</v>
      </c>
    </row>
    <row r="742" spans="1:121" x14ac:dyDescent="0.3">
      <c r="A742" t="str">
        <f t="shared" si="11"/>
        <v>Industry_Type-4. Retail stores_All CBP_44777</v>
      </c>
      <c r="B742" t="s">
        <v>61</v>
      </c>
      <c r="C742" t="s">
        <v>196</v>
      </c>
      <c r="D742" t="s">
        <v>60</v>
      </c>
      <c r="E742" t="s">
        <v>60</v>
      </c>
      <c r="F742" t="s">
        <v>60</v>
      </c>
      <c r="G742" t="s">
        <v>33</v>
      </c>
      <c r="H742" t="s">
        <v>60</v>
      </c>
      <c r="I742" t="s">
        <v>60</v>
      </c>
      <c r="J742" t="s">
        <v>60</v>
      </c>
      <c r="K742" t="s">
        <v>190</v>
      </c>
      <c r="L742" s="10">
        <v>44777</v>
      </c>
      <c r="M742">
        <v>16</v>
      </c>
      <c r="N742">
        <v>16</v>
      </c>
      <c r="O742" t="s">
        <v>245</v>
      </c>
      <c r="P742">
        <v>39</v>
      </c>
      <c r="Q742">
        <v>39</v>
      </c>
      <c r="R742">
        <v>0</v>
      </c>
      <c r="S742">
        <v>0</v>
      </c>
      <c r="T742">
        <v>0</v>
      </c>
      <c r="U742">
        <v>0</v>
      </c>
      <c r="V742">
        <v>0</v>
      </c>
      <c r="W742">
        <v>657.24249999999995</v>
      </c>
      <c r="X742">
        <v>646.82600000000002</v>
      </c>
      <c r="Y742">
        <v>639.89700000000005</v>
      </c>
      <c r="Z742">
        <v>660.54449999999997</v>
      </c>
      <c r="AA742">
        <v>663.31799999999998</v>
      </c>
      <c r="AB742">
        <v>901.70249999999999</v>
      </c>
      <c r="AC742">
        <v>1486.4024999999999</v>
      </c>
      <c r="AD742">
        <v>1449.8485000000001</v>
      </c>
      <c r="AE742">
        <v>1452.9435000000001</v>
      </c>
      <c r="AF742">
        <v>1797.9590000000001</v>
      </c>
      <c r="AG742">
        <v>2281.2620000000002</v>
      </c>
      <c r="AH742">
        <v>2315.4679999999998</v>
      </c>
      <c r="AI742">
        <v>2391.6275000000001</v>
      </c>
      <c r="AJ742">
        <v>2525.1570000000002</v>
      </c>
      <c r="AK742">
        <v>2592.654</v>
      </c>
      <c r="AL742">
        <v>2189.1280000000002</v>
      </c>
      <c r="AM742">
        <v>2468.8474999999999</v>
      </c>
      <c r="AN742">
        <v>2650.346</v>
      </c>
      <c r="AO742">
        <v>2747.7815000000001</v>
      </c>
      <c r="AP742">
        <v>2857.6390000000001</v>
      </c>
      <c r="AQ742">
        <v>2386.5990000000002</v>
      </c>
      <c r="AR742">
        <v>1588.8755000000001</v>
      </c>
      <c r="AS742">
        <v>900.72299999999996</v>
      </c>
      <c r="AT742">
        <v>681.12099999999998</v>
      </c>
      <c r="AU742">
        <v>68.615385000000003</v>
      </c>
      <c r="AV742">
        <v>69.346153999999999</v>
      </c>
      <c r="AW742">
        <v>68.512821000000002</v>
      </c>
      <c r="AX742">
        <v>67.564103000000003</v>
      </c>
      <c r="AY742">
        <v>66.679486999999995</v>
      </c>
      <c r="AZ742">
        <v>67.025640999999993</v>
      </c>
      <c r="BA742">
        <v>66.602564000000001</v>
      </c>
      <c r="BB742">
        <v>67.205128000000002</v>
      </c>
      <c r="BC742">
        <v>69.141025999999997</v>
      </c>
      <c r="BD742">
        <v>72.384614999999997</v>
      </c>
      <c r="BE742">
        <v>76.166667000000004</v>
      </c>
      <c r="BF742">
        <v>79.551282</v>
      </c>
      <c r="BG742">
        <v>82.115385000000003</v>
      </c>
      <c r="BH742">
        <v>84.269231000000005</v>
      </c>
      <c r="BI742">
        <v>84.679486999999995</v>
      </c>
      <c r="BJ742">
        <v>82.743589999999998</v>
      </c>
      <c r="BK742">
        <v>79.961538000000004</v>
      </c>
      <c r="BL742">
        <v>76.820513000000005</v>
      </c>
      <c r="BM742">
        <v>72.987178999999998</v>
      </c>
      <c r="BN742">
        <v>70.320513000000005</v>
      </c>
      <c r="BO742">
        <v>67.923077000000006</v>
      </c>
      <c r="BP742">
        <v>66.025640999999993</v>
      </c>
      <c r="BQ742">
        <v>65.487178999999998</v>
      </c>
      <c r="BR742">
        <v>65.358974000000003</v>
      </c>
      <c r="BS742">
        <v>34.104779999999998</v>
      </c>
      <c r="BT742">
        <v>35.828229999999998</v>
      </c>
      <c r="BU742">
        <v>33.534579999999998</v>
      </c>
      <c r="BV742">
        <v>40.7104</v>
      </c>
      <c r="BW742">
        <v>34.177729999999997</v>
      </c>
      <c r="BX742">
        <v>17.154419999999998</v>
      </c>
      <c r="BY742">
        <v>-131.45240000000001</v>
      </c>
      <c r="BZ742">
        <v>12.275069999999999</v>
      </c>
      <c r="CA742">
        <v>47.976309999999998</v>
      </c>
      <c r="CB742">
        <v>3.1938610000000001</v>
      </c>
      <c r="CC742">
        <v>-57.248989999999999</v>
      </c>
      <c r="CD742">
        <v>16.63851</v>
      </c>
      <c r="CE742">
        <v>44.70823</v>
      </c>
      <c r="CF742">
        <v>-8.0112400000000008</v>
      </c>
      <c r="CG742">
        <v>-22.22165</v>
      </c>
      <c r="CH742">
        <v>402.47280000000001</v>
      </c>
      <c r="CI742">
        <v>182.36189999999999</v>
      </c>
      <c r="CJ742">
        <v>105.43729999999999</v>
      </c>
      <c r="CK742">
        <v>176.22540000000001</v>
      </c>
      <c r="CL742">
        <v>56.569240000000001</v>
      </c>
      <c r="CM742">
        <v>93.992109999999997</v>
      </c>
      <c r="CN742">
        <v>51.791580000000003</v>
      </c>
      <c r="CO742">
        <v>58.035400000000003</v>
      </c>
      <c r="CP742">
        <v>22.702809999999999</v>
      </c>
      <c r="CQ742">
        <v>107.82080000000001</v>
      </c>
      <c r="CR742">
        <v>135.8784</v>
      </c>
      <c r="CS742">
        <v>127.0675</v>
      </c>
      <c r="CT742">
        <v>116.3282</v>
      </c>
      <c r="CU742">
        <v>212.98150000000001</v>
      </c>
      <c r="CV742">
        <v>1105.329</v>
      </c>
      <c r="CW742">
        <v>2042.4870000000001</v>
      </c>
      <c r="CX742">
        <v>651.5865</v>
      </c>
      <c r="CY742">
        <v>233.10130000000001</v>
      </c>
      <c r="CZ742">
        <v>373.3768</v>
      </c>
      <c r="DA742">
        <v>456.46960000000001</v>
      </c>
      <c r="DB742">
        <v>637.12490000000003</v>
      </c>
      <c r="DC742">
        <v>531.07529999999997</v>
      </c>
      <c r="DD742">
        <v>585.23379999999997</v>
      </c>
      <c r="DE742">
        <v>344.18680000000001</v>
      </c>
      <c r="DF742">
        <v>534.14729999999997</v>
      </c>
      <c r="DG742">
        <v>526.11929999999995</v>
      </c>
      <c r="DH742">
        <v>533.29899999999998</v>
      </c>
      <c r="DI742">
        <v>564.803</v>
      </c>
      <c r="DJ742">
        <v>738.38369999999998</v>
      </c>
      <c r="DK742">
        <v>679.24329999999998</v>
      </c>
      <c r="DL742">
        <v>437.57130000000001</v>
      </c>
      <c r="DM742">
        <v>192.02350000000001</v>
      </c>
      <c r="DN742">
        <v>78.095730000000003</v>
      </c>
      <c r="DO742">
        <v>16</v>
      </c>
      <c r="DP742">
        <v>16</v>
      </c>
      <c r="DQ742">
        <v>0.25600000000000001</v>
      </c>
    </row>
    <row r="743" spans="1:121" x14ac:dyDescent="0.3">
      <c r="A743" t="str">
        <f t="shared" si="11"/>
        <v>Size_Grp-200 kW and above_Elect DA 1-4 (1PM-9PM)_44777_16-16</v>
      </c>
      <c r="B743" t="s">
        <v>61</v>
      </c>
      <c r="C743" t="s">
        <v>199</v>
      </c>
      <c r="D743" t="s">
        <v>60</v>
      </c>
      <c r="E743" t="s">
        <v>60</v>
      </c>
      <c r="F743" t="s">
        <v>60</v>
      </c>
      <c r="G743" t="s">
        <v>60</v>
      </c>
      <c r="H743" t="s">
        <v>60</v>
      </c>
      <c r="I743" t="s">
        <v>60</v>
      </c>
      <c r="J743" t="s">
        <v>101</v>
      </c>
      <c r="K743" t="s">
        <v>195</v>
      </c>
      <c r="L743" s="10">
        <v>44777</v>
      </c>
      <c r="M743">
        <v>16</v>
      </c>
      <c r="N743">
        <v>16</v>
      </c>
      <c r="O743" t="s">
        <v>245</v>
      </c>
      <c r="P743">
        <v>4</v>
      </c>
      <c r="Q743">
        <v>4</v>
      </c>
      <c r="R743">
        <v>0</v>
      </c>
      <c r="S743">
        <v>0</v>
      </c>
      <c r="T743">
        <v>1</v>
      </c>
      <c r="U743">
        <v>1</v>
      </c>
      <c r="V743">
        <v>1</v>
      </c>
      <c r="AU743">
        <v>74</v>
      </c>
      <c r="AV743">
        <v>74.375</v>
      </c>
      <c r="AW743">
        <v>73.25</v>
      </c>
      <c r="AX743">
        <v>72.125</v>
      </c>
      <c r="AY743">
        <v>70.875</v>
      </c>
      <c r="AZ743">
        <v>71.375</v>
      </c>
      <c r="BA743">
        <v>70.625</v>
      </c>
      <c r="BB743">
        <v>71.125</v>
      </c>
      <c r="BC743">
        <v>72.75</v>
      </c>
      <c r="BD743">
        <v>75.625</v>
      </c>
      <c r="BE743">
        <v>79.875</v>
      </c>
      <c r="BF743">
        <v>84.375</v>
      </c>
      <c r="BG743">
        <v>87.75</v>
      </c>
      <c r="BH743">
        <v>90.25</v>
      </c>
      <c r="BI743">
        <v>90.875</v>
      </c>
      <c r="BJ743">
        <v>88.25</v>
      </c>
      <c r="BK743">
        <v>85.375</v>
      </c>
      <c r="BL743">
        <v>81.625</v>
      </c>
      <c r="BM743">
        <v>76.5</v>
      </c>
      <c r="BN743">
        <v>73</v>
      </c>
      <c r="BO743">
        <v>69.875</v>
      </c>
      <c r="BP743">
        <v>67.5</v>
      </c>
      <c r="BQ743">
        <v>66.875</v>
      </c>
      <c r="BR743">
        <v>67.125</v>
      </c>
      <c r="DO743">
        <v>16</v>
      </c>
      <c r="DP743">
        <v>16</v>
      </c>
    </row>
    <row r="744" spans="1:121" x14ac:dyDescent="0.3">
      <c r="A744" t="str">
        <f t="shared" si="11"/>
        <v>Industry_Type-4. Retail stores_Elect DA 1-4 (1PM-9PM)_44777_16-16</v>
      </c>
      <c r="B744" t="s">
        <v>61</v>
      </c>
      <c r="C744" t="s">
        <v>196</v>
      </c>
      <c r="D744" t="s">
        <v>60</v>
      </c>
      <c r="E744" t="s">
        <v>60</v>
      </c>
      <c r="F744" t="s">
        <v>60</v>
      </c>
      <c r="G744" t="s">
        <v>33</v>
      </c>
      <c r="H744" t="s">
        <v>60</v>
      </c>
      <c r="I744" t="s">
        <v>60</v>
      </c>
      <c r="J744" t="s">
        <v>60</v>
      </c>
      <c r="K744" t="s">
        <v>195</v>
      </c>
      <c r="L744" s="10">
        <v>44777</v>
      </c>
      <c r="M744">
        <v>16</v>
      </c>
      <c r="N744">
        <v>16</v>
      </c>
      <c r="O744" t="s">
        <v>245</v>
      </c>
      <c r="P744">
        <v>39</v>
      </c>
      <c r="Q744">
        <v>39</v>
      </c>
      <c r="R744">
        <v>0</v>
      </c>
      <c r="S744">
        <v>1</v>
      </c>
      <c r="T744">
        <v>0</v>
      </c>
      <c r="U744">
        <v>1</v>
      </c>
      <c r="V744">
        <v>1</v>
      </c>
      <c r="AU744">
        <v>68.615385000000003</v>
      </c>
      <c r="AV744">
        <v>69.346153999999999</v>
      </c>
      <c r="AW744">
        <v>68.512821000000002</v>
      </c>
      <c r="AX744">
        <v>67.564103000000003</v>
      </c>
      <c r="AY744">
        <v>66.679486999999995</v>
      </c>
      <c r="AZ744">
        <v>67.025640999999993</v>
      </c>
      <c r="BA744">
        <v>66.602564000000001</v>
      </c>
      <c r="BB744">
        <v>67.205128000000002</v>
      </c>
      <c r="BC744">
        <v>69.141025999999997</v>
      </c>
      <c r="BD744">
        <v>72.384614999999997</v>
      </c>
      <c r="BE744">
        <v>76.166667000000004</v>
      </c>
      <c r="BF744">
        <v>79.551282</v>
      </c>
      <c r="BG744">
        <v>82.115385000000003</v>
      </c>
      <c r="BH744">
        <v>84.269231000000005</v>
      </c>
      <c r="BI744">
        <v>84.679486999999995</v>
      </c>
      <c r="BJ744">
        <v>82.743589999999998</v>
      </c>
      <c r="BK744">
        <v>79.961538000000004</v>
      </c>
      <c r="BL744">
        <v>76.820513000000005</v>
      </c>
      <c r="BM744">
        <v>72.987178999999998</v>
      </c>
      <c r="BN744">
        <v>70.320513000000005</v>
      </c>
      <c r="BO744">
        <v>67.923077000000006</v>
      </c>
      <c r="BP744">
        <v>66.025640999999993</v>
      </c>
      <c r="BQ744">
        <v>65.487178999999998</v>
      </c>
      <c r="BR744">
        <v>65.358974000000003</v>
      </c>
      <c r="DO744">
        <v>16</v>
      </c>
      <c r="DP744">
        <v>16</v>
      </c>
    </row>
    <row r="745" spans="1:121" x14ac:dyDescent="0.3">
      <c r="A745" t="str">
        <f t="shared" si="11"/>
        <v>OtherDR-No_Elect DA 1-4 (1PM-9PM)_44777_16-16</v>
      </c>
      <c r="B745" t="s">
        <v>61</v>
      </c>
      <c r="C745" t="s">
        <v>299</v>
      </c>
      <c r="D745" t="s">
        <v>60</v>
      </c>
      <c r="E745" t="s">
        <v>60</v>
      </c>
      <c r="F745" t="s">
        <v>60</v>
      </c>
      <c r="G745" t="s">
        <v>60</v>
      </c>
      <c r="H745" t="s">
        <v>60</v>
      </c>
      <c r="I745" t="s">
        <v>96</v>
      </c>
      <c r="J745" t="s">
        <v>60</v>
      </c>
      <c r="K745" t="s">
        <v>195</v>
      </c>
      <c r="L745" s="10">
        <v>44777</v>
      </c>
      <c r="M745">
        <v>16</v>
      </c>
      <c r="N745">
        <v>16</v>
      </c>
      <c r="O745" t="s">
        <v>245</v>
      </c>
      <c r="P745">
        <v>39</v>
      </c>
      <c r="Q745">
        <v>39</v>
      </c>
      <c r="R745">
        <v>0</v>
      </c>
      <c r="S745">
        <v>1</v>
      </c>
      <c r="T745">
        <v>0</v>
      </c>
      <c r="U745">
        <v>1</v>
      </c>
      <c r="V745">
        <v>1</v>
      </c>
      <c r="AU745">
        <v>68.615385000000003</v>
      </c>
      <c r="AV745">
        <v>69.346153999999999</v>
      </c>
      <c r="AW745">
        <v>68.512821000000002</v>
      </c>
      <c r="AX745">
        <v>67.564103000000003</v>
      </c>
      <c r="AY745">
        <v>66.679486999999995</v>
      </c>
      <c r="AZ745">
        <v>67.025640999999993</v>
      </c>
      <c r="BA745">
        <v>66.602564000000001</v>
      </c>
      <c r="BB745">
        <v>67.205128000000002</v>
      </c>
      <c r="BC745">
        <v>69.141025999999997</v>
      </c>
      <c r="BD745">
        <v>72.384614999999997</v>
      </c>
      <c r="BE745">
        <v>76.166667000000004</v>
      </c>
      <c r="BF745">
        <v>79.551282</v>
      </c>
      <c r="BG745">
        <v>82.115385000000003</v>
      </c>
      <c r="BH745">
        <v>84.269231000000005</v>
      </c>
      <c r="BI745">
        <v>84.679486999999995</v>
      </c>
      <c r="BJ745">
        <v>82.743589999999998</v>
      </c>
      <c r="BK745">
        <v>79.961538000000004</v>
      </c>
      <c r="BL745">
        <v>76.820513000000005</v>
      </c>
      <c r="BM745">
        <v>72.987178999999998</v>
      </c>
      <c r="BN745">
        <v>70.320513000000005</v>
      </c>
      <c r="BO745">
        <v>67.923077000000006</v>
      </c>
      <c r="BP745">
        <v>66.025640999999993</v>
      </c>
      <c r="BQ745">
        <v>65.487178999999998</v>
      </c>
      <c r="BR745">
        <v>65.358974000000003</v>
      </c>
      <c r="DO745">
        <v>16</v>
      </c>
      <c r="DP745">
        <v>16</v>
      </c>
    </row>
    <row r="746" spans="1:121" x14ac:dyDescent="0.3">
      <c r="A746" t="str">
        <f t="shared" si="11"/>
        <v>LCA-Greater Bay Area_Elect DA 1-4 (1PM-9PM)_44777_16-16</v>
      </c>
      <c r="B746" t="s">
        <v>61</v>
      </c>
      <c r="C746" t="s">
        <v>201</v>
      </c>
      <c r="D746" t="s">
        <v>36</v>
      </c>
      <c r="E746" t="s">
        <v>60</v>
      </c>
      <c r="F746" t="s">
        <v>60</v>
      </c>
      <c r="G746" t="s">
        <v>60</v>
      </c>
      <c r="H746" t="s">
        <v>60</v>
      </c>
      <c r="I746" t="s">
        <v>60</v>
      </c>
      <c r="J746" t="s">
        <v>60</v>
      </c>
      <c r="K746" t="s">
        <v>195</v>
      </c>
      <c r="L746" s="10">
        <v>44777</v>
      </c>
      <c r="M746">
        <v>16</v>
      </c>
      <c r="N746">
        <v>16</v>
      </c>
      <c r="O746" t="s">
        <v>245</v>
      </c>
      <c r="P746">
        <v>39</v>
      </c>
      <c r="Q746">
        <v>39</v>
      </c>
      <c r="R746">
        <v>0</v>
      </c>
      <c r="S746">
        <v>1</v>
      </c>
      <c r="T746">
        <v>0</v>
      </c>
      <c r="U746">
        <v>1</v>
      </c>
      <c r="V746">
        <v>1</v>
      </c>
      <c r="AU746">
        <v>68.615385000000003</v>
      </c>
      <c r="AV746">
        <v>69.346153999999999</v>
      </c>
      <c r="AW746">
        <v>68.512821000000002</v>
      </c>
      <c r="AX746">
        <v>67.564103000000003</v>
      </c>
      <c r="AY746">
        <v>66.679486999999995</v>
      </c>
      <c r="AZ746">
        <v>67.025640999999993</v>
      </c>
      <c r="BA746">
        <v>66.602564000000001</v>
      </c>
      <c r="BB746">
        <v>67.205128000000002</v>
      </c>
      <c r="BC746">
        <v>69.141025999999997</v>
      </c>
      <c r="BD746">
        <v>72.384614999999997</v>
      </c>
      <c r="BE746">
        <v>76.166667000000004</v>
      </c>
      <c r="BF746">
        <v>79.551282</v>
      </c>
      <c r="BG746">
        <v>82.115385000000003</v>
      </c>
      <c r="BH746">
        <v>84.269231000000005</v>
      </c>
      <c r="BI746">
        <v>84.679486999999995</v>
      </c>
      <c r="BJ746">
        <v>82.743589999999998</v>
      </c>
      <c r="BK746">
        <v>79.961538000000004</v>
      </c>
      <c r="BL746">
        <v>76.820513000000005</v>
      </c>
      <c r="BM746">
        <v>72.987178999999998</v>
      </c>
      <c r="BN746">
        <v>70.320513000000005</v>
      </c>
      <c r="BO746">
        <v>67.923077000000006</v>
      </c>
      <c r="BP746">
        <v>66.025640999999993</v>
      </c>
      <c r="BQ746">
        <v>65.487178999999998</v>
      </c>
      <c r="BR746">
        <v>65.358974000000003</v>
      </c>
      <c r="DO746">
        <v>16</v>
      </c>
      <c r="DP746">
        <v>16</v>
      </c>
    </row>
    <row r="747" spans="1:121" x14ac:dyDescent="0.3">
      <c r="A747" t="str">
        <f t="shared" si="11"/>
        <v>sublap_id-SLAP_PGEB_Elect DA 1-4 (1PM-9PM)_44777_16-16</v>
      </c>
      <c r="B747" t="s">
        <v>61</v>
      </c>
      <c r="C747" t="s">
        <v>268</v>
      </c>
      <c r="D747" t="s">
        <v>60</v>
      </c>
      <c r="E747" t="s">
        <v>269</v>
      </c>
      <c r="F747" t="s">
        <v>60</v>
      </c>
      <c r="G747" t="s">
        <v>60</v>
      </c>
      <c r="H747" t="s">
        <v>60</v>
      </c>
      <c r="I747" t="s">
        <v>60</v>
      </c>
      <c r="J747" t="s">
        <v>60</v>
      </c>
      <c r="K747" t="s">
        <v>195</v>
      </c>
      <c r="L747" s="10">
        <v>44777</v>
      </c>
      <c r="M747">
        <v>16</v>
      </c>
      <c r="N747">
        <v>16</v>
      </c>
      <c r="O747" t="s">
        <v>245</v>
      </c>
      <c r="P747">
        <v>39</v>
      </c>
      <c r="Q747">
        <v>39</v>
      </c>
      <c r="R747">
        <v>0</v>
      </c>
      <c r="S747">
        <v>1</v>
      </c>
      <c r="T747">
        <v>0</v>
      </c>
      <c r="U747">
        <v>1</v>
      </c>
      <c r="V747">
        <v>1</v>
      </c>
      <c r="AU747">
        <v>68.615385000000003</v>
      </c>
      <c r="AV747">
        <v>69.346153999999999</v>
      </c>
      <c r="AW747">
        <v>68.512821000000002</v>
      </c>
      <c r="AX747">
        <v>67.564103000000003</v>
      </c>
      <c r="AY747">
        <v>66.679486999999995</v>
      </c>
      <c r="AZ747">
        <v>67.025640999999993</v>
      </c>
      <c r="BA747">
        <v>66.602564000000001</v>
      </c>
      <c r="BB747">
        <v>67.205128000000002</v>
      </c>
      <c r="BC747">
        <v>69.141025999999997</v>
      </c>
      <c r="BD747">
        <v>72.384614999999997</v>
      </c>
      <c r="BE747">
        <v>76.166667000000004</v>
      </c>
      <c r="BF747">
        <v>79.551282</v>
      </c>
      <c r="BG747">
        <v>82.115385000000003</v>
      </c>
      <c r="BH747">
        <v>84.269231000000005</v>
      </c>
      <c r="BI747">
        <v>84.679486999999995</v>
      </c>
      <c r="BJ747">
        <v>82.743589999999998</v>
      </c>
      <c r="BK747">
        <v>79.961538000000004</v>
      </c>
      <c r="BL747">
        <v>76.820513000000005</v>
      </c>
      <c r="BM747">
        <v>72.987178999999998</v>
      </c>
      <c r="BN747">
        <v>70.320513000000005</v>
      </c>
      <c r="BO747">
        <v>67.923077000000006</v>
      </c>
      <c r="BP747">
        <v>66.025640999999993</v>
      </c>
      <c r="BQ747">
        <v>65.487178999999998</v>
      </c>
      <c r="BR747">
        <v>65.358974000000003</v>
      </c>
      <c r="DO747">
        <v>16</v>
      </c>
      <c r="DP747">
        <v>16</v>
      </c>
    </row>
    <row r="748" spans="1:121" x14ac:dyDescent="0.3">
      <c r="A748" t="str">
        <f t="shared" si="11"/>
        <v>AutoDR-No_Elect DA 1-4 (1PM-9PM)_44777_16-16</v>
      </c>
      <c r="B748" t="s">
        <v>61</v>
      </c>
      <c r="C748" t="s">
        <v>297</v>
      </c>
      <c r="D748" t="s">
        <v>60</v>
      </c>
      <c r="E748" t="s">
        <v>60</v>
      </c>
      <c r="F748" t="s">
        <v>60</v>
      </c>
      <c r="G748" t="s">
        <v>60</v>
      </c>
      <c r="H748" t="s">
        <v>96</v>
      </c>
      <c r="I748" t="s">
        <v>60</v>
      </c>
      <c r="J748" t="s">
        <v>60</v>
      </c>
      <c r="K748" t="s">
        <v>195</v>
      </c>
      <c r="L748" s="10">
        <v>44777</v>
      </c>
      <c r="M748">
        <v>16</v>
      </c>
      <c r="N748">
        <v>16</v>
      </c>
      <c r="O748" t="s">
        <v>245</v>
      </c>
      <c r="P748">
        <v>37</v>
      </c>
      <c r="Q748">
        <v>37</v>
      </c>
      <c r="R748">
        <v>0</v>
      </c>
      <c r="S748">
        <v>1</v>
      </c>
      <c r="T748">
        <v>0</v>
      </c>
      <c r="U748">
        <v>1</v>
      </c>
      <c r="V748">
        <v>1</v>
      </c>
      <c r="AU748">
        <v>68.432432000000006</v>
      </c>
      <c r="AV748">
        <v>69.229730000000004</v>
      </c>
      <c r="AW748">
        <v>68.405405000000002</v>
      </c>
      <c r="AX748">
        <v>67.472972999999996</v>
      </c>
      <c r="AY748">
        <v>66.581080999999998</v>
      </c>
      <c r="AZ748">
        <v>66.932432000000006</v>
      </c>
      <c r="BA748">
        <v>66.527027000000004</v>
      </c>
      <c r="BB748">
        <v>67.094594999999998</v>
      </c>
      <c r="BC748">
        <v>68.986485999999999</v>
      </c>
      <c r="BD748">
        <v>72.216216000000003</v>
      </c>
      <c r="BE748">
        <v>75.972972999999996</v>
      </c>
      <c r="BF748">
        <v>79.324324000000004</v>
      </c>
      <c r="BG748">
        <v>81.891891999999999</v>
      </c>
      <c r="BH748">
        <v>84.040541000000005</v>
      </c>
      <c r="BI748">
        <v>84.459458999999995</v>
      </c>
      <c r="BJ748">
        <v>82.5</v>
      </c>
      <c r="BK748">
        <v>79.689188999999999</v>
      </c>
      <c r="BL748">
        <v>76.581080999999998</v>
      </c>
      <c r="BM748">
        <v>72.797297</v>
      </c>
      <c r="BN748">
        <v>70.148649000000006</v>
      </c>
      <c r="BO748">
        <v>67.770269999999996</v>
      </c>
      <c r="BP748">
        <v>65.891891999999999</v>
      </c>
      <c r="BQ748">
        <v>65.364864999999995</v>
      </c>
      <c r="BR748">
        <v>65.256756999999993</v>
      </c>
      <c r="DO748">
        <v>16</v>
      </c>
      <c r="DP748">
        <v>16</v>
      </c>
    </row>
    <row r="749" spans="1:121" x14ac:dyDescent="0.3">
      <c r="A749" t="str">
        <f t="shared" si="11"/>
        <v>All_Elect DA 1-4 (1PM-9PM)_44777_16-16</v>
      </c>
      <c r="B749" t="s">
        <v>61</v>
      </c>
      <c r="C749" t="s">
        <v>60</v>
      </c>
      <c r="D749" t="s">
        <v>60</v>
      </c>
      <c r="E749" t="s">
        <v>60</v>
      </c>
      <c r="F749" t="s">
        <v>60</v>
      </c>
      <c r="G749" t="s">
        <v>60</v>
      </c>
      <c r="H749" t="s">
        <v>60</v>
      </c>
      <c r="I749" t="s">
        <v>60</v>
      </c>
      <c r="J749" t="s">
        <v>60</v>
      </c>
      <c r="K749" t="s">
        <v>195</v>
      </c>
      <c r="L749" s="10">
        <v>44777</v>
      </c>
      <c r="M749">
        <v>16</v>
      </c>
      <c r="N749">
        <v>16</v>
      </c>
      <c r="O749" t="s">
        <v>245</v>
      </c>
      <c r="P749">
        <v>39</v>
      </c>
      <c r="Q749">
        <v>39</v>
      </c>
      <c r="R749">
        <v>0</v>
      </c>
      <c r="S749">
        <v>1</v>
      </c>
      <c r="T749">
        <v>0</v>
      </c>
      <c r="U749">
        <v>1</v>
      </c>
      <c r="V749">
        <v>1</v>
      </c>
      <c r="AU749">
        <v>68.615385000000003</v>
      </c>
      <c r="AV749">
        <v>69.346153999999999</v>
      </c>
      <c r="AW749">
        <v>68.512821000000002</v>
      </c>
      <c r="AX749">
        <v>67.564103000000003</v>
      </c>
      <c r="AY749">
        <v>66.679486999999995</v>
      </c>
      <c r="AZ749">
        <v>67.025640999999993</v>
      </c>
      <c r="BA749">
        <v>66.602564000000001</v>
      </c>
      <c r="BB749">
        <v>67.205128000000002</v>
      </c>
      <c r="BC749">
        <v>69.141025999999997</v>
      </c>
      <c r="BD749">
        <v>72.384614999999997</v>
      </c>
      <c r="BE749">
        <v>76.166667000000004</v>
      </c>
      <c r="BF749">
        <v>79.551282</v>
      </c>
      <c r="BG749">
        <v>82.115385000000003</v>
      </c>
      <c r="BH749">
        <v>84.269231000000005</v>
      </c>
      <c r="BI749">
        <v>84.679486999999995</v>
      </c>
      <c r="BJ749">
        <v>82.743589999999998</v>
      </c>
      <c r="BK749">
        <v>79.961538000000004</v>
      </c>
      <c r="BL749">
        <v>76.820513000000005</v>
      </c>
      <c r="BM749">
        <v>72.987178999999998</v>
      </c>
      <c r="BN749">
        <v>70.320513000000005</v>
      </c>
      <c r="BO749">
        <v>67.923077000000006</v>
      </c>
      <c r="BP749">
        <v>66.025640999999993</v>
      </c>
      <c r="BQ749">
        <v>65.487178999999998</v>
      </c>
      <c r="BR749">
        <v>65.358974000000003</v>
      </c>
      <c r="DO749">
        <v>16</v>
      </c>
      <c r="DP749">
        <v>16</v>
      </c>
    </row>
    <row r="750" spans="1:121" x14ac:dyDescent="0.3">
      <c r="A750" t="str">
        <f t="shared" si="11"/>
        <v>Aggregator-CPower_Elect DA 1-4 (1PM-9PM)_44777_16-16</v>
      </c>
      <c r="B750" t="s">
        <v>61</v>
      </c>
      <c r="C750" t="s">
        <v>207</v>
      </c>
      <c r="D750" t="s">
        <v>60</v>
      </c>
      <c r="E750" t="s">
        <v>60</v>
      </c>
      <c r="F750" t="s">
        <v>41</v>
      </c>
      <c r="G750" t="s">
        <v>60</v>
      </c>
      <c r="H750" t="s">
        <v>60</v>
      </c>
      <c r="I750" t="s">
        <v>60</v>
      </c>
      <c r="J750" t="s">
        <v>60</v>
      </c>
      <c r="K750" t="s">
        <v>195</v>
      </c>
      <c r="L750" s="10">
        <v>44777</v>
      </c>
      <c r="M750">
        <v>16</v>
      </c>
      <c r="N750">
        <v>16</v>
      </c>
      <c r="O750" t="s">
        <v>245</v>
      </c>
      <c r="P750">
        <v>39</v>
      </c>
      <c r="Q750">
        <v>39</v>
      </c>
      <c r="R750">
        <v>0</v>
      </c>
      <c r="S750">
        <v>1</v>
      </c>
      <c r="T750">
        <v>0</v>
      </c>
      <c r="U750">
        <v>1</v>
      </c>
      <c r="V750">
        <v>1</v>
      </c>
      <c r="AU750">
        <v>68.615385000000003</v>
      </c>
      <c r="AV750">
        <v>69.346153999999999</v>
      </c>
      <c r="AW750">
        <v>68.512821000000002</v>
      </c>
      <c r="AX750">
        <v>67.564103000000003</v>
      </c>
      <c r="AY750">
        <v>66.679486999999995</v>
      </c>
      <c r="AZ750">
        <v>67.025640999999993</v>
      </c>
      <c r="BA750">
        <v>66.602564000000001</v>
      </c>
      <c r="BB750">
        <v>67.205128000000002</v>
      </c>
      <c r="BC750">
        <v>69.141025999999997</v>
      </c>
      <c r="BD750">
        <v>72.384614999999997</v>
      </c>
      <c r="BE750">
        <v>76.166667000000004</v>
      </c>
      <c r="BF750">
        <v>79.551282</v>
      </c>
      <c r="BG750">
        <v>82.115385000000003</v>
      </c>
      <c r="BH750">
        <v>84.269231000000005</v>
      </c>
      <c r="BI750">
        <v>84.679486999999995</v>
      </c>
      <c r="BJ750">
        <v>82.743589999999998</v>
      </c>
      <c r="BK750">
        <v>79.961538000000004</v>
      </c>
      <c r="BL750">
        <v>76.820513000000005</v>
      </c>
      <c r="BM750">
        <v>72.987178999999998</v>
      </c>
      <c r="BN750">
        <v>70.320513000000005</v>
      </c>
      <c r="BO750">
        <v>67.923077000000006</v>
      </c>
      <c r="BP750">
        <v>66.025640999999993</v>
      </c>
      <c r="BQ750">
        <v>65.487178999999998</v>
      </c>
      <c r="BR750">
        <v>65.358974000000003</v>
      </c>
      <c r="DO750">
        <v>16</v>
      </c>
      <c r="DP750">
        <v>16</v>
      </c>
    </row>
    <row r="751" spans="1:121" x14ac:dyDescent="0.3">
      <c r="A751" t="str">
        <f t="shared" si="11"/>
        <v>Size_Grp-Below 20 kW_Elect DA 1-4 (1PM-9PM)_44777_16-16</v>
      </c>
      <c r="B751" t="s">
        <v>61</v>
      </c>
      <c r="C751" t="s">
        <v>246</v>
      </c>
      <c r="D751" t="s">
        <v>60</v>
      </c>
      <c r="E751" t="s">
        <v>60</v>
      </c>
      <c r="F751" t="s">
        <v>60</v>
      </c>
      <c r="G751" t="s">
        <v>60</v>
      </c>
      <c r="H751" t="s">
        <v>60</v>
      </c>
      <c r="I751" t="s">
        <v>60</v>
      </c>
      <c r="J751" t="s">
        <v>247</v>
      </c>
      <c r="K751" t="s">
        <v>195</v>
      </c>
      <c r="L751" s="10">
        <v>44777</v>
      </c>
      <c r="M751">
        <v>16</v>
      </c>
      <c r="N751">
        <v>16</v>
      </c>
      <c r="O751" t="s">
        <v>245</v>
      </c>
      <c r="P751">
        <v>1</v>
      </c>
      <c r="Q751">
        <v>1</v>
      </c>
      <c r="R751">
        <v>0</v>
      </c>
      <c r="S751">
        <v>0</v>
      </c>
      <c r="T751">
        <v>1</v>
      </c>
      <c r="U751">
        <v>0</v>
      </c>
      <c r="V751">
        <v>1</v>
      </c>
      <c r="AU751">
        <v>68</v>
      </c>
      <c r="AV751">
        <v>71</v>
      </c>
      <c r="AW751">
        <v>69.5</v>
      </c>
      <c r="AX751">
        <v>69.5</v>
      </c>
      <c r="AY751">
        <v>67.5</v>
      </c>
      <c r="AZ751">
        <v>66.5</v>
      </c>
      <c r="BA751">
        <v>66.5</v>
      </c>
      <c r="BB751">
        <v>65.5</v>
      </c>
      <c r="BC751">
        <v>67.5</v>
      </c>
      <c r="BD751">
        <v>71.5</v>
      </c>
      <c r="BE751">
        <v>75</v>
      </c>
      <c r="BF751">
        <v>79.5</v>
      </c>
      <c r="BG751">
        <v>82.5</v>
      </c>
      <c r="BH751">
        <v>85</v>
      </c>
      <c r="BI751">
        <v>86</v>
      </c>
      <c r="BJ751">
        <v>83</v>
      </c>
      <c r="BK751">
        <v>79</v>
      </c>
      <c r="BL751">
        <v>76</v>
      </c>
      <c r="BM751">
        <v>72</v>
      </c>
      <c r="BN751">
        <v>68.5</v>
      </c>
      <c r="BO751">
        <v>66.5</v>
      </c>
      <c r="BP751">
        <v>64.5</v>
      </c>
      <c r="BQ751">
        <v>63.5</v>
      </c>
      <c r="BR751">
        <v>63</v>
      </c>
      <c r="DO751">
        <v>16</v>
      </c>
      <c r="DP751">
        <v>16</v>
      </c>
    </row>
    <row r="752" spans="1:121" x14ac:dyDescent="0.3">
      <c r="A752" t="str">
        <f t="shared" si="11"/>
        <v>AutoDR-Yes_Elect DA 1-4 (1PM-9PM)_44777_16-16</v>
      </c>
      <c r="B752" t="s">
        <v>61</v>
      </c>
      <c r="C752" t="s">
        <v>298</v>
      </c>
      <c r="D752" t="s">
        <v>60</v>
      </c>
      <c r="E752" t="s">
        <v>60</v>
      </c>
      <c r="F752" t="s">
        <v>60</v>
      </c>
      <c r="G752" t="s">
        <v>60</v>
      </c>
      <c r="H752" t="s">
        <v>97</v>
      </c>
      <c r="I752" t="s">
        <v>60</v>
      </c>
      <c r="J752" t="s">
        <v>60</v>
      </c>
      <c r="K752" t="s">
        <v>195</v>
      </c>
      <c r="L752" s="10">
        <v>44777</v>
      </c>
      <c r="M752">
        <v>16</v>
      </c>
      <c r="N752">
        <v>16</v>
      </c>
      <c r="O752" t="s">
        <v>245</v>
      </c>
      <c r="P752">
        <v>2</v>
      </c>
      <c r="Q752">
        <v>2</v>
      </c>
      <c r="R752">
        <v>0</v>
      </c>
      <c r="S752">
        <v>0</v>
      </c>
      <c r="T752">
        <v>1</v>
      </c>
      <c r="U752">
        <v>1</v>
      </c>
      <c r="V752">
        <v>1</v>
      </c>
      <c r="AU752">
        <v>72</v>
      </c>
      <c r="AV752">
        <v>71.5</v>
      </c>
      <c r="AW752">
        <v>70.5</v>
      </c>
      <c r="AX752">
        <v>69.25</v>
      </c>
      <c r="AY752">
        <v>68.5</v>
      </c>
      <c r="AZ752">
        <v>68.75</v>
      </c>
      <c r="BA752">
        <v>68</v>
      </c>
      <c r="BB752">
        <v>69.25</v>
      </c>
      <c r="BC752">
        <v>72</v>
      </c>
      <c r="BD752">
        <v>75.5</v>
      </c>
      <c r="BE752">
        <v>79.75</v>
      </c>
      <c r="BF752">
        <v>83.75</v>
      </c>
      <c r="BG752">
        <v>86.25</v>
      </c>
      <c r="BH752">
        <v>88.5</v>
      </c>
      <c r="BI752">
        <v>88.75</v>
      </c>
      <c r="BJ752">
        <v>87.25</v>
      </c>
      <c r="BK752">
        <v>85</v>
      </c>
      <c r="BL752">
        <v>81.25</v>
      </c>
      <c r="BM752">
        <v>76.5</v>
      </c>
      <c r="BN752">
        <v>73.5</v>
      </c>
      <c r="BO752">
        <v>70.75</v>
      </c>
      <c r="BP752">
        <v>68.5</v>
      </c>
      <c r="BQ752">
        <v>67.75</v>
      </c>
      <c r="BR752">
        <v>67.25</v>
      </c>
      <c r="DO752">
        <v>16</v>
      </c>
      <c r="DP752">
        <v>16</v>
      </c>
    </row>
    <row r="753" spans="1:122" x14ac:dyDescent="0.3">
      <c r="A753" t="str">
        <f t="shared" si="11"/>
        <v>Size_Grp-20 to 199.99 kW_Elect DA 1-4 (1PM-9PM)_44777_16-16</v>
      </c>
      <c r="B753" t="s">
        <v>61</v>
      </c>
      <c r="C753" t="s">
        <v>193</v>
      </c>
      <c r="D753" t="s">
        <v>60</v>
      </c>
      <c r="E753" t="s">
        <v>60</v>
      </c>
      <c r="F753" t="s">
        <v>60</v>
      </c>
      <c r="G753" t="s">
        <v>60</v>
      </c>
      <c r="H753" t="s">
        <v>60</v>
      </c>
      <c r="I753" t="s">
        <v>60</v>
      </c>
      <c r="J753" t="s">
        <v>100</v>
      </c>
      <c r="K753" t="s">
        <v>195</v>
      </c>
      <c r="L753" s="10">
        <v>44777</v>
      </c>
      <c r="M753">
        <v>16</v>
      </c>
      <c r="N753">
        <v>16</v>
      </c>
      <c r="O753" t="s">
        <v>245</v>
      </c>
      <c r="P753">
        <v>34</v>
      </c>
      <c r="Q753">
        <v>34</v>
      </c>
      <c r="R753">
        <v>0</v>
      </c>
      <c r="S753">
        <v>0</v>
      </c>
      <c r="T753">
        <v>0</v>
      </c>
      <c r="U753">
        <v>1</v>
      </c>
      <c r="V753">
        <v>1</v>
      </c>
      <c r="AU753">
        <v>68</v>
      </c>
      <c r="AV753">
        <v>68.705882000000003</v>
      </c>
      <c r="AW753">
        <v>67.926471000000006</v>
      </c>
      <c r="AX753">
        <v>66.970588000000006</v>
      </c>
      <c r="AY753">
        <v>66.161765000000003</v>
      </c>
      <c r="AZ753">
        <v>66.529411999999994</v>
      </c>
      <c r="BA753">
        <v>66.132352999999995</v>
      </c>
      <c r="BB753">
        <v>66.794117999999997</v>
      </c>
      <c r="BC753">
        <v>68.764706000000004</v>
      </c>
      <c r="BD753">
        <v>72.029411999999994</v>
      </c>
      <c r="BE753">
        <v>75.764706000000004</v>
      </c>
      <c r="BF753">
        <v>78.985293999999996</v>
      </c>
      <c r="BG753">
        <v>81.441175999999999</v>
      </c>
      <c r="BH753">
        <v>83.544117999999997</v>
      </c>
      <c r="BI753">
        <v>83.911765000000003</v>
      </c>
      <c r="BJ753">
        <v>82.088234999999997</v>
      </c>
      <c r="BK753">
        <v>79.352941000000001</v>
      </c>
      <c r="BL753">
        <v>76.279411999999994</v>
      </c>
      <c r="BM753">
        <v>72.602941000000001</v>
      </c>
      <c r="BN753">
        <v>70.058824000000001</v>
      </c>
      <c r="BO753">
        <v>67.735293999999996</v>
      </c>
      <c r="BP753">
        <v>65.897058999999999</v>
      </c>
      <c r="BQ753">
        <v>65.382352999999995</v>
      </c>
      <c r="BR753">
        <v>65.220588000000006</v>
      </c>
      <c r="DO753">
        <v>16</v>
      </c>
      <c r="DP753">
        <v>16</v>
      </c>
    </row>
    <row r="754" spans="1:122" x14ac:dyDescent="0.3">
      <c r="A754" t="str">
        <f t="shared" si="11"/>
        <v>sublap_id-SLAP_PGSI_All CBP_44789</v>
      </c>
      <c r="B754" t="s">
        <v>61</v>
      </c>
      <c r="C754" t="s">
        <v>258</v>
      </c>
      <c r="D754" t="s">
        <v>60</v>
      </c>
      <c r="E754" t="s">
        <v>259</v>
      </c>
      <c r="F754" t="s">
        <v>60</v>
      </c>
      <c r="G754" t="s">
        <v>60</v>
      </c>
      <c r="H754" t="s">
        <v>60</v>
      </c>
      <c r="I754" t="s">
        <v>60</v>
      </c>
      <c r="J754" t="s">
        <v>60</v>
      </c>
      <c r="K754" t="s">
        <v>190</v>
      </c>
      <c r="L754" s="10">
        <v>44789</v>
      </c>
      <c r="M754">
        <v>20</v>
      </c>
      <c r="N754">
        <v>20</v>
      </c>
      <c r="O754" t="s">
        <v>245</v>
      </c>
      <c r="P754">
        <v>19</v>
      </c>
      <c r="Q754">
        <v>19</v>
      </c>
      <c r="R754">
        <v>0</v>
      </c>
      <c r="S754">
        <v>0</v>
      </c>
      <c r="T754">
        <v>0</v>
      </c>
      <c r="U754">
        <v>0</v>
      </c>
      <c r="V754">
        <v>0</v>
      </c>
      <c r="W754">
        <v>348.2</v>
      </c>
      <c r="X754">
        <v>328.23200000000003</v>
      </c>
      <c r="Y754">
        <v>307.89999999999998</v>
      </c>
      <c r="Z754">
        <v>311.572</v>
      </c>
      <c r="AA754">
        <v>307.64800000000002</v>
      </c>
      <c r="AB754">
        <v>336.38799999999998</v>
      </c>
      <c r="AC754">
        <v>361.27199999999999</v>
      </c>
      <c r="AD754">
        <v>418.52800000000002</v>
      </c>
      <c r="AE754">
        <v>570.96799999999996</v>
      </c>
      <c r="AF754">
        <v>792.44799999999998</v>
      </c>
      <c r="AG754">
        <v>1014.24</v>
      </c>
      <c r="AH754">
        <v>1153.616</v>
      </c>
      <c r="AI754">
        <v>1231.884</v>
      </c>
      <c r="AJ754">
        <v>1296.576</v>
      </c>
      <c r="AK754">
        <v>1335.076</v>
      </c>
      <c r="AL754">
        <v>1330.7760000000001</v>
      </c>
      <c r="AM754">
        <v>1331.932</v>
      </c>
      <c r="AN754">
        <v>1330.104</v>
      </c>
      <c r="AO754">
        <v>1248.3679999999999</v>
      </c>
      <c r="AP754">
        <v>998.61599999999999</v>
      </c>
      <c r="AQ754">
        <v>1009.58</v>
      </c>
      <c r="AR754">
        <v>743.14400000000001</v>
      </c>
      <c r="AS754">
        <v>506.548</v>
      </c>
      <c r="AT754">
        <v>426.88</v>
      </c>
      <c r="AU754">
        <v>71.947367999999997</v>
      </c>
      <c r="AV754">
        <v>69.947367999999997</v>
      </c>
      <c r="AW754">
        <v>68.078946999999999</v>
      </c>
      <c r="AX754">
        <v>66.763158000000004</v>
      </c>
      <c r="AY754">
        <v>65.236841999999996</v>
      </c>
      <c r="AZ754">
        <v>64.947367999999997</v>
      </c>
      <c r="BA754">
        <v>65.763158000000004</v>
      </c>
      <c r="BB754">
        <v>70.131579000000002</v>
      </c>
      <c r="BC754">
        <v>77.973684000000006</v>
      </c>
      <c r="BD754">
        <v>85.210526000000002</v>
      </c>
      <c r="BE754">
        <v>89.947367999999997</v>
      </c>
      <c r="BF754">
        <v>93.105262999999994</v>
      </c>
      <c r="BG754">
        <v>95.842105000000004</v>
      </c>
      <c r="BH754">
        <v>98.473684000000006</v>
      </c>
      <c r="BI754">
        <v>100.34211000000001</v>
      </c>
      <c r="BJ754">
        <v>101.47368</v>
      </c>
      <c r="BK754">
        <v>102.34211000000001</v>
      </c>
      <c r="BL754">
        <v>102.15788999999999</v>
      </c>
      <c r="BM754">
        <v>100.60526</v>
      </c>
      <c r="BN754">
        <v>95.052632000000003</v>
      </c>
      <c r="BO754">
        <v>87.947367999999997</v>
      </c>
      <c r="BP754">
        <v>83.078946999999999</v>
      </c>
      <c r="BQ754">
        <v>79.789473999999998</v>
      </c>
      <c r="BR754">
        <v>77.842105000000004</v>
      </c>
      <c r="BS754">
        <v>-4.5405009999999999</v>
      </c>
      <c r="BT754">
        <v>-7.6561300000000001</v>
      </c>
      <c r="BU754">
        <v>3.2145769999999998</v>
      </c>
      <c r="BV754">
        <v>-10.05161</v>
      </c>
      <c r="BW754">
        <v>-6.6582239999999997</v>
      </c>
      <c r="BX754">
        <v>-0.87014199999999997</v>
      </c>
      <c r="BY754">
        <v>-4.8728350000000002</v>
      </c>
      <c r="BZ754">
        <v>9.3522850000000002</v>
      </c>
      <c r="CA754">
        <v>-7.3591509999999998</v>
      </c>
      <c r="CB754">
        <v>6.3969829999999996</v>
      </c>
      <c r="CC754">
        <v>16.15832</v>
      </c>
      <c r="CD754">
        <v>29.639579999999999</v>
      </c>
      <c r="CE754">
        <v>17.047000000000001</v>
      </c>
      <c r="CF754">
        <v>28.624980000000001</v>
      </c>
      <c r="CG754">
        <v>33.567500000000003</v>
      </c>
      <c r="CH754">
        <v>48.894039999999997</v>
      </c>
      <c r="CI754">
        <v>37.950539999999997</v>
      </c>
      <c r="CJ754">
        <v>34.341900000000003</v>
      </c>
      <c r="CK754">
        <v>51.915179999999999</v>
      </c>
      <c r="CL754">
        <v>161.6266</v>
      </c>
      <c r="CM754">
        <v>-20.708410000000001</v>
      </c>
      <c r="CN754">
        <v>18.23359</v>
      </c>
      <c r="CO754">
        <v>-5.2047800000000004</v>
      </c>
      <c r="CP754">
        <v>-5.7261980000000001</v>
      </c>
      <c r="CQ754">
        <v>21.018190000000001</v>
      </c>
      <c r="CR754">
        <v>22.661750000000001</v>
      </c>
      <c r="CS754">
        <v>15.99977</v>
      </c>
      <c r="CT754">
        <v>25.633140000000001</v>
      </c>
      <c r="CU754">
        <v>14.806369999999999</v>
      </c>
      <c r="CV754">
        <v>16.239360000000001</v>
      </c>
      <c r="CW754">
        <v>19.852460000000001</v>
      </c>
      <c r="CX754">
        <v>31.740269999999999</v>
      </c>
      <c r="CY754">
        <v>53.979909999999997</v>
      </c>
      <c r="CZ754">
        <v>99.41798</v>
      </c>
      <c r="DA754">
        <v>196.51580000000001</v>
      </c>
      <c r="DB754">
        <v>165.8056</v>
      </c>
      <c r="DC754">
        <v>119.0042</v>
      </c>
      <c r="DD754">
        <v>145.14519999999999</v>
      </c>
      <c r="DE754">
        <v>188.7021</v>
      </c>
      <c r="DF754">
        <v>145.48099999999999</v>
      </c>
      <c r="DG754">
        <v>161.88759999999999</v>
      </c>
      <c r="DH754">
        <v>212.58340000000001</v>
      </c>
      <c r="DI754">
        <v>176.41200000000001</v>
      </c>
      <c r="DJ754">
        <v>332.81560000000002</v>
      </c>
      <c r="DK754">
        <v>329.27390000000003</v>
      </c>
      <c r="DL754">
        <v>213.16460000000001</v>
      </c>
      <c r="DM754">
        <v>200.9357</v>
      </c>
      <c r="DN754">
        <v>220.4211</v>
      </c>
      <c r="DO754">
        <v>20</v>
      </c>
      <c r="DP754">
        <v>20</v>
      </c>
      <c r="DQ754">
        <v>0.11</v>
      </c>
    </row>
    <row r="755" spans="1:122" x14ac:dyDescent="0.3">
      <c r="A755" t="str">
        <f t="shared" si="11"/>
        <v>Aggregator-CPower_All CBP_44789</v>
      </c>
      <c r="B755" t="s">
        <v>61</v>
      </c>
      <c r="C755" t="s">
        <v>207</v>
      </c>
      <c r="D755" t="s">
        <v>60</v>
      </c>
      <c r="E755" t="s">
        <v>60</v>
      </c>
      <c r="F755" t="s">
        <v>41</v>
      </c>
      <c r="G755" t="s">
        <v>60</v>
      </c>
      <c r="H755" t="s">
        <v>60</v>
      </c>
      <c r="I755" t="s">
        <v>60</v>
      </c>
      <c r="J755" t="s">
        <v>60</v>
      </c>
      <c r="K755" t="s">
        <v>190</v>
      </c>
      <c r="L755" s="10">
        <v>44789</v>
      </c>
      <c r="M755">
        <v>20</v>
      </c>
      <c r="N755">
        <v>20</v>
      </c>
      <c r="O755" t="s">
        <v>245</v>
      </c>
      <c r="P755">
        <v>19</v>
      </c>
      <c r="Q755">
        <v>19</v>
      </c>
      <c r="R755">
        <v>0</v>
      </c>
      <c r="S755">
        <v>0</v>
      </c>
      <c r="T755">
        <v>0</v>
      </c>
      <c r="U755">
        <v>0</v>
      </c>
      <c r="V755">
        <v>0</v>
      </c>
      <c r="W755">
        <v>348.2</v>
      </c>
      <c r="X755">
        <v>328.23200000000003</v>
      </c>
      <c r="Y755">
        <v>307.89999999999998</v>
      </c>
      <c r="Z755">
        <v>311.572</v>
      </c>
      <c r="AA755">
        <v>307.64800000000002</v>
      </c>
      <c r="AB755">
        <v>336.38799999999998</v>
      </c>
      <c r="AC755">
        <v>361.27199999999999</v>
      </c>
      <c r="AD755">
        <v>418.52800000000002</v>
      </c>
      <c r="AE755">
        <v>570.96799999999996</v>
      </c>
      <c r="AF755">
        <v>792.44799999999998</v>
      </c>
      <c r="AG755">
        <v>1014.24</v>
      </c>
      <c r="AH755">
        <v>1153.616</v>
      </c>
      <c r="AI755">
        <v>1231.884</v>
      </c>
      <c r="AJ755">
        <v>1296.576</v>
      </c>
      <c r="AK755">
        <v>1335.076</v>
      </c>
      <c r="AL755">
        <v>1330.7760000000001</v>
      </c>
      <c r="AM755">
        <v>1331.932</v>
      </c>
      <c r="AN755">
        <v>1330.104</v>
      </c>
      <c r="AO755">
        <v>1248.3679999999999</v>
      </c>
      <c r="AP755">
        <v>998.61599999999999</v>
      </c>
      <c r="AQ755">
        <v>1009.58</v>
      </c>
      <c r="AR755">
        <v>743.14400000000001</v>
      </c>
      <c r="AS755">
        <v>506.548</v>
      </c>
      <c r="AT755">
        <v>426.88</v>
      </c>
      <c r="AU755">
        <v>71.947367999999997</v>
      </c>
      <c r="AV755">
        <v>69.947367999999997</v>
      </c>
      <c r="AW755">
        <v>68.078946999999999</v>
      </c>
      <c r="AX755">
        <v>66.763158000000004</v>
      </c>
      <c r="AY755">
        <v>65.236841999999996</v>
      </c>
      <c r="AZ755">
        <v>64.947367999999997</v>
      </c>
      <c r="BA755">
        <v>65.763158000000004</v>
      </c>
      <c r="BB755">
        <v>70.131579000000002</v>
      </c>
      <c r="BC755">
        <v>77.973684000000006</v>
      </c>
      <c r="BD755">
        <v>85.210526000000002</v>
      </c>
      <c r="BE755">
        <v>89.947367999999997</v>
      </c>
      <c r="BF755">
        <v>93.105262999999994</v>
      </c>
      <c r="BG755">
        <v>95.842105000000004</v>
      </c>
      <c r="BH755">
        <v>98.473684000000006</v>
      </c>
      <c r="BI755">
        <v>100.34211000000001</v>
      </c>
      <c r="BJ755">
        <v>101.47368</v>
      </c>
      <c r="BK755">
        <v>102.34211000000001</v>
      </c>
      <c r="BL755">
        <v>102.15788999999999</v>
      </c>
      <c r="BM755">
        <v>100.60526</v>
      </c>
      <c r="BN755">
        <v>95.052632000000003</v>
      </c>
      <c r="BO755">
        <v>87.947367999999997</v>
      </c>
      <c r="BP755">
        <v>83.078946999999999</v>
      </c>
      <c r="BQ755">
        <v>79.789473999999998</v>
      </c>
      <c r="BR755">
        <v>77.842105000000004</v>
      </c>
      <c r="BS755">
        <v>-4.5405009999999999</v>
      </c>
      <c r="BT755">
        <v>-7.6561300000000001</v>
      </c>
      <c r="BU755">
        <v>3.2145769999999998</v>
      </c>
      <c r="BV755">
        <v>-10.05161</v>
      </c>
      <c r="BW755">
        <v>-6.6582239999999997</v>
      </c>
      <c r="BX755">
        <v>-0.87014199999999997</v>
      </c>
      <c r="BY755">
        <v>-4.8728350000000002</v>
      </c>
      <c r="BZ755">
        <v>9.3522850000000002</v>
      </c>
      <c r="CA755">
        <v>-7.3591509999999998</v>
      </c>
      <c r="CB755">
        <v>6.3969829999999996</v>
      </c>
      <c r="CC755">
        <v>16.15832</v>
      </c>
      <c r="CD755">
        <v>29.639579999999999</v>
      </c>
      <c r="CE755">
        <v>17.047000000000001</v>
      </c>
      <c r="CF755">
        <v>28.624980000000001</v>
      </c>
      <c r="CG755">
        <v>33.567500000000003</v>
      </c>
      <c r="CH755">
        <v>48.894039999999997</v>
      </c>
      <c r="CI755">
        <v>37.950539999999997</v>
      </c>
      <c r="CJ755">
        <v>34.341900000000003</v>
      </c>
      <c r="CK755">
        <v>51.915179999999999</v>
      </c>
      <c r="CL755">
        <v>161.6266</v>
      </c>
      <c r="CM755">
        <v>-20.708410000000001</v>
      </c>
      <c r="CN755">
        <v>18.23359</v>
      </c>
      <c r="CO755">
        <v>-5.2047800000000004</v>
      </c>
      <c r="CP755">
        <v>-5.7261980000000001</v>
      </c>
      <c r="CQ755">
        <v>21.018190000000001</v>
      </c>
      <c r="CR755">
        <v>22.661750000000001</v>
      </c>
      <c r="CS755">
        <v>15.99977</v>
      </c>
      <c r="CT755">
        <v>25.633140000000001</v>
      </c>
      <c r="CU755">
        <v>14.806369999999999</v>
      </c>
      <c r="CV755">
        <v>16.239360000000001</v>
      </c>
      <c r="CW755">
        <v>19.852460000000001</v>
      </c>
      <c r="CX755">
        <v>31.740269999999999</v>
      </c>
      <c r="CY755">
        <v>53.979909999999997</v>
      </c>
      <c r="CZ755">
        <v>99.41798</v>
      </c>
      <c r="DA755">
        <v>196.51580000000001</v>
      </c>
      <c r="DB755">
        <v>165.8056</v>
      </c>
      <c r="DC755">
        <v>119.0042</v>
      </c>
      <c r="DD755">
        <v>145.14519999999999</v>
      </c>
      <c r="DE755">
        <v>188.7021</v>
      </c>
      <c r="DF755">
        <v>145.48099999999999</v>
      </c>
      <c r="DG755">
        <v>161.88759999999999</v>
      </c>
      <c r="DH755">
        <v>212.58340000000001</v>
      </c>
      <c r="DI755">
        <v>176.41200000000001</v>
      </c>
      <c r="DJ755">
        <v>332.81560000000002</v>
      </c>
      <c r="DK755">
        <v>329.27390000000003</v>
      </c>
      <c r="DL755">
        <v>213.16460000000001</v>
      </c>
      <c r="DM755">
        <v>200.9357</v>
      </c>
      <c r="DN755">
        <v>220.4211</v>
      </c>
      <c r="DO755">
        <v>20</v>
      </c>
      <c r="DP755">
        <v>20</v>
      </c>
      <c r="DQ755">
        <v>0.11</v>
      </c>
    </row>
    <row r="756" spans="1:122" x14ac:dyDescent="0.3">
      <c r="A756" t="str">
        <f t="shared" si="11"/>
        <v>Industry_Type-4. Retail stores_All CBP_44789</v>
      </c>
      <c r="B756" t="s">
        <v>61</v>
      </c>
      <c r="C756" t="s">
        <v>196</v>
      </c>
      <c r="D756" t="s">
        <v>60</v>
      </c>
      <c r="E756" t="s">
        <v>60</v>
      </c>
      <c r="F756" t="s">
        <v>60</v>
      </c>
      <c r="G756" t="s">
        <v>33</v>
      </c>
      <c r="H756" t="s">
        <v>60</v>
      </c>
      <c r="I756" t="s">
        <v>60</v>
      </c>
      <c r="J756" t="s">
        <v>60</v>
      </c>
      <c r="K756" t="s">
        <v>190</v>
      </c>
      <c r="L756" s="10">
        <v>44789</v>
      </c>
      <c r="M756">
        <v>20</v>
      </c>
      <c r="N756">
        <v>20</v>
      </c>
      <c r="O756" t="s">
        <v>245</v>
      </c>
      <c r="P756">
        <v>19</v>
      </c>
      <c r="Q756">
        <v>19</v>
      </c>
      <c r="R756">
        <v>0</v>
      </c>
      <c r="S756">
        <v>0</v>
      </c>
      <c r="T756">
        <v>0</v>
      </c>
      <c r="U756">
        <v>0</v>
      </c>
      <c r="V756">
        <v>0</v>
      </c>
      <c r="W756">
        <v>348.2</v>
      </c>
      <c r="X756">
        <v>328.23200000000003</v>
      </c>
      <c r="Y756">
        <v>307.89999999999998</v>
      </c>
      <c r="Z756">
        <v>311.572</v>
      </c>
      <c r="AA756">
        <v>307.64800000000002</v>
      </c>
      <c r="AB756">
        <v>336.38799999999998</v>
      </c>
      <c r="AC756">
        <v>361.27199999999999</v>
      </c>
      <c r="AD756">
        <v>418.52800000000002</v>
      </c>
      <c r="AE756">
        <v>570.96799999999996</v>
      </c>
      <c r="AF756">
        <v>792.44799999999998</v>
      </c>
      <c r="AG756">
        <v>1014.24</v>
      </c>
      <c r="AH756">
        <v>1153.616</v>
      </c>
      <c r="AI756">
        <v>1231.884</v>
      </c>
      <c r="AJ756">
        <v>1296.576</v>
      </c>
      <c r="AK756">
        <v>1335.076</v>
      </c>
      <c r="AL756">
        <v>1330.7760000000001</v>
      </c>
      <c r="AM756">
        <v>1331.932</v>
      </c>
      <c r="AN756">
        <v>1330.104</v>
      </c>
      <c r="AO756">
        <v>1248.3679999999999</v>
      </c>
      <c r="AP756">
        <v>998.61599999999999</v>
      </c>
      <c r="AQ756">
        <v>1009.58</v>
      </c>
      <c r="AR756">
        <v>743.14400000000001</v>
      </c>
      <c r="AS756">
        <v>506.548</v>
      </c>
      <c r="AT756">
        <v>426.88</v>
      </c>
      <c r="AU756">
        <v>71.947367999999997</v>
      </c>
      <c r="AV756">
        <v>69.947367999999997</v>
      </c>
      <c r="AW756">
        <v>68.078946999999999</v>
      </c>
      <c r="AX756">
        <v>66.763158000000004</v>
      </c>
      <c r="AY756">
        <v>65.236841999999996</v>
      </c>
      <c r="AZ756">
        <v>64.947367999999997</v>
      </c>
      <c r="BA756">
        <v>65.763158000000004</v>
      </c>
      <c r="BB756">
        <v>70.131579000000002</v>
      </c>
      <c r="BC756">
        <v>77.973684000000006</v>
      </c>
      <c r="BD756">
        <v>85.210526000000002</v>
      </c>
      <c r="BE756">
        <v>89.947367999999997</v>
      </c>
      <c r="BF756">
        <v>93.105262999999994</v>
      </c>
      <c r="BG756">
        <v>95.842105000000004</v>
      </c>
      <c r="BH756">
        <v>98.473684000000006</v>
      </c>
      <c r="BI756">
        <v>100.34211000000001</v>
      </c>
      <c r="BJ756">
        <v>101.47368</v>
      </c>
      <c r="BK756">
        <v>102.34211000000001</v>
      </c>
      <c r="BL756">
        <v>102.15788999999999</v>
      </c>
      <c r="BM756">
        <v>100.60526</v>
      </c>
      <c r="BN756">
        <v>95.052632000000003</v>
      </c>
      <c r="BO756">
        <v>87.947367999999997</v>
      </c>
      <c r="BP756">
        <v>83.078946999999999</v>
      </c>
      <c r="BQ756">
        <v>79.789473999999998</v>
      </c>
      <c r="BR756">
        <v>77.842105000000004</v>
      </c>
      <c r="BS756">
        <v>-4.5405009999999999</v>
      </c>
      <c r="BT756">
        <v>-7.6561300000000001</v>
      </c>
      <c r="BU756">
        <v>3.2145769999999998</v>
      </c>
      <c r="BV756">
        <v>-10.05161</v>
      </c>
      <c r="BW756">
        <v>-6.6582239999999997</v>
      </c>
      <c r="BX756">
        <v>-0.87014199999999997</v>
      </c>
      <c r="BY756">
        <v>-4.8728350000000002</v>
      </c>
      <c r="BZ756">
        <v>9.3522850000000002</v>
      </c>
      <c r="CA756">
        <v>-7.3591509999999998</v>
      </c>
      <c r="CB756">
        <v>6.3969829999999996</v>
      </c>
      <c r="CC756">
        <v>16.15832</v>
      </c>
      <c r="CD756">
        <v>29.639579999999999</v>
      </c>
      <c r="CE756">
        <v>17.047000000000001</v>
      </c>
      <c r="CF756">
        <v>28.624980000000001</v>
      </c>
      <c r="CG756">
        <v>33.567500000000003</v>
      </c>
      <c r="CH756">
        <v>48.894039999999997</v>
      </c>
      <c r="CI756">
        <v>37.950539999999997</v>
      </c>
      <c r="CJ756">
        <v>34.341900000000003</v>
      </c>
      <c r="CK756">
        <v>51.915179999999999</v>
      </c>
      <c r="CL756">
        <v>161.6266</v>
      </c>
      <c r="CM756">
        <v>-20.708410000000001</v>
      </c>
      <c r="CN756">
        <v>18.23359</v>
      </c>
      <c r="CO756">
        <v>-5.2047800000000004</v>
      </c>
      <c r="CP756">
        <v>-5.7261980000000001</v>
      </c>
      <c r="CQ756">
        <v>21.018190000000001</v>
      </c>
      <c r="CR756">
        <v>22.661750000000001</v>
      </c>
      <c r="CS756">
        <v>15.99977</v>
      </c>
      <c r="CT756">
        <v>25.633140000000001</v>
      </c>
      <c r="CU756">
        <v>14.806369999999999</v>
      </c>
      <c r="CV756">
        <v>16.239360000000001</v>
      </c>
      <c r="CW756">
        <v>19.852460000000001</v>
      </c>
      <c r="CX756">
        <v>31.740269999999999</v>
      </c>
      <c r="CY756">
        <v>53.979909999999997</v>
      </c>
      <c r="CZ756">
        <v>99.41798</v>
      </c>
      <c r="DA756">
        <v>196.51580000000001</v>
      </c>
      <c r="DB756">
        <v>165.8056</v>
      </c>
      <c r="DC756">
        <v>119.0042</v>
      </c>
      <c r="DD756">
        <v>145.14519999999999</v>
      </c>
      <c r="DE756">
        <v>188.7021</v>
      </c>
      <c r="DF756">
        <v>145.48099999999999</v>
      </c>
      <c r="DG756">
        <v>161.88759999999999</v>
      </c>
      <c r="DH756">
        <v>212.58340000000001</v>
      </c>
      <c r="DI756">
        <v>176.41200000000001</v>
      </c>
      <c r="DJ756">
        <v>332.81560000000002</v>
      </c>
      <c r="DK756">
        <v>329.27390000000003</v>
      </c>
      <c r="DL756">
        <v>213.16460000000001</v>
      </c>
      <c r="DM756">
        <v>200.9357</v>
      </c>
      <c r="DN756">
        <v>220.4211</v>
      </c>
      <c r="DO756">
        <v>20</v>
      </c>
      <c r="DP756">
        <v>20</v>
      </c>
      <c r="DQ756">
        <v>0.11</v>
      </c>
    </row>
    <row r="757" spans="1:122" x14ac:dyDescent="0.3">
      <c r="A757" t="str">
        <f t="shared" si="11"/>
        <v>OtherDR-No_All CBP_44789</v>
      </c>
      <c r="B757" t="s">
        <v>61</v>
      </c>
      <c r="C757" t="s">
        <v>299</v>
      </c>
      <c r="D757" t="s">
        <v>60</v>
      </c>
      <c r="E757" t="s">
        <v>60</v>
      </c>
      <c r="F757" t="s">
        <v>60</v>
      </c>
      <c r="G757" t="s">
        <v>60</v>
      </c>
      <c r="H757" t="s">
        <v>60</v>
      </c>
      <c r="I757" t="s">
        <v>96</v>
      </c>
      <c r="J757" t="s">
        <v>60</v>
      </c>
      <c r="K757" t="s">
        <v>190</v>
      </c>
      <c r="L757" s="10">
        <v>44789</v>
      </c>
      <c r="M757">
        <v>20</v>
      </c>
      <c r="N757">
        <v>20</v>
      </c>
      <c r="O757" t="s">
        <v>245</v>
      </c>
      <c r="P757">
        <v>19</v>
      </c>
      <c r="Q757">
        <v>19</v>
      </c>
      <c r="R757">
        <v>0</v>
      </c>
      <c r="S757">
        <v>0</v>
      </c>
      <c r="T757">
        <v>0</v>
      </c>
      <c r="U757">
        <v>0</v>
      </c>
      <c r="V757">
        <v>0</v>
      </c>
      <c r="W757">
        <v>348.2</v>
      </c>
      <c r="X757">
        <v>328.23200000000003</v>
      </c>
      <c r="Y757">
        <v>307.89999999999998</v>
      </c>
      <c r="Z757">
        <v>311.572</v>
      </c>
      <c r="AA757">
        <v>307.64800000000002</v>
      </c>
      <c r="AB757">
        <v>336.38799999999998</v>
      </c>
      <c r="AC757">
        <v>361.27199999999999</v>
      </c>
      <c r="AD757">
        <v>418.52800000000002</v>
      </c>
      <c r="AE757">
        <v>570.96799999999996</v>
      </c>
      <c r="AF757">
        <v>792.44799999999998</v>
      </c>
      <c r="AG757">
        <v>1014.24</v>
      </c>
      <c r="AH757">
        <v>1153.616</v>
      </c>
      <c r="AI757">
        <v>1231.884</v>
      </c>
      <c r="AJ757">
        <v>1296.576</v>
      </c>
      <c r="AK757">
        <v>1335.076</v>
      </c>
      <c r="AL757">
        <v>1330.7760000000001</v>
      </c>
      <c r="AM757">
        <v>1331.932</v>
      </c>
      <c r="AN757">
        <v>1330.104</v>
      </c>
      <c r="AO757">
        <v>1248.3679999999999</v>
      </c>
      <c r="AP757">
        <v>998.61599999999999</v>
      </c>
      <c r="AQ757">
        <v>1009.58</v>
      </c>
      <c r="AR757">
        <v>743.14400000000001</v>
      </c>
      <c r="AS757">
        <v>506.548</v>
      </c>
      <c r="AT757">
        <v>426.88</v>
      </c>
      <c r="AU757">
        <v>71.947367999999997</v>
      </c>
      <c r="AV757">
        <v>69.947367999999997</v>
      </c>
      <c r="AW757">
        <v>68.078946999999999</v>
      </c>
      <c r="AX757">
        <v>66.763158000000004</v>
      </c>
      <c r="AY757">
        <v>65.236841999999996</v>
      </c>
      <c r="AZ757">
        <v>64.947367999999997</v>
      </c>
      <c r="BA757">
        <v>65.763158000000004</v>
      </c>
      <c r="BB757">
        <v>70.131579000000002</v>
      </c>
      <c r="BC757">
        <v>77.973684000000006</v>
      </c>
      <c r="BD757">
        <v>85.210526000000002</v>
      </c>
      <c r="BE757">
        <v>89.947367999999997</v>
      </c>
      <c r="BF757">
        <v>93.105262999999994</v>
      </c>
      <c r="BG757">
        <v>95.842105000000004</v>
      </c>
      <c r="BH757">
        <v>98.473684000000006</v>
      </c>
      <c r="BI757">
        <v>100.34211000000001</v>
      </c>
      <c r="BJ757">
        <v>101.47368</v>
      </c>
      <c r="BK757">
        <v>102.34211000000001</v>
      </c>
      <c r="BL757">
        <v>102.15788999999999</v>
      </c>
      <c r="BM757">
        <v>100.60526</v>
      </c>
      <c r="BN757">
        <v>95.052632000000003</v>
      </c>
      <c r="BO757">
        <v>87.947367999999997</v>
      </c>
      <c r="BP757">
        <v>83.078946999999999</v>
      </c>
      <c r="BQ757">
        <v>79.789473999999998</v>
      </c>
      <c r="BR757">
        <v>77.842105000000004</v>
      </c>
      <c r="BS757">
        <v>-4.5405009999999999</v>
      </c>
      <c r="BT757">
        <v>-7.6561300000000001</v>
      </c>
      <c r="BU757">
        <v>3.2145769999999998</v>
      </c>
      <c r="BV757">
        <v>-10.05161</v>
      </c>
      <c r="BW757">
        <v>-6.6582239999999997</v>
      </c>
      <c r="BX757">
        <v>-0.87014199999999997</v>
      </c>
      <c r="BY757">
        <v>-4.8728350000000002</v>
      </c>
      <c r="BZ757">
        <v>9.3522850000000002</v>
      </c>
      <c r="CA757">
        <v>-7.3591509999999998</v>
      </c>
      <c r="CB757">
        <v>6.3969829999999996</v>
      </c>
      <c r="CC757">
        <v>16.15832</v>
      </c>
      <c r="CD757">
        <v>29.639579999999999</v>
      </c>
      <c r="CE757">
        <v>17.047000000000001</v>
      </c>
      <c r="CF757">
        <v>28.624980000000001</v>
      </c>
      <c r="CG757">
        <v>33.567500000000003</v>
      </c>
      <c r="CH757">
        <v>48.894039999999997</v>
      </c>
      <c r="CI757">
        <v>37.950539999999997</v>
      </c>
      <c r="CJ757">
        <v>34.341900000000003</v>
      </c>
      <c r="CK757">
        <v>51.915179999999999</v>
      </c>
      <c r="CL757">
        <v>161.6266</v>
      </c>
      <c r="CM757">
        <v>-20.708410000000001</v>
      </c>
      <c r="CN757">
        <v>18.23359</v>
      </c>
      <c r="CO757">
        <v>-5.2047800000000004</v>
      </c>
      <c r="CP757">
        <v>-5.7261980000000001</v>
      </c>
      <c r="CQ757">
        <v>21.018190000000001</v>
      </c>
      <c r="CR757">
        <v>22.661750000000001</v>
      </c>
      <c r="CS757">
        <v>15.99977</v>
      </c>
      <c r="CT757">
        <v>25.633140000000001</v>
      </c>
      <c r="CU757">
        <v>14.806369999999999</v>
      </c>
      <c r="CV757">
        <v>16.239360000000001</v>
      </c>
      <c r="CW757">
        <v>19.852460000000001</v>
      </c>
      <c r="CX757">
        <v>31.740269999999999</v>
      </c>
      <c r="CY757">
        <v>53.979909999999997</v>
      </c>
      <c r="CZ757">
        <v>99.41798</v>
      </c>
      <c r="DA757">
        <v>196.51580000000001</v>
      </c>
      <c r="DB757">
        <v>165.8056</v>
      </c>
      <c r="DC757">
        <v>119.0042</v>
      </c>
      <c r="DD757">
        <v>145.14519999999999</v>
      </c>
      <c r="DE757">
        <v>188.7021</v>
      </c>
      <c r="DF757">
        <v>145.48099999999999</v>
      </c>
      <c r="DG757">
        <v>161.88759999999999</v>
      </c>
      <c r="DH757">
        <v>212.58340000000001</v>
      </c>
      <c r="DI757">
        <v>176.41200000000001</v>
      </c>
      <c r="DJ757">
        <v>332.81560000000002</v>
      </c>
      <c r="DK757">
        <v>329.27390000000003</v>
      </c>
      <c r="DL757">
        <v>213.16460000000001</v>
      </c>
      <c r="DM757">
        <v>200.9357</v>
      </c>
      <c r="DN757">
        <v>220.4211</v>
      </c>
      <c r="DO757">
        <v>20</v>
      </c>
      <c r="DP757">
        <v>20</v>
      </c>
      <c r="DQ757">
        <v>0.11</v>
      </c>
      <c r="DR757" s="11"/>
    </row>
    <row r="758" spans="1:122" x14ac:dyDescent="0.3">
      <c r="A758" t="str">
        <f t="shared" si="11"/>
        <v>Size_Grp-20 to 199.99 kW_All CBP_44789</v>
      </c>
      <c r="B758" t="s">
        <v>61</v>
      </c>
      <c r="C758" t="s">
        <v>193</v>
      </c>
      <c r="D758" t="s">
        <v>60</v>
      </c>
      <c r="E758" t="s">
        <v>60</v>
      </c>
      <c r="F758" t="s">
        <v>60</v>
      </c>
      <c r="G758" t="s">
        <v>60</v>
      </c>
      <c r="H758" t="s">
        <v>60</v>
      </c>
      <c r="I758" t="s">
        <v>60</v>
      </c>
      <c r="J758" t="s">
        <v>100</v>
      </c>
      <c r="K758" t="s">
        <v>190</v>
      </c>
      <c r="L758" s="10">
        <v>44789</v>
      </c>
      <c r="M758">
        <v>20</v>
      </c>
      <c r="N758">
        <v>20</v>
      </c>
      <c r="O758" t="s">
        <v>245</v>
      </c>
      <c r="P758">
        <v>18</v>
      </c>
      <c r="Q758">
        <v>18</v>
      </c>
      <c r="R758">
        <v>0</v>
      </c>
      <c r="S758">
        <v>0</v>
      </c>
      <c r="T758">
        <v>0</v>
      </c>
      <c r="U758">
        <v>0</v>
      </c>
      <c r="V758">
        <v>0</v>
      </c>
      <c r="W758">
        <v>345.48</v>
      </c>
      <c r="X758">
        <v>325.43200000000002</v>
      </c>
      <c r="Y758">
        <v>304.77999999999997</v>
      </c>
      <c r="Z758">
        <v>308.69200000000001</v>
      </c>
      <c r="AA758">
        <v>301.80799999999999</v>
      </c>
      <c r="AB758">
        <v>330.38799999999998</v>
      </c>
      <c r="AC758">
        <v>354.952</v>
      </c>
      <c r="AD758">
        <v>411.80799999999999</v>
      </c>
      <c r="AE758">
        <v>563.52800000000002</v>
      </c>
      <c r="AF758">
        <v>754.68799999999999</v>
      </c>
      <c r="AG758">
        <v>974.48</v>
      </c>
      <c r="AH758">
        <v>1110.816</v>
      </c>
      <c r="AI758">
        <v>1185.0840000000001</v>
      </c>
      <c r="AJ758">
        <v>1248.0160000000001</v>
      </c>
      <c r="AK758">
        <v>1285.556</v>
      </c>
      <c r="AL758">
        <v>1280.2159999999999</v>
      </c>
      <c r="AM758">
        <v>1281.1320000000001</v>
      </c>
      <c r="AN758">
        <v>1282.424</v>
      </c>
      <c r="AO758">
        <v>1204.1279999999999</v>
      </c>
      <c r="AP758">
        <v>966.37599999999998</v>
      </c>
      <c r="AQ758">
        <v>966.62</v>
      </c>
      <c r="AR758">
        <v>731.70399999999995</v>
      </c>
      <c r="AS758">
        <v>503.66800000000001</v>
      </c>
      <c r="AT758">
        <v>424.32</v>
      </c>
      <c r="AU758">
        <v>71.888889000000006</v>
      </c>
      <c r="AV758">
        <v>70.055555999999996</v>
      </c>
      <c r="AW758">
        <v>68.111110999999994</v>
      </c>
      <c r="AX758">
        <v>66.944444000000004</v>
      </c>
      <c r="AY758">
        <v>65.388889000000006</v>
      </c>
      <c r="AZ758">
        <v>65.166667000000004</v>
      </c>
      <c r="BA758">
        <v>65.944444000000004</v>
      </c>
      <c r="BB758">
        <v>70.222222000000002</v>
      </c>
      <c r="BC758">
        <v>78.055555999999996</v>
      </c>
      <c r="BD758">
        <v>85.388889000000006</v>
      </c>
      <c r="BE758">
        <v>90.166667000000004</v>
      </c>
      <c r="BF758">
        <v>93.277777999999998</v>
      </c>
      <c r="BG758">
        <v>96</v>
      </c>
      <c r="BH758">
        <v>98.555555999999996</v>
      </c>
      <c r="BI758">
        <v>100.38889</v>
      </c>
      <c r="BJ758">
        <v>101.55556</v>
      </c>
      <c r="BK758">
        <v>102.44444</v>
      </c>
      <c r="BL758">
        <v>102.27778000000001</v>
      </c>
      <c r="BM758">
        <v>100.66667</v>
      </c>
      <c r="BN758">
        <v>95.111110999999994</v>
      </c>
      <c r="BO758">
        <v>88</v>
      </c>
      <c r="BP758">
        <v>83.111110999999994</v>
      </c>
      <c r="BQ758">
        <v>79.888889000000006</v>
      </c>
      <c r="BR758">
        <v>77.777777999999998</v>
      </c>
      <c r="BS758">
        <v>-4.6603859999999999</v>
      </c>
      <c r="BT758">
        <v>-7.5322649999999998</v>
      </c>
      <c r="BU758">
        <v>3.3408370000000001</v>
      </c>
      <c r="BV758">
        <v>-10.321669999999999</v>
      </c>
      <c r="BW758">
        <v>-6.0073249999999998</v>
      </c>
      <c r="BX758">
        <v>-0.60799979999999998</v>
      </c>
      <c r="BY758">
        <v>-5.4797000000000002</v>
      </c>
      <c r="BZ758">
        <v>9.5777359999999998</v>
      </c>
      <c r="CA758">
        <v>-7.5603809999999996</v>
      </c>
      <c r="CB758">
        <v>6.850867</v>
      </c>
      <c r="CC758">
        <v>15.159420000000001</v>
      </c>
      <c r="CD758">
        <v>29.825399999999998</v>
      </c>
      <c r="CE758">
        <v>17.592479999999998</v>
      </c>
      <c r="CF758">
        <v>25.800560000000001</v>
      </c>
      <c r="CG758">
        <v>31.730609999999999</v>
      </c>
      <c r="CH758">
        <v>47.593699999999998</v>
      </c>
      <c r="CI758">
        <v>38.275440000000003</v>
      </c>
      <c r="CJ758">
        <v>35.268590000000003</v>
      </c>
      <c r="CK758">
        <v>51.148620000000001</v>
      </c>
      <c r="CL758">
        <v>157.47069999999999</v>
      </c>
      <c r="CM758">
        <v>-19.032589999999999</v>
      </c>
      <c r="CN758">
        <v>16.81597</v>
      </c>
      <c r="CO758">
        <v>-5.3236220000000003</v>
      </c>
      <c r="CP758">
        <v>-5.9069510000000003</v>
      </c>
      <c r="CQ758">
        <v>21.01501</v>
      </c>
      <c r="CR758">
        <v>22.652460000000001</v>
      </c>
      <c r="CS758">
        <v>15.978009999999999</v>
      </c>
      <c r="CT758">
        <v>25.562519999999999</v>
      </c>
      <c r="CU758">
        <v>13.824310000000001</v>
      </c>
      <c r="CV758">
        <v>13.976330000000001</v>
      </c>
      <c r="CW758">
        <v>19.62058</v>
      </c>
      <c r="CX758">
        <v>31.64198</v>
      </c>
      <c r="CY758">
        <v>53.897410000000001</v>
      </c>
      <c r="CZ758">
        <v>94.442959999999999</v>
      </c>
      <c r="DA758">
        <v>194.6216</v>
      </c>
      <c r="DB758">
        <v>165.1174</v>
      </c>
      <c r="DC758">
        <v>117.7655</v>
      </c>
      <c r="DD758">
        <v>141.80449999999999</v>
      </c>
      <c r="DE758">
        <v>187.85059999999999</v>
      </c>
      <c r="DF758">
        <v>141.7542</v>
      </c>
      <c r="DG758">
        <v>158.33019999999999</v>
      </c>
      <c r="DH758">
        <v>210.82859999999999</v>
      </c>
      <c r="DI758">
        <v>168.1353</v>
      </c>
      <c r="DJ758">
        <v>328.6</v>
      </c>
      <c r="DK758">
        <v>303.00490000000002</v>
      </c>
      <c r="DL758">
        <v>212.21440000000001</v>
      </c>
      <c r="DM758">
        <v>200.9179</v>
      </c>
      <c r="DN758">
        <v>220.41239999999999</v>
      </c>
      <c r="DO758">
        <v>20</v>
      </c>
      <c r="DP758">
        <v>20</v>
      </c>
      <c r="DQ758">
        <v>0.11</v>
      </c>
      <c r="DR758" s="11"/>
    </row>
    <row r="759" spans="1:122" x14ac:dyDescent="0.3">
      <c r="A759" t="str">
        <f t="shared" si="11"/>
        <v>LCA-Sierra_All CBP_44789</v>
      </c>
      <c r="B759" t="s">
        <v>61</v>
      </c>
      <c r="C759" t="s">
        <v>198</v>
      </c>
      <c r="D759" t="s">
        <v>34</v>
      </c>
      <c r="E759" t="s">
        <v>60</v>
      </c>
      <c r="F759" t="s">
        <v>60</v>
      </c>
      <c r="G759" t="s">
        <v>60</v>
      </c>
      <c r="H759" t="s">
        <v>60</v>
      </c>
      <c r="I759" t="s">
        <v>60</v>
      </c>
      <c r="J759" t="s">
        <v>60</v>
      </c>
      <c r="K759" t="s">
        <v>190</v>
      </c>
      <c r="L759" s="10">
        <v>44789</v>
      </c>
      <c r="M759">
        <v>20</v>
      </c>
      <c r="N759">
        <v>20</v>
      </c>
      <c r="O759" t="s">
        <v>245</v>
      </c>
      <c r="P759">
        <v>19</v>
      </c>
      <c r="Q759">
        <v>19</v>
      </c>
      <c r="R759">
        <v>0</v>
      </c>
      <c r="S759">
        <v>0</v>
      </c>
      <c r="T759">
        <v>0</v>
      </c>
      <c r="U759">
        <v>0</v>
      </c>
      <c r="V759">
        <v>0</v>
      </c>
      <c r="W759">
        <v>348.2</v>
      </c>
      <c r="X759">
        <v>328.23200000000003</v>
      </c>
      <c r="Y759">
        <v>307.89999999999998</v>
      </c>
      <c r="Z759">
        <v>311.572</v>
      </c>
      <c r="AA759">
        <v>307.64800000000002</v>
      </c>
      <c r="AB759">
        <v>336.38799999999998</v>
      </c>
      <c r="AC759">
        <v>361.27199999999999</v>
      </c>
      <c r="AD759">
        <v>418.52800000000002</v>
      </c>
      <c r="AE759">
        <v>570.96799999999996</v>
      </c>
      <c r="AF759">
        <v>792.44799999999998</v>
      </c>
      <c r="AG759">
        <v>1014.24</v>
      </c>
      <c r="AH759">
        <v>1153.616</v>
      </c>
      <c r="AI759">
        <v>1231.884</v>
      </c>
      <c r="AJ759">
        <v>1296.576</v>
      </c>
      <c r="AK759">
        <v>1335.076</v>
      </c>
      <c r="AL759">
        <v>1330.7760000000001</v>
      </c>
      <c r="AM759">
        <v>1331.932</v>
      </c>
      <c r="AN759">
        <v>1330.104</v>
      </c>
      <c r="AO759">
        <v>1248.3679999999999</v>
      </c>
      <c r="AP759">
        <v>998.61599999999999</v>
      </c>
      <c r="AQ759">
        <v>1009.58</v>
      </c>
      <c r="AR759">
        <v>743.14400000000001</v>
      </c>
      <c r="AS759">
        <v>506.548</v>
      </c>
      <c r="AT759">
        <v>426.88</v>
      </c>
      <c r="AU759">
        <v>71.947367999999997</v>
      </c>
      <c r="AV759">
        <v>69.947367999999997</v>
      </c>
      <c r="AW759">
        <v>68.078946999999999</v>
      </c>
      <c r="AX759">
        <v>66.763158000000004</v>
      </c>
      <c r="AY759">
        <v>65.236841999999996</v>
      </c>
      <c r="AZ759">
        <v>64.947367999999997</v>
      </c>
      <c r="BA759">
        <v>65.763158000000004</v>
      </c>
      <c r="BB759">
        <v>70.131579000000002</v>
      </c>
      <c r="BC759">
        <v>77.973684000000006</v>
      </c>
      <c r="BD759">
        <v>85.210526000000002</v>
      </c>
      <c r="BE759">
        <v>89.947367999999997</v>
      </c>
      <c r="BF759">
        <v>93.105262999999994</v>
      </c>
      <c r="BG759">
        <v>95.842105000000004</v>
      </c>
      <c r="BH759">
        <v>98.473684000000006</v>
      </c>
      <c r="BI759">
        <v>100.34211000000001</v>
      </c>
      <c r="BJ759">
        <v>101.47368</v>
      </c>
      <c r="BK759">
        <v>102.34211000000001</v>
      </c>
      <c r="BL759">
        <v>102.15788999999999</v>
      </c>
      <c r="BM759">
        <v>100.60526</v>
      </c>
      <c r="BN759">
        <v>95.052632000000003</v>
      </c>
      <c r="BO759">
        <v>87.947367999999997</v>
      </c>
      <c r="BP759">
        <v>83.078946999999999</v>
      </c>
      <c r="BQ759">
        <v>79.789473999999998</v>
      </c>
      <c r="BR759">
        <v>77.842105000000004</v>
      </c>
      <c r="BS759">
        <v>-4.5405009999999999</v>
      </c>
      <c r="BT759">
        <v>-7.6561300000000001</v>
      </c>
      <c r="BU759">
        <v>3.2145769999999998</v>
      </c>
      <c r="BV759">
        <v>-10.05161</v>
      </c>
      <c r="BW759">
        <v>-6.6582239999999997</v>
      </c>
      <c r="BX759">
        <v>-0.87014199999999997</v>
      </c>
      <c r="BY759">
        <v>-4.8728350000000002</v>
      </c>
      <c r="BZ759">
        <v>9.3522850000000002</v>
      </c>
      <c r="CA759">
        <v>-7.3591509999999998</v>
      </c>
      <c r="CB759">
        <v>6.3969829999999996</v>
      </c>
      <c r="CC759">
        <v>16.15832</v>
      </c>
      <c r="CD759">
        <v>29.639579999999999</v>
      </c>
      <c r="CE759">
        <v>17.047000000000001</v>
      </c>
      <c r="CF759">
        <v>28.624980000000001</v>
      </c>
      <c r="CG759">
        <v>33.567500000000003</v>
      </c>
      <c r="CH759">
        <v>48.894039999999997</v>
      </c>
      <c r="CI759">
        <v>37.950539999999997</v>
      </c>
      <c r="CJ759">
        <v>34.341900000000003</v>
      </c>
      <c r="CK759">
        <v>51.915179999999999</v>
      </c>
      <c r="CL759">
        <v>161.6266</v>
      </c>
      <c r="CM759">
        <v>-20.708410000000001</v>
      </c>
      <c r="CN759">
        <v>18.23359</v>
      </c>
      <c r="CO759">
        <v>-5.2047800000000004</v>
      </c>
      <c r="CP759">
        <v>-5.7261980000000001</v>
      </c>
      <c r="CQ759">
        <v>21.018190000000001</v>
      </c>
      <c r="CR759">
        <v>22.661750000000001</v>
      </c>
      <c r="CS759">
        <v>15.99977</v>
      </c>
      <c r="CT759">
        <v>25.633140000000001</v>
      </c>
      <c r="CU759">
        <v>14.806369999999999</v>
      </c>
      <c r="CV759">
        <v>16.239360000000001</v>
      </c>
      <c r="CW759">
        <v>19.852460000000001</v>
      </c>
      <c r="CX759">
        <v>31.740269999999999</v>
      </c>
      <c r="CY759">
        <v>53.979909999999997</v>
      </c>
      <c r="CZ759">
        <v>99.41798</v>
      </c>
      <c r="DA759">
        <v>196.51580000000001</v>
      </c>
      <c r="DB759">
        <v>165.8056</v>
      </c>
      <c r="DC759">
        <v>119.0042</v>
      </c>
      <c r="DD759">
        <v>145.14519999999999</v>
      </c>
      <c r="DE759">
        <v>188.7021</v>
      </c>
      <c r="DF759">
        <v>145.48099999999999</v>
      </c>
      <c r="DG759">
        <v>161.88759999999999</v>
      </c>
      <c r="DH759">
        <v>212.58340000000001</v>
      </c>
      <c r="DI759">
        <v>176.41200000000001</v>
      </c>
      <c r="DJ759">
        <v>332.81560000000002</v>
      </c>
      <c r="DK759">
        <v>329.27390000000003</v>
      </c>
      <c r="DL759">
        <v>213.16460000000001</v>
      </c>
      <c r="DM759">
        <v>200.9357</v>
      </c>
      <c r="DN759">
        <v>220.4211</v>
      </c>
      <c r="DO759">
        <v>20</v>
      </c>
      <c r="DP759">
        <v>20</v>
      </c>
      <c r="DQ759">
        <v>0.11</v>
      </c>
      <c r="DR759" s="11"/>
    </row>
    <row r="760" spans="1:122" x14ac:dyDescent="0.3">
      <c r="A760" t="str">
        <f t="shared" si="11"/>
        <v>All_All CBP_44789</v>
      </c>
      <c r="B760" t="s">
        <v>61</v>
      </c>
      <c r="C760" t="s">
        <v>60</v>
      </c>
      <c r="D760" t="s">
        <v>60</v>
      </c>
      <c r="E760" t="s">
        <v>60</v>
      </c>
      <c r="F760" t="s">
        <v>60</v>
      </c>
      <c r="G760" t="s">
        <v>60</v>
      </c>
      <c r="H760" t="s">
        <v>60</v>
      </c>
      <c r="I760" t="s">
        <v>60</v>
      </c>
      <c r="J760" t="s">
        <v>60</v>
      </c>
      <c r="K760" t="s">
        <v>190</v>
      </c>
      <c r="L760" s="10">
        <v>44789</v>
      </c>
      <c r="M760">
        <v>20</v>
      </c>
      <c r="N760">
        <v>20</v>
      </c>
      <c r="O760" t="s">
        <v>245</v>
      </c>
      <c r="P760">
        <v>19</v>
      </c>
      <c r="Q760">
        <v>19</v>
      </c>
      <c r="R760">
        <v>0</v>
      </c>
      <c r="S760">
        <v>0</v>
      </c>
      <c r="T760">
        <v>0</v>
      </c>
      <c r="U760">
        <v>0</v>
      </c>
      <c r="V760">
        <v>0</v>
      </c>
      <c r="W760">
        <v>348.2</v>
      </c>
      <c r="X760">
        <v>328.23200000000003</v>
      </c>
      <c r="Y760">
        <v>307.89999999999998</v>
      </c>
      <c r="Z760">
        <v>311.572</v>
      </c>
      <c r="AA760">
        <v>307.64800000000002</v>
      </c>
      <c r="AB760">
        <v>336.38799999999998</v>
      </c>
      <c r="AC760">
        <v>361.27199999999999</v>
      </c>
      <c r="AD760">
        <v>418.52800000000002</v>
      </c>
      <c r="AE760">
        <v>570.96799999999996</v>
      </c>
      <c r="AF760">
        <v>792.44799999999998</v>
      </c>
      <c r="AG760">
        <v>1014.24</v>
      </c>
      <c r="AH760">
        <v>1153.616</v>
      </c>
      <c r="AI760">
        <v>1231.884</v>
      </c>
      <c r="AJ760">
        <v>1296.576</v>
      </c>
      <c r="AK760">
        <v>1335.076</v>
      </c>
      <c r="AL760">
        <v>1330.7760000000001</v>
      </c>
      <c r="AM760">
        <v>1331.932</v>
      </c>
      <c r="AN760">
        <v>1330.104</v>
      </c>
      <c r="AO760">
        <v>1248.3679999999999</v>
      </c>
      <c r="AP760">
        <v>998.61599999999999</v>
      </c>
      <c r="AQ760">
        <v>1009.58</v>
      </c>
      <c r="AR760">
        <v>743.14400000000001</v>
      </c>
      <c r="AS760">
        <v>506.548</v>
      </c>
      <c r="AT760">
        <v>426.88</v>
      </c>
      <c r="AU760">
        <v>71.947367999999997</v>
      </c>
      <c r="AV760">
        <v>69.947367999999997</v>
      </c>
      <c r="AW760">
        <v>68.078946999999999</v>
      </c>
      <c r="AX760">
        <v>66.763158000000004</v>
      </c>
      <c r="AY760">
        <v>65.236841999999996</v>
      </c>
      <c r="AZ760">
        <v>64.947367999999997</v>
      </c>
      <c r="BA760">
        <v>65.763158000000004</v>
      </c>
      <c r="BB760">
        <v>70.131579000000002</v>
      </c>
      <c r="BC760">
        <v>77.973684000000006</v>
      </c>
      <c r="BD760">
        <v>85.210526000000002</v>
      </c>
      <c r="BE760">
        <v>89.947367999999997</v>
      </c>
      <c r="BF760">
        <v>93.105262999999994</v>
      </c>
      <c r="BG760">
        <v>95.842105000000004</v>
      </c>
      <c r="BH760">
        <v>98.473684000000006</v>
      </c>
      <c r="BI760">
        <v>100.34211000000001</v>
      </c>
      <c r="BJ760">
        <v>101.47368</v>
      </c>
      <c r="BK760">
        <v>102.34211000000001</v>
      </c>
      <c r="BL760">
        <v>102.15788999999999</v>
      </c>
      <c r="BM760">
        <v>100.60526</v>
      </c>
      <c r="BN760">
        <v>95.052632000000003</v>
      </c>
      <c r="BO760">
        <v>87.947367999999997</v>
      </c>
      <c r="BP760">
        <v>83.078946999999999</v>
      </c>
      <c r="BQ760">
        <v>79.789473999999998</v>
      </c>
      <c r="BR760">
        <v>77.842105000000004</v>
      </c>
      <c r="BS760">
        <v>-4.5405009999999999</v>
      </c>
      <c r="BT760">
        <v>-7.6561300000000001</v>
      </c>
      <c r="BU760">
        <v>3.2145769999999998</v>
      </c>
      <c r="BV760">
        <v>-10.05161</v>
      </c>
      <c r="BW760">
        <v>-6.6582239999999997</v>
      </c>
      <c r="BX760">
        <v>-0.87014199999999997</v>
      </c>
      <c r="BY760">
        <v>-4.8728350000000002</v>
      </c>
      <c r="BZ760">
        <v>9.3522850000000002</v>
      </c>
      <c r="CA760">
        <v>-7.3591509999999998</v>
      </c>
      <c r="CB760">
        <v>6.3969829999999996</v>
      </c>
      <c r="CC760">
        <v>16.15832</v>
      </c>
      <c r="CD760">
        <v>29.639579999999999</v>
      </c>
      <c r="CE760">
        <v>17.047000000000001</v>
      </c>
      <c r="CF760">
        <v>28.624980000000001</v>
      </c>
      <c r="CG760">
        <v>33.567500000000003</v>
      </c>
      <c r="CH760">
        <v>48.894039999999997</v>
      </c>
      <c r="CI760">
        <v>37.950539999999997</v>
      </c>
      <c r="CJ760">
        <v>34.341900000000003</v>
      </c>
      <c r="CK760">
        <v>51.915179999999999</v>
      </c>
      <c r="CL760">
        <v>161.6266</v>
      </c>
      <c r="CM760">
        <v>-20.708410000000001</v>
      </c>
      <c r="CN760">
        <v>18.23359</v>
      </c>
      <c r="CO760">
        <v>-5.2047800000000004</v>
      </c>
      <c r="CP760">
        <v>-5.7261980000000001</v>
      </c>
      <c r="CQ760">
        <v>21.018190000000001</v>
      </c>
      <c r="CR760">
        <v>22.661750000000001</v>
      </c>
      <c r="CS760">
        <v>15.99977</v>
      </c>
      <c r="CT760">
        <v>25.633140000000001</v>
      </c>
      <c r="CU760">
        <v>14.806369999999999</v>
      </c>
      <c r="CV760">
        <v>16.239360000000001</v>
      </c>
      <c r="CW760">
        <v>19.852460000000001</v>
      </c>
      <c r="CX760">
        <v>31.740269999999999</v>
      </c>
      <c r="CY760">
        <v>53.979909999999997</v>
      </c>
      <c r="CZ760">
        <v>99.41798</v>
      </c>
      <c r="DA760">
        <v>196.51580000000001</v>
      </c>
      <c r="DB760">
        <v>165.8056</v>
      </c>
      <c r="DC760">
        <v>119.0042</v>
      </c>
      <c r="DD760">
        <v>145.14519999999999</v>
      </c>
      <c r="DE760">
        <v>188.7021</v>
      </c>
      <c r="DF760">
        <v>145.48099999999999</v>
      </c>
      <c r="DG760">
        <v>161.88759999999999</v>
      </c>
      <c r="DH760">
        <v>212.58340000000001</v>
      </c>
      <c r="DI760">
        <v>176.41200000000001</v>
      </c>
      <c r="DJ760">
        <v>332.81560000000002</v>
      </c>
      <c r="DK760">
        <v>329.27390000000003</v>
      </c>
      <c r="DL760">
        <v>213.16460000000001</v>
      </c>
      <c r="DM760">
        <v>200.9357</v>
      </c>
      <c r="DN760">
        <v>220.4211</v>
      </c>
      <c r="DO760">
        <v>20</v>
      </c>
      <c r="DP760">
        <v>20</v>
      </c>
      <c r="DQ760">
        <v>0.11</v>
      </c>
      <c r="DR760" s="11"/>
    </row>
    <row r="761" spans="1:122" x14ac:dyDescent="0.3">
      <c r="A761" t="str">
        <f t="shared" si="11"/>
        <v>Size_Grp-Below 20 kW_All CBP_44789</v>
      </c>
      <c r="B761" t="s">
        <v>61</v>
      </c>
      <c r="C761" t="s">
        <v>246</v>
      </c>
      <c r="D761" t="s">
        <v>60</v>
      </c>
      <c r="E761" t="s">
        <v>60</v>
      </c>
      <c r="F761" t="s">
        <v>60</v>
      </c>
      <c r="G761" t="s">
        <v>60</v>
      </c>
      <c r="H761" t="s">
        <v>60</v>
      </c>
      <c r="I761" t="s">
        <v>60</v>
      </c>
      <c r="J761" t="s">
        <v>247</v>
      </c>
      <c r="K761" t="s">
        <v>190</v>
      </c>
      <c r="L761" s="10">
        <v>44789</v>
      </c>
      <c r="M761">
        <v>20</v>
      </c>
      <c r="N761">
        <v>20</v>
      </c>
      <c r="O761" t="s">
        <v>245</v>
      </c>
      <c r="P761">
        <v>1</v>
      </c>
      <c r="Q761">
        <v>1</v>
      </c>
      <c r="R761">
        <v>0</v>
      </c>
      <c r="S761">
        <v>0</v>
      </c>
      <c r="T761">
        <v>1</v>
      </c>
      <c r="U761">
        <v>0</v>
      </c>
      <c r="V761">
        <v>1</v>
      </c>
      <c r="AU761">
        <v>73</v>
      </c>
      <c r="AV761">
        <v>68</v>
      </c>
      <c r="AW761">
        <v>67.5</v>
      </c>
      <c r="AX761">
        <v>63.5</v>
      </c>
      <c r="AY761">
        <v>62.5</v>
      </c>
      <c r="AZ761">
        <v>61</v>
      </c>
      <c r="BA761">
        <v>62.5</v>
      </c>
      <c r="BB761">
        <v>68.5</v>
      </c>
      <c r="BC761">
        <v>76.5</v>
      </c>
      <c r="BD761">
        <v>82</v>
      </c>
      <c r="BE761">
        <v>86</v>
      </c>
      <c r="BF761">
        <v>90</v>
      </c>
      <c r="BG761">
        <v>93</v>
      </c>
      <c r="BH761">
        <v>97</v>
      </c>
      <c r="BI761">
        <v>99.5</v>
      </c>
      <c r="BJ761">
        <v>100</v>
      </c>
      <c r="BK761">
        <v>100.5</v>
      </c>
      <c r="BL761">
        <v>100</v>
      </c>
      <c r="BM761">
        <v>99.5</v>
      </c>
      <c r="BN761">
        <v>94</v>
      </c>
      <c r="BO761">
        <v>87</v>
      </c>
      <c r="BP761">
        <v>82.5</v>
      </c>
      <c r="BQ761">
        <v>78</v>
      </c>
      <c r="BR761">
        <v>79</v>
      </c>
      <c r="DO761">
        <v>20</v>
      </c>
      <c r="DP761">
        <v>20</v>
      </c>
      <c r="DR761" s="11"/>
    </row>
    <row r="762" spans="1:122" x14ac:dyDescent="0.3">
      <c r="A762" t="str">
        <f t="shared" si="11"/>
        <v>AutoDR-No_All CBP_44789</v>
      </c>
      <c r="B762" t="s">
        <v>61</v>
      </c>
      <c r="C762" t="s">
        <v>297</v>
      </c>
      <c r="D762" t="s">
        <v>60</v>
      </c>
      <c r="E762" t="s">
        <v>60</v>
      </c>
      <c r="F762" t="s">
        <v>60</v>
      </c>
      <c r="G762" t="s">
        <v>60</v>
      </c>
      <c r="H762" t="s">
        <v>96</v>
      </c>
      <c r="I762" t="s">
        <v>60</v>
      </c>
      <c r="J762" t="s">
        <v>60</v>
      </c>
      <c r="K762" t="s">
        <v>190</v>
      </c>
      <c r="L762" s="10">
        <v>44789</v>
      </c>
      <c r="M762">
        <v>20</v>
      </c>
      <c r="N762">
        <v>20</v>
      </c>
      <c r="O762" t="s">
        <v>245</v>
      </c>
      <c r="P762">
        <v>17</v>
      </c>
      <c r="Q762">
        <v>17</v>
      </c>
      <c r="R762">
        <v>0</v>
      </c>
      <c r="S762">
        <v>0</v>
      </c>
      <c r="T762">
        <v>0</v>
      </c>
      <c r="U762">
        <v>0</v>
      </c>
      <c r="V762">
        <v>0</v>
      </c>
      <c r="W762">
        <v>283.8</v>
      </c>
      <c r="X762">
        <v>264.87200000000001</v>
      </c>
      <c r="Y762">
        <v>247.62</v>
      </c>
      <c r="Z762">
        <v>253.13200000000001</v>
      </c>
      <c r="AA762">
        <v>250.488</v>
      </c>
      <c r="AB762">
        <v>283.66800000000001</v>
      </c>
      <c r="AC762">
        <v>306.27199999999999</v>
      </c>
      <c r="AD762">
        <v>353.488</v>
      </c>
      <c r="AE762">
        <v>492.24799999999999</v>
      </c>
      <c r="AF762">
        <v>680.00800000000004</v>
      </c>
      <c r="AG762">
        <v>894.08</v>
      </c>
      <c r="AH762">
        <v>1028.616</v>
      </c>
      <c r="AI762">
        <v>1092.404</v>
      </c>
      <c r="AJ762">
        <v>1137.1759999999999</v>
      </c>
      <c r="AK762">
        <v>1159.116</v>
      </c>
      <c r="AL762">
        <v>1174.4559999999999</v>
      </c>
      <c r="AM762">
        <v>1170.472</v>
      </c>
      <c r="AN762">
        <v>1167.904</v>
      </c>
      <c r="AO762">
        <v>1111.7280000000001</v>
      </c>
      <c r="AP762">
        <v>882.13599999999997</v>
      </c>
      <c r="AQ762">
        <v>880.14</v>
      </c>
      <c r="AR762">
        <v>644.42399999999998</v>
      </c>
      <c r="AS762">
        <v>417.78800000000001</v>
      </c>
      <c r="AT762">
        <v>342.08</v>
      </c>
      <c r="AU762">
        <v>72.058824000000001</v>
      </c>
      <c r="AV762">
        <v>70.147058999999999</v>
      </c>
      <c r="AW762">
        <v>68.264706000000004</v>
      </c>
      <c r="AX762">
        <v>67.088234999999997</v>
      </c>
      <c r="AY762">
        <v>65.529411999999994</v>
      </c>
      <c r="AZ762">
        <v>65.235293999999996</v>
      </c>
      <c r="BA762">
        <v>66</v>
      </c>
      <c r="BB762">
        <v>70.294117999999997</v>
      </c>
      <c r="BC762">
        <v>78.029411999999994</v>
      </c>
      <c r="BD762">
        <v>85.205882000000003</v>
      </c>
      <c r="BE762">
        <v>89.970588000000006</v>
      </c>
      <c r="BF762">
        <v>93.147058999999999</v>
      </c>
      <c r="BG762">
        <v>95.911765000000003</v>
      </c>
      <c r="BH762">
        <v>98.529411999999994</v>
      </c>
      <c r="BI762">
        <v>100.41176</v>
      </c>
      <c r="BJ762">
        <v>101.61765</v>
      </c>
      <c r="BK762">
        <v>102.5</v>
      </c>
      <c r="BL762">
        <v>102.35294</v>
      </c>
      <c r="BM762">
        <v>100.82353000000001</v>
      </c>
      <c r="BN762">
        <v>95.382352999999995</v>
      </c>
      <c r="BO762">
        <v>88.411765000000003</v>
      </c>
      <c r="BP762">
        <v>83.529411999999994</v>
      </c>
      <c r="BQ762">
        <v>80.235293999999996</v>
      </c>
      <c r="BR762">
        <v>78.088234999999997</v>
      </c>
      <c r="BS762">
        <v>-4.2018570000000004</v>
      </c>
      <c r="BT762">
        <v>-5.7115039999999997</v>
      </c>
      <c r="BU762">
        <v>2.2322929999999999</v>
      </c>
      <c r="BV762">
        <v>-5.842333</v>
      </c>
      <c r="BW762">
        <v>-3.8382990000000001</v>
      </c>
      <c r="BX762">
        <v>0.2286434</v>
      </c>
      <c r="BY762">
        <v>-2.6552410000000002</v>
      </c>
      <c r="BZ762">
        <v>9.3306480000000001</v>
      </c>
      <c r="CA762">
        <v>-10.24441</v>
      </c>
      <c r="CB762">
        <v>4.2488390000000003</v>
      </c>
      <c r="CC762">
        <v>13.12762</v>
      </c>
      <c r="CD762">
        <v>23.144970000000001</v>
      </c>
      <c r="CE762">
        <v>18.631039999999999</v>
      </c>
      <c r="CF762">
        <v>28.472750000000001</v>
      </c>
      <c r="CG762">
        <v>37.726599999999998</v>
      </c>
      <c r="CH762">
        <v>40.756770000000003</v>
      </c>
      <c r="CI762">
        <v>36.257350000000002</v>
      </c>
      <c r="CJ762">
        <v>32.36336</v>
      </c>
      <c r="CK762">
        <v>43.657080000000001</v>
      </c>
      <c r="CL762">
        <v>145.53100000000001</v>
      </c>
      <c r="CM762">
        <v>-12.889390000000001</v>
      </c>
      <c r="CN762">
        <v>15.508850000000001</v>
      </c>
      <c r="CO762">
        <v>-2.9656630000000002</v>
      </c>
      <c r="CP762">
        <v>-3.7469760000000001</v>
      </c>
      <c r="CQ762">
        <v>18.784269999999999</v>
      </c>
      <c r="CR762">
        <v>19.55866</v>
      </c>
      <c r="CS762">
        <v>13.81733</v>
      </c>
      <c r="CT762">
        <v>20.929200000000002</v>
      </c>
      <c r="CU762">
        <v>13.56274</v>
      </c>
      <c r="CV762">
        <v>10.955870000000001</v>
      </c>
      <c r="CW762">
        <v>17.771280000000001</v>
      </c>
      <c r="CX762">
        <v>30.590540000000001</v>
      </c>
      <c r="CY762">
        <v>51.177979999999998</v>
      </c>
      <c r="CZ762">
        <v>85.08663</v>
      </c>
      <c r="DA762">
        <v>188.03960000000001</v>
      </c>
      <c r="DB762">
        <v>157.6138</v>
      </c>
      <c r="DC762">
        <v>110.3083</v>
      </c>
      <c r="DD762">
        <v>93.179130000000001</v>
      </c>
      <c r="DE762">
        <v>107.7847</v>
      </c>
      <c r="DF762">
        <v>129.09989999999999</v>
      </c>
      <c r="DG762">
        <v>136.7714</v>
      </c>
      <c r="DH762">
        <v>157.97499999999999</v>
      </c>
      <c r="DI762">
        <v>166.62860000000001</v>
      </c>
      <c r="DJ762">
        <v>323.08929999999998</v>
      </c>
      <c r="DK762">
        <v>323.53289999999998</v>
      </c>
      <c r="DL762">
        <v>184.42740000000001</v>
      </c>
      <c r="DM762">
        <v>186.59049999999999</v>
      </c>
      <c r="DN762">
        <v>203.72389999999999</v>
      </c>
      <c r="DO762">
        <v>20</v>
      </c>
      <c r="DP762">
        <v>20</v>
      </c>
      <c r="DQ762">
        <v>0.11</v>
      </c>
    </row>
    <row r="763" spans="1:122" x14ac:dyDescent="0.3">
      <c r="A763" t="str">
        <f t="shared" si="11"/>
        <v>AutoDR-Yes_All CBP_44789</v>
      </c>
      <c r="B763" t="s">
        <v>61</v>
      </c>
      <c r="C763" t="s">
        <v>298</v>
      </c>
      <c r="D763" t="s">
        <v>60</v>
      </c>
      <c r="E763" t="s">
        <v>60</v>
      </c>
      <c r="F763" t="s">
        <v>60</v>
      </c>
      <c r="G763" t="s">
        <v>60</v>
      </c>
      <c r="H763" t="s">
        <v>97</v>
      </c>
      <c r="I763" t="s">
        <v>60</v>
      </c>
      <c r="J763" t="s">
        <v>60</v>
      </c>
      <c r="K763" t="s">
        <v>190</v>
      </c>
      <c r="L763" s="10">
        <v>44789</v>
      </c>
      <c r="M763">
        <v>20</v>
      </c>
      <c r="N763">
        <v>20</v>
      </c>
      <c r="O763" t="s">
        <v>245</v>
      </c>
      <c r="P763">
        <v>2</v>
      </c>
      <c r="Q763">
        <v>2</v>
      </c>
      <c r="R763">
        <v>0</v>
      </c>
      <c r="S763">
        <v>0</v>
      </c>
      <c r="T763">
        <v>1</v>
      </c>
      <c r="U763">
        <v>0</v>
      </c>
      <c r="V763">
        <v>1</v>
      </c>
      <c r="AU763">
        <v>71</v>
      </c>
      <c r="AV763">
        <v>68.25</v>
      </c>
      <c r="AW763">
        <v>66.5</v>
      </c>
      <c r="AX763">
        <v>64</v>
      </c>
      <c r="AY763">
        <v>62.75</v>
      </c>
      <c r="AZ763">
        <v>62.5</v>
      </c>
      <c r="BA763">
        <v>63.75</v>
      </c>
      <c r="BB763">
        <v>68.75</v>
      </c>
      <c r="BC763">
        <v>77.5</v>
      </c>
      <c r="BD763">
        <v>85.25</v>
      </c>
      <c r="BE763">
        <v>89.75</v>
      </c>
      <c r="BF763">
        <v>92.75</v>
      </c>
      <c r="BG763">
        <v>95.25</v>
      </c>
      <c r="BH763">
        <v>98</v>
      </c>
      <c r="BI763">
        <v>99.75</v>
      </c>
      <c r="BJ763">
        <v>100.25</v>
      </c>
      <c r="BK763">
        <v>101</v>
      </c>
      <c r="BL763">
        <v>100.5</v>
      </c>
      <c r="BM763">
        <v>98.75</v>
      </c>
      <c r="BN763">
        <v>92.25</v>
      </c>
      <c r="BO763">
        <v>84</v>
      </c>
      <c r="BP763">
        <v>79.25</v>
      </c>
      <c r="BQ763">
        <v>76</v>
      </c>
      <c r="BR763">
        <v>75.75</v>
      </c>
      <c r="DO763">
        <v>20</v>
      </c>
      <c r="DP763">
        <v>20</v>
      </c>
    </row>
    <row r="764" spans="1:122" x14ac:dyDescent="0.3">
      <c r="A764" t="str">
        <f t="shared" si="11"/>
        <v>AutoDR-No_Elect DA 1-4 (1PM-9PM)_44789_20-20</v>
      </c>
      <c r="B764" t="s">
        <v>61</v>
      </c>
      <c r="C764" t="s">
        <v>297</v>
      </c>
      <c r="D764" t="s">
        <v>60</v>
      </c>
      <c r="E764" t="s">
        <v>60</v>
      </c>
      <c r="F764" t="s">
        <v>60</v>
      </c>
      <c r="G764" t="s">
        <v>60</v>
      </c>
      <c r="H764" t="s">
        <v>96</v>
      </c>
      <c r="I764" t="s">
        <v>60</v>
      </c>
      <c r="J764" t="s">
        <v>60</v>
      </c>
      <c r="K764" t="s">
        <v>195</v>
      </c>
      <c r="L764" s="10">
        <v>44789</v>
      </c>
      <c r="M764">
        <v>20</v>
      </c>
      <c r="N764">
        <v>20</v>
      </c>
      <c r="O764" t="s">
        <v>245</v>
      </c>
      <c r="P764">
        <v>17</v>
      </c>
      <c r="Q764">
        <v>17</v>
      </c>
      <c r="R764">
        <v>0</v>
      </c>
      <c r="S764">
        <v>0</v>
      </c>
      <c r="T764">
        <v>0</v>
      </c>
      <c r="U764">
        <v>1</v>
      </c>
      <c r="V764">
        <v>1</v>
      </c>
      <c r="AU764">
        <v>72.058824000000001</v>
      </c>
      <c r="AV764">
        <v>70.147058999999999</v>
      </c>
      <c r="AW764">
        <v>68.264706000000004</v>
      </c>
      <c r="AX764">
        <v>67.088234999999997</v>
      </c>
      <c r="AY764">
        <v>65.529411999999994</v>
      </c>
      <c r="AZ764">
        <v>65.235293999999996</v>
      </c>
      <c r="BA764">
        <v>66</v>
      </c>
      <c r="BB764">
        <v>70.294117999999997</v>
      </c>
      <c r="BC764">
        <v>78.029411999999994</v>
      </c>
      <c r="BD764">
        <v>85.205882000000003</v>
      </c>
      <c r="BE764">
        <v>89.970588000000006</v>
      </c>
      <c r="BF764">
        <v>93.147058999999999</v>
      </c>
      <c r="BG764">
        <v>95.911765000000003</v>
      </c>
      <c r="BH764">
        <v>98.529411999999994</v>
      </c>
      <c r="BI764">
        <v>100.41176</v>
      </c>
      <c r="BJ764">
        <v>101.61765</v>
      </c>
      <c r="BK764">
        <v>102.5</v>
      </c>
      <c r="BL764">
        <v>102.35294</v>
      </c>
      <c r="BM764">
        <v>100.82353000000001</v>
      </c>
      <c r="BN764">
        <v>95.382352999999995</v>
      </c>
      <c r="BO764">
        <v>88.411765000000003</v>
      </c>
      <c r="BP764">
        <v>83.529411999999994</v>
      </c>
      <c r="BQ764">
        <v>80.235293999999996</v>
      </c>
      <c r="BR764">
        <v>78.088234999999997</v>
      </c>
      <c r="DO764">
        <v>20</v>
      </c>
      <c r="DP764">
        <v>20</v>
      </c>
    </row>
    <row r="765" spans="1:122" x14ac:dyDescent="0.3">
      <c r="A765" t="str">
        <f t="shared" si="11"/>
        <v>OtherDR-No_Elect DA 1-4 (1PM-9PM)_44789_20-20</v>
      </c>
      <c r="B765" t="s">
        <v>61</v>
      </c>
      <c r="C765" t="s">
        <v>299</v>
      </c>
      <c r="D765" t="s">
        <v>60</v>
      </c>
      <c r="E765" t="s">
        <v>60</v>
      </c>
      <c r="F765" t="s">
        <v>60</v>
      </c>
      <c r="G765" t="s">
        <v>60</v>
      </c>
      <c r="H765" t="s">
        <v>60</v>
      </c>
      <c r="I765" t="s">
        <v>96</v>
      </c>
      <c r="J765" t="s">
        <v>60</v>
      </c>
      <c r="K765" t="s">
        <v>195</v>
      </c>
      <c r="L765" s="10">
        <v>44789</v>
      </c>
      <c r="M765">
        <v>20</v>
      </c>
      <c r="N765">
        <v>20</v>
      </c>
      <c r="O765" t="s">
        <v>245</v>
      </c>
      <c r="P765">
        <v>19</v>
      </c>
      <c r="Q765">
        <v>19</v>
      </c>
      <c r="R765">
        <v>0</v>
      </c>
      <c r="S765">
        <v>0</v>
      </c>
      <c r="T765">
        <v>0</v>
      </c>
      <c r="U765">
        <v>1</v>
      </c>
      <c r="V765">
        <v>1</v>
      </c>
      <c r="AU765">
        <v>71.947367999999997</v>
      </c>
      <c r="AV765">
        <v>69.947367999999997</v>
      </c>
      <c r="AW765">
        <v>68.078946999999999</v>
      </c>
      <c r="AX765">
        <v>66.763158000000004</v>
      </c>
      <c r="AY765">
        <v>65.236841999999996</v>
      </c>
      <c r="AZ765">
        <v>64.947367999999997</v>
      </c>
      <c r="BA765">
        <v>65.763158000000004</v>
      </c>
      <c r="BB765">
        <v>70.131579000000002</v>
      </c>
      <c r="BC765">
        <v>77.973684000000006</v>
      </c>
      <c r="BD765">
        <v>85.210526000000002</v>
      </c>
      <c r="BE765">
        <v>89.947367999999997</v>
      </c>
      <c r="BF765">
        <v>93.105262999999994</v>
      </c>
      <c r="BG765">
        <v>95.842105000000004</v>
      </c>
      <c r="BH765">
        <v>98.473684000000006</v>
      </c>
      <c r="BI765">
        <v>100.34211000000001</v>
      </c>
      <c r="BJ765">
        <v>101.47368</v>
      </c>
      <c r="BK765">
        <v>102.34211000000001</v>
      </c>
      <c r="BL765">
        <v>102.15788999999999</v>
      </c>
      <c r="BM765">
        <v>100.60526</v>
      </c>
      <c r="BN765">
        <v>95.052632000000003</v>
      </c>
      <c r="BO765">
        <v>87.947367999999997</v>
      </c>
      <c r="BP765">
        <v>83.078946999999999</v>
      </c>
      <c r="BQ765">
        <v>79.789473999999998</v>
      </c>
      <c r="BR765">
        <v>77.842105000000004</v>
      </c>
      <c r="DO765">
        <v>20</v>
      </c>
      <c r="DP765">
        <v>20</v>
      </c>
    </row>
    <row r="766" spans="1:122" x14ac:dyDescent="0.3">
      <c r="A766" t="str">
        <f t="shared" si="11"/>
        <v>AutoDR-Yes_Elect DA 1-4 (1PM-9PM)_44789_20-20</v>
      </c>
      <c r="B766" t="s">
        <v>61</v>
      </c>
      <c r="C766" t="s">
        <v>298</v>
      </c>
      <c r="D766" t="s">
        <v>60</v>
      </c>
      <c r="E766" t="s">
        <v>60</v>
      </c>
      <c r="F766" t="s">
        <v>60</v>
      </c>
      <c r="G766" t="s">
        <v>60</v>
      </c>
      <c r="H766" t="s">
        <v>97</v>
      </c>
      <c r="I766" t="s">
        <v>60</v>
      </c>
      <c r="J766" t="s">
        <v>60</v>
      </c>
      <c r="K766" t="s">
        <v>195</v>
      </c>
      <c r="L766" s="10">
        <v>44789</v>
      </c>
      <c r="M766">
        <v>20</v>
      </c>
      <c r="N766">
        <v>20</v>
      </c>
      <c r="O766" t="s">
        <v>245</v>
      </c>
      <c r="P766">
        <v>2</v>
      </c>
      <c r="Q766">
        <v>2</v>
      </c>
      <c r="R766">
        <v>0</v>
      </c>
      <c r="S766">
        <v>0</v>
      </c>
      <c r="T766">
        <v>1</v>
      </c>
      <c r="U766">
        <v>1</v>
      </c>
      <c r="V766">
        <v>1</v>
      </c>
      <c r="AU766">
        <v>71</v>
      </c>
      <c r="AV766">
        <v>68.25</v>
      </c>
      <c r="AW766">
        <v>66.5</v>
      </c>
      <c r="AX766">
        <v>64</v>
      </c>
      <c r="AY766">
        <v>62.75</v>
      </c>
      <c r="AZ766">
        <v>62.5</v>
      </c>
      <c r="BA766">
        <v>63.75</v>
      </c>
      <c r="BB766">
        <v>68.75</v>
      </c>
      <c r="BC766">
        <v>77.5</v>
      </c>
      <c r="BD766">
        <v>85.25</v>
      </c>
      <c r="BE766">
        <v>89.75</v>
      </c>
      <c r="BF766">
        <v>92.75</v>
      </c>
      <c r="BG766">
        <v>95.25</v>
      </c>
      <c r="BH766">
        <v>98</v>
      </c>
      <c r="BI766">
        <v>99.75</v>
      </c>
      <c r="BJ766">
        <v>100.25</v>
      </c>
      <c r="BK766">
        <v>101</v>
      </c>
      <c r="BL766">
        <v>100.5</v>
      </c>
      <c r="BM766">
        <v>98.75</v>
      </c>
      <c r="BN766">
        <v>92.25</v>
      </c>
      <c r="BO766">
        <v>84</v>
      </c>
      <c r="BP766">
        <v>79.25</v>
      </c>
      <c r="BQ766">
        <v>76</v>
      </c>
      <c r="BR766">
        <v>75.75</v>
      </c>
      <c r="DO766">
        <v>20</v>
      </c>
      <c r="DP766">
        <v>20</v>
      </c>
    </row>
    <row r="767" spans="1:122" x14ac:dyDescent="0.3">
      <c r="A767" t="str">
        <f t="shared" si="11"/>
        <v>LCA-Sierra_Elect DA 1-4 (1PM-9PM)_44789_20-20</v>
      </c>
      <c r="B767" t="s">
        <v>61</v>
      </c>
      <c r="C767" t="s">
        <v>198</v>
      </c>
      <c r="D767" t="s">
        <v>34</v>
      </c>
      <c r="E767" t="s">
        <v>60</v>
      </c>
      <c r="F767" t="s">
        <v>60</v>
      </c>
      <c r="G767" t="s">
        <v>60</v>
      </c>
      <c r="H767" t="s">
        <v>60</v>
      </c>
      <c r="I767" t="s">
        <v>60</v>
      </c>
      <c r="J767" t="s">
        <v>60</v>
      </c>
      <c r="K767" t="s">
        <v>195</v>
      </c>
      <c r="L767" s="10">
        <v>44789</v>
      </c>
      <c r="M767">
        <v>20</v>
      </c>
      <c r="N767">
        <v>20</v>
      </c>
      <c r="O767" t="s">
        <v>245</v>
      </c>
      <c r="P767">
        <v>19</v>
      </c>
      <c r="Q767">
        <v>19</v>
      </c>
      <c r="R767">
        <v>0</v>
      </c>
      <c r="S767">
        <v>0</v>
      </c>
      <c r="T767">
        <v>0</v>
      </c>
      <c r="U767">
        <v>1</v>
      </c>
      <c r="V767">
        <v>1</v>
      </c>
      <c r="AU767">
        <v>71.947367999999997</v>
      </c>
      <c r="AV767">
        <v>69.947367999999997</v>
      </c>
      <c r="AW767">
        <v>68.078946999999999</v>
      </c>
      <c r="AX767">
        <v>66.763158000000004</v>
      </c>
      <c r="AY767">
        <v>65.236841999999996</v>
      </c>
      <c r="AZ767">
        <v>64.947367999999997</v>
      </c>
      <c r="BA767">
        <v>65.763158000000004</v>
      </c>
      <c r="BB767">
        <v>70.131579000000002</v>
      </c>
      <c r="BC767">
        <v>77.973684000000006</v>
      </c>
      <c r="BD767">
        <v>85.210526000000002</v>
      </c>
      <c r="BE767">
        <v>89.947367999999997</v>
      </c>
      <c r="BF767">
        <v>93.105262999999994</v>
      </c>
      <c r="BG767">
        <v>95.842105000000004</v>
      </c>
      <c r="BH767">
        <v>98.473684000000006</v>
      </c>
      <c r="BI767">
        <v>100.34211000000001</v>
      </c>
      <c r="BJ767">
        <v>101.47368</v>
      </c>
      <c r="BK767">
        <v>102.34211000000001</v>
      </c>
      <c r="BL767">
        <v>102.15788999999999</v>
      </c>
      <c r="BM767">
        <v>100.60526</v>
      </c>
      <c r="BN767">
        <v>95.052632000000003</v>
      </c>
      <c r="BO767">
        <v>87.947367999999997</v>
      </c>
      <c r="BP767">
        <v>83.078946999999999</v>
      </c>
      <c r="BQ767">
        <v>79.789473999999998</v>
      </c>
      <c r="BR767">
        <v>77.842105000000004</v>
      </c>
      <c r="DO767">
        <v>20</v>
      </c>
      <c r="DP767">
        <v>20</v>
      </c>
    </row>
    <row r="768" spans="1:122" x14ac:dyDescent="0.3">
      <c r="A768" t="str">
        <f t="shared" si="11"/>
        <v>Aggregator-CPower_Elect DA 1-4 (1PM-9PM)_44789_20-20</v>
      </c>
      <c r="B768" t="s">
        <v>61</v>
      </c>
      <c r="C768" t="s">
        <v>207</v>
      </c>
      <c r="D768" t="s">
        <v>60</v>
      </c>
      <c r="E768" t="s">
        <v>60</v>
      </c>
      <c r="F768" t="s">
        <v>41</v>
      </c>
      <c r="G768" t="s">
        <v>60</v>
      </c>
      <c r="H768" t="s">
        <v>60</v>
      </c>
      <c r="I768" t="s">
        <v>60</v>
      </c>
      <c r="J768" t="s">
        <v>60</v>
      </c>
      <c r="K768" t="s">
        <v>195</v>
      </c>
      <c r="L768" s="10">
        <v>44789</v>
      </c>
      <c r="M768">
        <v>20</v>
      </c>
      <c r="N768">
        <v>20</v>
      </c>
      <c r="O768" t="s">
        <v>245</v>
      </c>
      <c r="P768">
        <v>19</v>
      </c>
      <c r="Q768">
        <v>19</v>
      </c>
      <c r="R768">
        <v>0</v>
      </c>
      <c r="S768">
        <v>0</v>
      </c>
      <c r="T768">
        <v>0</v>
      </c>
      <c r="U768">
        <v>1</v>
      </c>
      <c r="V768">
        <v>1</v>
      </c>
      <c r="AU768">
        <v>71.947367999999997</v>
      </c>
      <c r="AV768">
        <v>69.947367999999997</v>
      </c>
      <c r="AW768">
        <v>68.078946999999999</v>
      </c>
      <c r="AX768">
        <v>66.763158000000004</v>
      </c>
      <c r="AY768">
        <v>65.236841999999996</v>
      </c>
      <c r="AZ768">
        <v>64.947367999999997</v>
      </c>
      <c r="BA768">
        <v>65.763158000000004</v>
      </c>
      <c r="BB768">
        <v>70.131579000000002</v>
      </c>
      <c r="BC768">
        <v>77.973684000000006</v>
      </c>
      <c r="BD768">
        <v>85.210526000000002</v>
      </c>
      <c r="BE768">
        <v>89.947367999999997</v>
      </c>
      <c r="BF768">
        <v>93.105262999999994</v>
      </c>
      <c r="BG768">
        <v>95.842105000000004</v>
      </c>
      <c r="BH768">
        <v>98.473684000000006</v>
      </c>
      <c r="BI768">
        <v>100.34211000000001</v>
      </c>
      <c r="BJ768">
        <v>101.47368</v>
      </c>
      <c r="BK768">
        <v>102.34211000000001</v>
      </c>
      <c r="BL768">
        <v>102.15788999999999</v>
      </c>
      <c r="BM768">
        <v>100.60526</v>
      </c>
      <c r="BN768">
        <v>95.052632000000003</v>
      </c>
      <c r="BO768">
        <v>87.947367999999997</v>
      </c>
      <c r="BP768">
        <v>83.078946999999999</v>
      </c>
      <c r="BQ768">
        <v>79.789473999999998</v>
      </c>
      <c r="BR768">
        <v>77.842105000000004</v>
      </c>
      <c r="DO768">
        <v>20</v>
      </c>
      <c r="DP768">
        <v>20</v>
      </c>
    </row>
    <row r="769" spans="1:121" x14ac:dyDescent="0.3">
      <c r="A769" t="str">
        <f t="shared" si="11"/>
        <v>All_Elect DA 1-4 (1PM-9PM)_44789_20-20</v>
      </c>
      <c r="B769" t="s">
        <v>61</v>
      </c>
      <c r="C769" t="s">
        <v>60</v>
      </c>
      <c r="D769" t="s">
        <v>60</v>
      </c>
      <c r="E769" t="s">
        <v>60</v>
      </c>
      <c r="F769" t="s">
        <v>60</v>
      </c>
      <c r="G769" t="s">
        <v>60</v>
      </c>
      <c r="H769" t="s">
        <v>60</v>
      </c>
      <c r="I769" t="s">
        <v>60</v>
      </c>
      <c r="J769" t="s">
        <v>60</v>
      </c>
      <c r="K769" t="s">
        <v>195</v>
      </c>
      <c r="L769" s="10">
        <v>44789</v>
      </c>
      <c r="M769">
        <v>20</v>
      </c>
      <c r="N769">
        <v>20</v>
      </c>
      <c r="O769" t="s">
        <v>245</v>
      </c>
      <c r="P769">
        <v>19</v>
      </c>
      <c r="Q769">
        <v>19</v>
      </c>
      <c r="R769">
        <v>0</v>
      </c>
      <c r="S769">
        <v>0</v>
      </c>
      <c r="T769">
        <v>0</v>
      </c>
      <c r="U769">
        <v>1</v>
      </c>
      <c r="V769">
        <v>1</v>
      </c>
      <c r="AU769">
        <v>71.947367999999997</v>
      </c>
      <c r="AV769">
        <v>69.947367999999997</v>
      </c>
      <c r="AW769">
        <v>68.078946999999999</v>
      </c>
      <c r="AX769">
        <v>66.763158000000004</v>
      </c>
      <c r="AY769">
        <v>65.236841999999996</v>
      </c>
      <c r="AZ769">
        <v>64.947367999999997</v>
      </c>
      <c r="BA769">
        <v>65.763158000000004</v>
      </c>
      <c r="BB769">
        <v>70.131579000000002</v>
      </c>
      <c r="BC769">
        <v>77.973684000000006</v>
      </c>
      <c r="BD769">
        <v>85.210526000000002</v>
      </c>
      <c r="BE769">
        <v>89.947367999999997</v>
      </c>
      <c r="BF769">
        <v>93.105262999999994</v>
      </c>
      <c r="BG769">
        <v>95.842105000000004</v>
      </c>
      <c r="BH769">
        <v>98.473684000000006</v>
      </c>
      <c r="BI769">
        <v>100.34211000000001</v>
      </c>
      <c r="BJ769">
        <v>101.47368</v>
      </c>
      <c r="BK769">
        <v>102.34211000000001</v>
      </c>
      <c r="BL769">
        <v>102.15788999999999</v>
      </c>
      <c r="BM769">
        <v>100.60526</v>
      </c>
      <c r="BN769">
        <v>95.052632000000003</v>
      </c>
      <c r="BO769">
        <v>87.947367999999997</v>
      </c>
      <c r="BP769">
        <v>83.078946999999999</v>
      </c>
      <c r="BQ769">
        <v>79.789473999999998</v>
      </c>
      <c r="BR769">
        <v>77.842105000000004</v>
      </c>
      <c r="DO769">
        <v>20</v>
      </c>
      <c r="DP769">
        <v>20</v>
      </c>
    </row>
    <row r="770" spans="1:121" x14ac:dyDescent="0.3">
      <c r="A770" t="str">
        <f t="shared" si="11"/>
        <v>Size_Grp-Below 20 kW_Elect DA 1-4 (1PM-9PM)_44789_20-20</v>
      </c>
      <c r="B770" t="s">
        <v>61</v>
      </c>
      <c r="C770" t="s">
        <v>246</v>
      </c>
      <c r="D770" t="s">
        <v>60</v>
      </c>
      <c r="E770" t="s">
        <v>60</v>
      </c>
      <c r="F770" t="s">
        <v>60</v>
      </c>
      <c r="G770" t="s">
        <v>60</v>
      </c>
      <c r="H770" t="s">
        <v>60</v>
      </c>
      <c r="I770" t="s">
        <v>60</v>
      </c>
      <c r="J770" t="s">
        <v>247</v>
      </c>
      <c r="K770" t="s">
        <v>195</v>
      </c>
      <c r="L770" s="10">
        <v>44789</v>
      </c>
      <c r="M770">
        <v>20</v>
      </c>
      <c r="N770">
        <v>20</v>
      </c>
      <c r="O770" t="s">
        <v>245</v>
      </c>
      <c r="P770">
        <v>1</v>
      </c>
      <c r="Q770">
        <v>1</v>
      </c>
      <c r="R770">
        <v>0</v>
      </c>
      <c r="S770">
        <v>0</v>
      </c>
      <c r="T770">
        <v>1</v>
      </c>
      <c r="U770">
        <v>0</v>
      </c>
      <c r="V770">
        <v>1</v>
      </c>
      <c r="AU770">
        <v>73</v>
      </c>
      <c r="AV770">
        <v>68</v>
      </c>
      <c r="AW770">
        <v>67.5</v>
      </c>
      <c r="AX770">
        <v>63.5</v>
      </c>
      <c r="AY770">
        <v>62.5</v>
      </c>
      <c r="AZ770">
        <v>61</v>
      </c>
      <c r="BA770">
        <v>62.5</v>
      </c>
      <c r="BB770">
        <v>68.5</v>
      </c>
      <c r="BC770">
        <v>76.5</v>
      </c>
      <c r="BD770">
        <v>82</v>
      </c>
      <c r="BE770">
        <v>86</v>
      </c>
      <c r="BF770">
        <v>90</v>
      </c>
      <c r="BG770">
        <v>93</v>
      </c>
      <c r="BH770">
        <v>97</v>
      </c>
      <c r="BI770">
        <v>99.5</v>
      </c>
      <c r="BJ770">
        <v>100</v>
      </c>
      <c r="BK770">
        <v>100.5</v>
      </c>
      <c r="BL770">
        <v>100</v>
      </c>
      <c r="BM770">
        <v>99.5</v>
      </c>
      <c r="BN770">
        <v>94</v>
      </c>
      <c r="BO770">
        <v>87</v>
      </c>
      <c r="BP770">
        <v>82.5</v>
      </c>
      <c r="BQ770">
        <v>78</v>
      </c>
      <c r="BR770">
        <v>79</v>
      </c>
      <c r="DO770">
        <v>20</v>
      </c>
      <c r="DP770">
        <v>20</v>
      </c>
    </row>
    <row r="771" spans="1:121" x14ac:dyDescent="0.3">
      <c r="A771" t="str">
        <f t="shared" si="11"/>
        <v>Industry_Type-4. Retail stores_Elect DA 1-4 (1PM-9PM)_44789_20-20</v>
      </c>
      <c r="B771" t="s">
        <v>61</v>
      </c>
      <c r="C771" t="s">
        <v>196</v>
      </c>
      <c r="D771" t="s">
        <v>60</v>
      </c>
      <c r="E771" t="s">
        <v>60</v>
      </c>
      <c r="F771" t="s">
        <v>60</v>
      </c>
      <c r="G771" t="s">
        <v>33</v>
      </c>
      <c r="H771" t="s">
        <v>60</v>
      </c>
      <c r="I771" t="s">
        <v>60</v>
      </c>
      <c r="J771" t="s">
        <v>60</v>
      </c>
      <c r="K771" t="s">
        <v>195</v>
      </c>
      <c r="L771" s="10">
        <v>44789</v>
      </c>
      <c r="M771">
        <v>20</v>
      </c>
      <c r="N771">
        <v>20</v>
      </c>
      <c r="O771" t="s">
        <v>245</v>
      </c>
      <c r="P771">
        <v>19</v>
      </c>
      <c r="Q771">
        <v>19</v>
      </c>
      <c r="R771">
        <v>0</v>
      </c>
      <c r="S771">
        <v>0</v>
      </c>
      <c r="T771">
        <v>0</v>
      </c>
      <c r="U771">
        <v>1</v>
      </c>
      <c r="V771">
        <v>1</v>
      </c>
      <c r="AU771">
        <v>71.947367999999997</v>
      </c>
      <c r="AV771">
        <v>69.947367999999997</v>
      </c>
      <c r="AW771">
        <v>68.078946999999999</v>
      </c>
      <c r="AX771">
        <v>66.763158000000004</v>
      </c>
      <c r="AY771">
        <v>65.236841999999996</v>
      </c>
      <c r="AZ771">
        <v>64.947367999999997</v>
      </c>
      <c r="BA771">
        <v>65.763158000000004</v>
      </c>
      <c r="BB771">
        <v>70.131579000000002</v>
      </c>
      <c r="BC771">
        <v>77.973684000000006</v>
      </c>
      <c r="BD771">
        <v>85.210526000000002</v>
      </c>
      <c r="BE771">
        <v>89.947367999999997</v>
      </c>
      <c r="BF771">
        <v>93.105262999999994</v>
      </c>
      <c r="BG771">
        <v>95.842105000000004</v>
      </c>
      <c r="BH771">
        <v>98.473684000000006</v>
      </c>
      <c r="BI771">
        <v>100.34211000000001</v>
      </c>
      <c r="BJ771">
        <v>101.47368</v>
      </c>
      <c r="BK771">
        <v>102.34211000000001</v>
      </c>
      <c r="BL771">
        <v>102.15788999999999</v>
      </c>
      <c r="BM771">
        <v>100.60526</v>
      </c>
      <c r="BN771">
        <v>95.052632000000003</v>
      </c>
      <c r="BO771">
        <v>87.947367999999997</v>
      </c>
      <c r="BP771">
        <v>83.078946999999999</v>
      </c>
      <c r="BQ771">
        <v>79.789473999999998</v>
      </c>
      <c r="BR771">
        <v>77.842105000000004</v>
      </c>
      <c r="DO771">
        <v>20</v>
      </c>
      <c r="DP771">
        <v>20</v>
      </c>
    </row>
    <row r="772" spans="1:121" x14ac:dyDescent="0.3">
      <c r="A772" t="str">
        <f t="shared" ref="A772:A835" si="12">C772&amp;"_"&amp;K772&amp;"_"&amp;IF(L772="",O772,L772&amp;IF(LEFT(K772,3)="All","",IF(R772=1,"_Combined","_"&amp;M772&amp;"-"&amp;N772)))</f>
        <v>sublap_id-SLAP_PGSI_Elect DA 1-4 (1PM-9PM)_44789_20-20</v>
      </c>
      <c r="B772" t="s">
        <v>61</v>
      </c>
      <c r="C772" t="s">
        <v>258</v>
      </c>
      <c r="D772" t="s">
        <v>60</v>
      </c>
      <c r="E772" t="s">
        <v>259</v>
      </c>
      <c r="F772" t="s">
        <v>60</v>
      </c>
      <c r="G772" t="s">
        <v>60</v>
      </c>
      <c r="H772" t="s">
        <v>60</v>
      </c>
      <c r="I772" t="s">
        <v>60</v>
      </c>
      <c r="J772" t="s">
        <v>60</v>
      </c>
      <c r="K772" t="s">
        <v>195</v>
      </c>
      <c r="L772" s="10">
        <v>44789</v>
      </c>
      <c r="M772">
        <v>20</v>
      </c>
      <c r="N772">
        <v>20</v>
      </c>
      <c r="O772" t="s">
        <v>245</v>
      </c>
      <c r="P772">
        <v>19</v>
      </c>
      <c r="Q772">
        <v>19</v>
      </c>
      <c r="R772">
        <v>0</v>
      </c>
      <c r="S772">
        <v>0</v>
      </c>
      <c r="T772">
        <v>0</v>
      </c>
      <c r="U772">
        <v>1</v>
      </c>
      <c r="V772">
        <v>1</v>
      </c>
      <c r="AU772">
        <v>71.947367999999997</v>
      </c>
      <c r="AV772">
        <v>69.947367999999997</v>
      </c>
      <c r="AW772">
        <v>68.078946999999999</v>
      </c>
      <c r="AX772">
        <v>66.763158000000004</v>
      </c>
      <c r="AY772">
        <v>65.236841999999996</v>
      </c>
      <c r="AZ772">
        <v>64.947367999999997</v>
      </c>
      <c r="BA772">
        <v>65.763158000000004</v>
      </c>
      <c r="BB772">
        <v>70.131579000000002</v>
      </c>
      <c r="BC772">
        <v>77.973684000000006</v>
      </c>
      <c r="BD772">
        <v>85.210526000000002</v>
      </c>
      <c r="BE772">
        <v>89.947367999999997</v>
      </c>
      <c r="BF772">
        <v>93.105262999999994</v>
      </c>
      <c r="BG772">
        <v>95.842105000000004</v>
      </c>
      <c r="BH772">
        <v>98.473684000000006</v>
      </c>
      <c r="BI772">
        <v>100.34211000000001</v>
      </c>
      <c r="BJ772">
        <v>101.47368</v>
      </c>
      <c r="BK772">
        <v>102.34211000000001</v>
      </c>
      <c r="BL772">
        <v>102.15788999999999</v>
      </c>
      <c r="BM772">
        <v>100.60526</v>
      </c>
      <c r="BN772">
        <v>95.052632000000003</v>
      </c>
      <c r="BO772">
        <v>87.947367999999997</v>
      </c>
      <c r="BP772">
        <v>83.078946999999999</v>
      </c>
      <c r="BQ772">
        <v>79.789473999999998</v>
      </c>
      <c r="BR772">
        <v>77.842105000000004</v>
      </c>
      <c r="DO772">
        <v>20</v>
      </c>
      <c r="DP772">
        <v>20</v>
      </c>
    </row>
    <row r="773" spans="1:121" x14ac:dyDescent="0.3">
      <c r="A773" t="str">
        <f t="shared" si="12"/>
        <v>Size_Grp-20 to 199.99 kW_Elect DA 1-4 (1PM-9PM)_44789_20-20</v>
      </c>
      <c r="B773" t="s">
        <v>61</v>
      </c>
      <c r="C773" t="s">
        <v>193</v>
      </c>
      <c r="D773" t="s">
        <v>60</v>
      </c>
      <c r="E773" t="s">
        <v>60</v>
      </c>
      <c r="F773" t="s">
        <v>60</v>
      </c>
      <c r="G773" t="s">
        <v>60</v>
      </c>
      <c r="H773" t="s">
        <v>60</v>
      </c>
      <c r="I773" t="s">
        <v>60</v>
      </c>
      <c r="J773" t="s">
        <v>100</v>
      </c>
      <c r="K773" t="s">
        <v>195</v>
      </c>
      <c r="L773" s="10">
        <v>44789</v>
      </c>
      <c r="M773">
        <v>20</v>
      </c>
      <c r="N773">
        <v>20</v>
      </c>
      <c r="O773" t="s">
        <v>245</v>
      </c>
      <c r="P773">
        <v>18</v>
      </c>
      <c r="Q773">
        <v>18</v>
      </c>
      <c r="R773">
        <v>0</v>
      </c>
      <c r="S773">
        <v>0</v>
      </c>
      <c r="T773">
        <v>0</v>
      </c>
      <c r="U773">
        <v>1</v>
      </c>
      <c r="V773">
        <v>1</v>
      </c>
      <c r="AU773">
        <v>71.888889000000006</v>
      </c>
      <c r="AV773">
        <v>70.055555999999996</v>
      </c>
      <c r="AW773">
        <v>68.111110999999994</v>
      </c>
      <c r="AX773">
        <v>66.944444000000004</v>
      </c>
      <c r="AY773">
        <v>65.388889000000006</v>
      </c>
      <c r="AZ773">
        <v>65.166667000000004</v>
      </c>
      <c r="BA773">
        <v>65.944444000000004</v>
      </c>
      <c r="BB773">
        <v>70.222222000000002</v>
      </c>
      <c r="BC773">
        <v>78.055555999999996</v>
      </c>
      <c r="BD773">
        <v>85.388889000000006</v>
      </c>
      <c r="BE773">
        <v>90.166667000000004</v>
      </c>
      <c r="BF773">
        <v>93.277777999999998</v>
      </c>
      <c r="BG773">
        <v>96</v>
      </c>
      <c r="BH773">
        <v>98.555555999999996</v>
      </c>
      <c r="BI773">
        <v>100.38889</v>
      </c>
      <c r="BJ773">
        <v>101.55556</v>
      </c>
      <c r="BK773">
        <v>102.44444</v>
      </c>
      <c r="BL773">
        <v>102.27778000000001</v>
      </c>
      <c r="BM773">
        <v>100.66667</v>
      </c>
      <c r="BN773">
        <v>95.111110999999994</v>
      </c>
      <c r="BO773">
        <v>88</v>
      </c>
      <c r="BP773">
        <v>83.111110999999994</v>
      </c>
      <c r="BQ773">
        <v>79.888889000000006</v>
      </c>
      <c r="BR773">
        <v>77.777777999999998</v>
      </c>
      <c r="DO773">
        <v>20</v>
      </c>
      <c r="DP773">
        <v>20</v>
      </c>
    </row>
    <row r="774" spans="1:121" x14ac:dyDescent="0.3">
      <c r="A774" t="str">
        <f t="shared" si="12"/>
        <v>Aggregator-Enel X_All CBP_44799</v>
      </c>
      <c r="B774" t="s">
        <v>61</v>
      </c>
      <c r="C774" t="s">
        <v>250</v>
      </c>
      <c r="D774" t="s">
        <v>60</v>
      </c>
      <c r="E774" t="s">
        <v>60</v>
      </c>
      <c r="F774" t="s">
        <v>251</v>
      </c>
      <c r="G774" t="s">
        <v>60</v>
      </c>
      <c r="H774" t="s">
        <v>60</v>
      </c>
      <c r="I774" t="s">
        <v>60</v>
      </c>
      <c r="J774" t="s">
        <v>60</v>
      </c>
      <c r="K774" t="s">
        <v>190</v>
      </c>
      <c r="L774" s="10">
        <v>44799</v>
      </c>
      <c r="M774">
        <v>19</v>
      </c>
      <c r="N774">
        <v>20</v>
      </c>
      <c r="O774" t="s">
        <v>248</v>
      </c>
      <c r="P774">
        <v>71</v>
      </c>
      <c r="Q774">
        <v>69</v>
      </c>
      <c r="R774">
        <v>0</v>
      </c>
      <c r="S774">
        <v>0</v>
      </c>
      <c r="T774">
        <v>0</v>
      </c>
      <c r="U774">
        <v>0</v>
      </c>
      <c r="V774">
        <v>0</v>
      </c>
      <c r="W774">
        <v>41057.571000000004</v>
      </c>
      <c r="X774">
        <v>40846.201999999997</v>
      </c>
      <c r="Y774">
        <v>39806.531000000003</v>
      </c>
      <c r="Z774">
        <v>39504.250999999997</v>
      </c>
      <c r="AA774">
        <v>40139.381999999998</v>
      </c>
      <c r="AB774">
        <v>42691.209000000003</v>
      </c>
      <c r="AC774">
        <v>45240.855000000003</v>
      </c>
      <c r="AD774">
        <v>46400.752999999997</v>
      </c>
      <c r="AE774">
        <v>46064.337</v>
      </c>
      <c r="AF774">
        <v>45714.322</v>
      </c>
      <c r="AG774">
        <v>45856.23</v>
      </c>
      <c r="AH774">
        <v>46968.213000000003</v>
      </c>
      <c r="AI774">
        <v>46843.258000000002</v>
      </c>
      <c r="AJ774">
        <v>46813.341</v>
      </c>
      <c r="AK774">
        <v>46988.036999999997</v>
      </c>
      <c r="AL774">
        <v>46607.188999999998</v>
      </c>
      <c r="AM774">
        <v>45410.447999999997</v>
      </c>
      <c r="AN774">
        <v>38815.714999999997</v>
      </c>
      <c r="AO774">
        <v>29601.932000000001</v>
      </c>
      <c r="AP774">
        <v>28367.53</v>
      </c>
      <c r="AQ774">
        <v>34804.889000000003</v>
      </c>
      <c r="AR774">
        <v>39115.197</v>
      </c>
      <c r="AS774">
        <v>39794.07</v>
      </c>
      <c r="AT774">
        <v>39972.712</v>
      </c>
      <c r="AU774">
        <v>77.852941000000001</v>
      </c>
      <c r="AV774">
        <v>76.051471000000006</v>
      </c>
      <c r="AW774">
        <v>74.419117999999997</v>
      </c>
      <c r="AX774">
        <v>73.205882000000003</v>
      </c>
      <c r="AY774">
        <v>71.345588000000006</v>
      </c>
      <c r="AZ774">
        <v>71.183824000000001</v>
      </c>
      <c r="BA774">
        <v>70.492647000000005</v>
      </c>
      <c r="BB774">
        <v>71.720588000000006</v>
      </c>
      <c r="BC774">
        <v>74.735293999999996</v>
      </c>
      <c r="BD774">
        <v>78.169117999999997</v>
      </c>
      <c r="BE774">
        <v>82.352941000000001</v>
      </c>
      <c r="BF774">
        <v>86.272058999999999</v>
      </c>
      <c r="BG774">
        <v>89.191175999999999</v>
      </c>
      <c r="BH774">
        <v>91.698528999999994</v>
      </c>
      <c r="BI774">
        <v>93.272058999999999</v>
      </c>
      <c r="BJ774">
        <v>94.757352999999995</v>
      </c>
      <c r="BK774">
        <v>95.433824000000001</v>
      </c>
      <c r="BL774">
        <v>94.794117999999997</v>
      </c>
      <c r="BM774">
        <v>93.147058999999999</v>
      </c>
      <c r="BN774">
        <v>89.639706000000004</v>
      </c>
      <c r="BO774">
        <v>87.036765000000003</v>
      </c>
      <c r="BP774">
        <v>84.514706000000004</v>
      </c>
      <c r="BQ774">
        <v>81.875</v>
      </c>
      <c r="BR774">
        <v>79.823528999999994</v>
      </c>
      <c r="BS774">
        <v>-139.79900000000001</v>
      </c>
      <c r="BT774">
        <v>11.997640000000001</v>
      </c>
      <c r="BU774">
        <v>1042.511</v>
      </c>
      <c r="BV774">
        <v>1229.268</v>
      </c>
      <c r="BW774">
        <v>1025.116</v>
      </c>
      <c r="BX774">
        <v>-140.4101</v>
      </c>
      <c r="BY774">
        <v>-84.005020000000002</v>
      </c>
      <c r="BZ774">
        <v>-492.66070000000002</v>
      </c>
      <c r="CA774">
        <v>-214.56030000000001</v>
      </c>
      <c r="CB774">
        <v>9.9246239999999997</v>
      </c>
      <c r="CC774">
        <v>88.463009999999997</v>
      </c>
      <c r="CD774">
        <v>-626.49170000000004</v>
      </c>
      <c r="CE774">
        <v>-206.75810000000001</v>
      </c>
      <c r="CF774">
        <v>2.2650079999999999</v>
      </c>
      <c r="CG774">
        <v>-912.90970000000004</v>
      </c>
      <c r="CH774">
        <v>-838.46669999999995</v>
      </c>
      <c r="CI774">
        <v>-30.837990000000001</v>
      </c>
      <c r="CJ774">
        <v>6378.6850000000004</v>
      </c>
      <c r="CK774">
        <v>14751.46</v>
      </c>
      <c r="CL774">
        <v>15603.72</v>
      </c>
      <c r="CM774">
        <v>8388.6080000000002</v>
      </c>
      <c r="CN774">
        <v>3620.4360000000001</v>
      </c>
      <c r="CO774">
        <v>2214.373</v>
      </c>
      <c r="CP774">
        <v>1001.581</v>
      </c>
      <c r="CQ774">
        <v>96046.48</v>
      </c>
      <c r="CR774">
        <v>60604.82</v>
      </c>
      <c r="CS774">
        <v>52501.77</v>
      </c>
      <c r="CT774">
        <v>48382.64</v>
      </c>
      <c r="CU774">
        <v>40653.65</v>
      </c>
      <c r="CV774">
        <v>35239.9</v>
      </c>
      <c r="CW774">
        <v>25565.86</v>
      </c>
      <c r="CX774">
        <v>22517.02</v>
      </c>
      <c r="CY774">
        <v>24637.54</v>
      </c>
      <c r="CZ774">
        <v>40959.57</v>
      </c>
      <c r="DA774">
        <v>58109.83</v>
      </c>
      <c r="DB774">
        <v>74708.31</v>
      </c>
      <c r="DC774">
        <v>93390.48</v>
      </c>
      <c r="DD774">
        <v>106485</v>
      </c>
      <c r="DE774">
        <v>107970.8</v>
      </c>
      <c r="DF774">
        <v>115321.3</v>
      </c>
      <c r="DG774">
        <v>116221.7</v>
      </c>
      <c r="DH774">
        <v>108651.4</v>
      </c>
      <c r="DI774">
        <v>105337</v>
      </c>
      <c r="DJ774">
        <v>116451.1</v>
      </c>
      <c r="DK774">
        <v>134385.20000000001</v>
      </c>
      <c r="DL774">
        <v>109410.9</v>
      </c>
      <c r="DM774">
        <v>109718.7</v>
      </c>
      <c r="DN774">
        <v>115451.8</v>
      </c>
      <c r="DO774">
        <v>19</v>
      </c>
      <c r="DP774">
        <v>20</v>
      </c>
      <c r="DQ774">
        <v>4.7204410000000001</v>
      </c>
    </row>
    <row r="775" spans="1:121" x14ac:dyDescent="0.3">
      <c r="A775" t="str">
        <f t="shared" si="12"/>
        <v>Aggregator-CPower_All CBP_44799</v>
      </c>
      <c r="B775" t="s">
        <v>61</v>
      </c>
      <c r="C775" t="s">
        <v>207</v>
      </c>
      <c r="D775" t="s">
        <v>60</v>
      </c>
      <c r="E775" t="s">
        <v>60</v>
      </c>
      <c r="F775" t="s">
        <v>41</v>
      </c>
      <c r="G775" t="s">
        <v>60</v>
      </c>
      <c r="H775" t="s">
        <v>60</v>
      </c>
      <c r="I775" t="s">
        <v>60</v>
      </c>
      <c r="J775" t="s">
        <v>60</v>
      </c>
      <c r="K775" t="s">
        <v>190</v>
      </c>
      <c r="L775" s="10">
        <v>44799</v>
      </c>
      <c r="M775">
        <v>19</v>
      </c>
      <c r="N775">
        <v>20</v>
      </c>
      <c r="O775" t="s">
        <v>248</v>
      </c>
      <c r="P775">
        <v>85</v>
      </c>
      <c r="Q775">
        <v>85</v>
      </c>
      <c r="R775">
        <v>0</v>
      </c>
      <c r="S775">
        <v>0</v>
      </c>
      <c r="T775">
        <v>0</v>
      </c>
      <c r="U775">
        <v>0</v>
      </c>
      <c r="V775">
        <v>0</v>
      </c>
      <c r="W775">
        <v>5062.6314000000002</v>
      </c>
      <c r="X775">
        <v>4945.4483</v>
      </c>
      <c r="Y775">
        <v>4845.4088000000002</v>
      </c>
      <c r="Z775">
        <v>4816.9804000000004</v>
      </c>
      <c r="AA775">
        <v>4909.7204000000002</v>
      </c>
      <c r="AB775">
        <v>5229.2435999999998</v>
      </c>
      <c r="AC775">
        <v>5750.3684999999996</v>
      </c>
      <c r="AD775">
        <v>6252.7776999999996</v>
      </c>
      <c r="AE775">
        <v>6887.0762000000004</v>
      </c>
      <c r="AF775">
        <v>7605.1727000000001</v>
      </c>
      <c r="AG775">
        <v>8597.3088000000007</v>
      </c>
      <c r="AH775">
        <v>8959.6245999999992</v>
      </c>
      <c r="AI775">
        <v>9147.9951999999994</v>
      </c>
      <c r="AJ775">
        <v>9460.3934000000008</v>
      </c>
      <c r="AK775">
        <v>9552.4635999999991</v>
      </c>
      <c r="AL775">
        <v>9626.3968000000004</v>
      </c>
      <c r="AM775">
        <v>9613.6686000000009</v>
      </c>
      <c r="AN775">
        <v>7183.4537</v>
      </c>
      <c r="AO775">
        <v>5299.4907999999996</v>
      </c>
      <c r="AP775">
        <v>5421.9691999999995</v>
      </c>
      <c r="AQ775">
        <v>7765.7700999999997</v>
      </c>
      <c r="AR775">
        <v>7810.5351000000001</v>
      </c>
      <c r="AS775">
        <v>6478.6495999999997</v>
      </c>
      <c r="AT775">
        <v>5707.0839999999998</v>
      </c>
      <c r="AU775">
        <v>70.188235000000006</v>
      </c>
      <c r="AV775">
        <v>68.829412000000005</v>
      </c>
      <c r="AW775">
        <v>67.764706000000004</v>
      </c>
      <c r="AX775">
        <v>66.676471000000006</v>
      </c>
      <c r="AY775">
        <v>65.458824000000007</v>
      </c>
      <c r="AZ775">
        <v>65.035293999999993</v>
      </c>
      <c r="BA775">
        <v>64.541175999999993</v>
      </c>
      <c r="BB775">
        <v>65.088234999999997</v>
      </c>
      <c r="BC775">
        <v>67.917647000000002</v>
      </c>
      <c r="BD775">
        <v>71.570588000000001</v>
      </c>
      <c r="BE775">
        <v>76.588234999999997</v>
      </c>
      <c r="BF775">
        <v>80.400000000000006</v>
      </c>
      <c r="BG775">
        <v>83.152940999999998</v>
      </c>
      <c r="BH775">
        <v>85.005882</v>
      </c>
      <c r="BI775">
        <v>86.452940999999996</v>
      </c>
      <c r="BJ775">
        <v>86.788235</v>
      </c>
      <c r="BK775">
        <v>86.558824000000001</v>
      </c>
      <c r="BL775">
        <v>84.947058999999996</v>
      </c>
      <c r="BM775">
        <v>82.782353000000001</v>
      </c>
      <c r="BN775">
        <v>79.858823999999998</v>
      </c>
      <c r="BO775">
        <v>77.776471000000001</v>
      </c>
      <c r="BP775">
        <v>76.370587999999998</v>
      </c>
      <c r="BQ775">
        <v>74.217646999999999</v>
      </c>
      <c r="BR775">
        <v>72.900000000000006</v>
      </c>
      <c r="BS775">
        <v>285.07490000000001</v>
      </c>
      <c r="BT775">
        <v>265.47609999999997</v>
      </c>
      <c r="BU775">
        <v>281.62880000000001</v>
      </c>
      <c r="BV775">
        <v>249.35749999999999</v>
      </c>
      <c r="BW775">
        <v>202.85059999999999</v>
      </c>
      <c r="BX775">
        <v>77.255619999999993</v>
      </c>
      <c r="BY775">
        <v>30.928550000000001</v>
      </c>
      <c r="BZ775">
        <v>-80.988560000000007</v>
      </c>
      <c r="CA775">
        <v>-88.093549999999993</v>
      </c>
      <c r="CB775">
        <v>-102.0886</v>
      </c>
      <c r="CC775">
        <v>-77.002039999999994</v>
      </c>
      <c r="CD775">
        <v>-12.300050000000001</v>
      </c>
      <c r="CE775">
        <v>-9.6106149999999992</v>
      </c>
      <c r="CF775">
        <v>-79.939639999999997</v>
      </c>
      <c r="CG775">
        <v>35.974960000000003</v>
      </c>
      <c r="CH775">
        <v>-99.858310000000003</v>
      </c>
      <c r="CI775">
        <v>-215.7979</v>
      </c>
      <c r="CJ775">
        <v>2098.4340000000002</v>
      </c>
      <c r="CK775">
        <v>3822.6219999999998</v>
      </c>
      <c r="CL775">
        <v>3532.1770000000001</v>
      </c>
      <c r="CM775">
        <v>665.54790000000003</v>
      </c>
      <c r="CN775">
        <v>-955.93820000000005</v>
      </c>
      <c r="CO775">
        <v>-582.04989999999998</v>
      </c>
      <c r="CP775">
        <v>-234.65209999999999</v>
      </c>
      <c r="CQ775">
        <v>3420.6179999999999</v>
      </c>
      <c r="CR775">
        <v>3107.779</v>
      </c>
      <c r="CS775">
        <v>2207.3319999999999</v>
      </c>
      <c r="CT775">
        <v>1648.4159999999999</v>
      </c>
      <c r="CU775">
        <v>1586.9480000000001</v>
      </c>
      <c r="CV775">
        <v>1141.241</v>
      </c>
      <c r="CW775">
        <v>1022.069</v>
      </c>
      <c r="CX775">
        <v>581.54780000000005</v>
      </c>
      <c r="CY775">
        <v>2213.1129999999998</v>
      </c>
      <c r="CZ775">
        <v>2573.5320000000002</v>
      </c>
      <c r="DA775">
        <v>3728.1030000000001</v>
      </c>
      <c r="DB775">
        <v>3736.422</v>
      </c>
      <c r="DC775">
        <v>3975.116</v>
      </c>
      <c r="DD775">
        <v>4254.5349999999999</v>
      </c>
      <c r="DE775">
        <v>4708.1930000000002</v>
      </c>
      <c r="DF775">
        <v>5368.0510000000004</v>
      </c>
      <c r="DG775">
        <v>7182.5039999999999</v>
      </c>
      <c r="DH775">
        <v>8550.5069999999996</v>
      </c>
      <c r="DI775">
        <v>8269.8919999999998</v>
      </c>
      <c r="DJ775">
        <v>9158.4619999999995</v>
      </c>
      <c r="DK775">
        <v>8708.4969999999994</v>
      </c>
      <c r="DL775">
        <v>8045.7030000000004</v>
      </c>
      <c r="DM775">
        <v>6448.9470000000001</v>
      </c>
      <c r="DN775">
        <v>5918.8190000000004</v>
      </c>
      <c r="DO775">
        <v>19</v>
      </c>
      <c r="DP775">
        <v>20</v>
      </c>
      <c r="DQ775">
        <v>1.454318</v>
      </c>
    </row>
    <row r="776" spans="1:121" x14ac:dyDescent="0.3">
      <c r="A776" t="str">
        <f t="shared" si="12"/>
        <v>LCA-Sierra_All CBP_44799</v>
      </c>
      <c r="B776" t="s">
        <v>61</v>
      </c>
      <c r="C776" t="s">
        <v>198</v>
      </c>
      <c r="D776" t="s">
        <v>34</v>
      </c>
      <c r="E776" t="s">
        <v>60</v>
      </c>
      <c r="F776" t="s">
        <v>60</v>
      </c>
      <c r="G776" t="s">
        <v>60</v>
      </c>
      <c r="H776" t="s">
        <v>60</v>
      </c>
      <c r="I776" t="s">
        <v>60</v>
      </c>
      <c r="J776" t="s">
        <v>60</v>
      </c>
      <c r="K776" t="s">
        <v>190</v>
      </c>
      <c r="L776" s="10">
        <v>44799</v>
      </c>
      <c r="M776">
        <v>19</v>
      </c>
      <c r="N776">
        <v>20</v>
      </c>
      <c r="O776" t="s">
        <v>248</v>
      </c>
      <c r="P776">
        <v>3</v>
      </c>
      <c r="Q776">
        <v>3</v>
      </c>
      <c r="R776">
        <v>0</v>
      </c>
      <c r="S776">
        <v>0</v>
      </c>
      <c r="T776">
        <v>1</v>
      </c>
      <c r="U776">
        <v>0</v>
      </c>
      <c r="V776">
        <v>1</v>
      </c>
      <c r="AU776">
        <v>66.333332999999996</v>
      </c>
      <c r="AV776">
        <v>64.5</v>
      </c>
      <c r="AW776">
        <v>63.333333000000003</v>
      </c>
      <c r="AX776">
        <v>62.5</v>
      </c>
      <c r="AY776">
        <v>61.333333000000003</v>
      </c>
      <c r="AZ776">
        <v>60.5</v>
      </c>
      <c r="BA776">
        <v>60</v>
      </c>
      <c r="BB776">
        <v>62.166666999999997</v>
      </c>
      <c r="BC776">
        <v>67.5</v>
      </c>
      <c r="BD776">
        <v>73.166667000000004</v>
      </c>
      <c r="BE776">
        <v>77.833332999999996</v>
      </c>
      <c r="BF776">
        <v>80.666667000000004</v>
      </c>
      <c r="BG776">
        <v>85.166667000000004</v>
      </c>
      <c r="BH776">
        <v>89.333332999999996</v>
      </c>
      <c r="BI776">
        <v>92.333332999999996</v>
      </c>
      <c r="BJ776">
        <v>94.333332999999996</v>
      </c>
      <c r="BK776">
        <v>95</v>
      </c>
      <c r="BL776">
        <v>94.5</v>
      </c>
      <c r="BM776">
        <v>91.666667000000004</v>
      </c>
      <c r="BN776">
        <v>86.5</v>
      </c>
      <c r="BO776">
        <v>79.666667000000004</v>
      </c>
      <c r="BP776">
        <v>75.166667000000004</v>
      </c>
      <c r="BQ776">
        <v>72.166667000000004</v>
      </c>
      <c r="BR776">
        <v>69.666667000000004</v>
      </c>
      <c r="DO776">
        <v>19</v>
      </c>
      <c r="DP776">
        <v>20</v>
      </c>
    </row>
    <row r="777" spans="1:121" x14ac:dyDescent="0.3">
      <c r="A777" t="str">
        <f t="shared" si="12"/>
        <v>Aggregator-Voltus, Inc._All CBP_44799</v>
      </c>
      <c r="B777" t="s">
        <v>61</v>
      </c>
      <c r="C777" t="s">
        <v>211</v>
      </c>
      <c r="D777" t="s">
        <v>60</v>
      </c>
      <c r="E777" t="s">
        <v>60</v>
      </c>
      <c r="F777" t="s">
        <v>191</v>
      </c>
      <c r="G777" t="s">
        <v>60</v>
      </c>
      <c r="H777" t="s">
        <v>60</v>
      </c>
      <c r="I777" t="s">
        <v>60</v>
      </c>
      <c r="J777" t="s">
        <v>60</v>
      </c>
      <c r="K777" t="s">
        <v>190</v>
      </c>
      <c r="L777" s="10">
        <v>44799</v>
      </c>
      <c r="M777">
        <v>19</v>
      </c>
      <c r="N777">
        <v>20</v>
      </c>
      <c r="O777" t="s">
        <v>248</v>
      </c>
      <c r="P777">
        <v>95</v>
      </c>
      <c r="Q777">
        <v>94</v>
      </c>
      <c r="R777">
        <v>0</v>
      </c>
      <c r="S777">
        <v>0</v>
      </c>
      <c r="T777">
        <v>0</v>
      </c>
      <c r="U777">
        <v>0</v>
      </c>
      <c r="V777">
        <v>0</v>
      </c>
      <c r="W777">
        <v>14008.304</v>
      </c>
      <c r="X777">
        <v>13545.466</v>
      </c>
      <c r="Y777">
        <v>13297.871999999999</v>
      </c>
      <c r="Z777">
        <v>13445.495000000001</v>
      </c>
      <c r="AA777">
        <v>13684.13</v>
      </c>
      <c r="AB777">
        <v>13999.101000000001</v>
      </c>
      <c r="AC777">
        <v>14437.499</v>
      </c>
      <c r="AD777">
        <v>13934.388000000001</v>
      </c>
      <c r="AE777">
        <v>14042.287</v>
      </c>
      <c r="AF777">
        <v>14493.412</v>
      </c>
      <c r="AG777">
        <v>15724.082</v>
      </c>
      <c r="AH777">
        <v>16355.778</v>
      </c>
      <c r="AI777">
        <v>16953.721000000001</v>
      </c>
      <c r="AJ777">
        <v>16364.597</v>
      </c>
      <c r="AK777">
        <v>16790.687000000002</v>
      </c>
      <c r="AL777">
        <v>16978.041000000001</v>
      </c>
      <c r="AM777">
        <v>17022.695</v>
      </c>
      <c r="AN777">
        <v>15103.849</v>
      </c>
      <c r="AO777">
        <v>11531.638000000001</v>
      </c>
      <c r="AP777">
        <v>11790.705</v>
      </c>
      <c r="AQ777">
        <v>14464.141</v>
      </c>
      <c r="AR777">
        <v>14994.537</v>
      </c>
      <c r="AS777">
        <v>13671.13</v>
      </c>
      <c r="AT777">
        <v>13074.502</v>
      </c>
      <c r="AU777">
        <v>70.972526999999999</v>
      </c>
      <c r="AV777">
        <v>69.692307999999997</v>
      </c>
      <c r="AW777">
        <v>68.670330000000007</v>
      </c>
      <c r="AX777">
        <v>67.730768999999995</v>
      </c>
      <c r="AY777">
        <v>66.516484000000005</v>
      </c>
      <c r="AZ777">
        <v>66.186813000000001</v>
      </c>
      <c r="BA777">
        <v>65.796702999999994</v>
      </c>
      <c r="BB777">
        <v>66.406593000000001</v>
      </c>
      <c r="BC777">
        <v>69.126373999999998</v>
      </c>
      <c r="BD777">
        <v>72.741758000000004</v>
      </c>
      <c r="BE777">
        <v>77.054945000000004</v>
      </c>
      <c r="BF777">
        <v>80.752746999999999</v>
      </c>
      <c r="BG777">
        <v>83.697801999999996</v>
      </c>
      <c r="BH777">
        <v>86.071428999999995</v>
      </c>
      <c r="BI777">
        <v>88.115385000000003</v>
      </c>
      <c r="BJ777">
        <v>89.197801999999996</v>
      </c>
      <c r="BK777">
        <v>89.302198000000004</v>
      </c>
      <c r="BL777">
        <v>88.06044</v>
      </c>
      <c r="BM777">
        <v>86.082418000000004</v>
      </c>
      <c r="BN777">
        <v>82.664834999999997</v>
      </c>
      <c r="BO777">
        <v>79.785713999999999</v>
      </c>
      <c r="BP777">
        <v>77.5</v>
      </c>
      <c r="BQ777">
        <v>74.978021999999996</v>
      </c>
      <c r="BR777">
        <v>73.423077000000006</v>
      </c>
      <c r="BS777">
        <v>141.6354</v>
      </c>
      <c r="BT777">
        <v>268.18549999999999</v>
      </c>
      <c r="BU777">
        <v>60.488970000000002</v>
      </c>
      <c r="BV777">
        <v>-253.44579999999999</v>
      </c>
      <c r="BW777">
        <v>-403.24939999999998</v>
      </c>
      <c r="BX777">
        <v>-159.44149999999999</v>
      </c>
      <c r="BY777">
        <v>103.38079999999999</v>
      </c>
      <c r="BZ777">
        <v>310.75099999999998</v>
      </c>
      <c r="CA777">
        <v>90.058109999999999</v>
      </c>
      <c r="CB777">
        <v>75.129360000000005</v>
      </c>
      <c r="CC777">
        <v>-525.00369999999998</v>
      </c>
      <c r="CD777">
        <v>-592.31299999999999</v>
      </c>
      <c r="CE777">
        <v>-339.87419999999997</v>
      </c>
      <c r="CF777">
        <v>623.66369999999995</v>
      </c>
      <c r="CG777">
        <v>446.82709999999997</v>
      </c>
      <c r="CH777">
        <v>284.47669999999999</v>
      </c>
      <c r="CI777">
        <v>128.93559999999999</v>
      </c>
      <c r="CJ777">
        <v>1851.481</v>
      </c>
      <c r="CK777">
        <v>4923.9679999999998</v>
      </c>
      <c r="CL777">
        <v>4449.2049999999999</v>
      </c>
      <c r="CM777">
        <v>1800.501</v>
      </c>
      <c r="CN777">
        <v>986.43769999999995</v>
      </c>
      <c r="CO777">
        <v>1068.9839999999999</v>
      </c>
      <c r="CP777">
        <v>885.91819999999996</v>
      </c>
      <c r="CQ777">
        <v>18899.009999999998</v>
      </c>
      <c r="CR777">
        <v>15258.14</v>
      </c>
      <c r="CS777">
        <v>15087.31</v>
      </c>
      <c r="CT777">
        <v>13136.4</v>
      </c>
      <c r="CU777">
        <v>10799.83</v>
      </c>
      <c r="CV777">
        <v>8343.6880000000001</v>
      </c>
      <c r="CW777">
        <v>5440.11</v>
      </c>
      <c r="CX777">
        <v>5246.9219999999996</v>
      </c>
      <c r="CY777">
        <v>9903.6219999999994</v>
      </c>
      <c r="CZ777">
        <v>15769.82</v>
      </c>
      <c r="DA777">
        <v>28982.52</v>
      </c>
      <c r="DB777">
        <v>31266.85</v>
      </c>
      <c r="DC777">
        <v>27089.8</v>
      </c>
      <c r="DD777">
        <v>26641.64</v>
      </c>
      <c r="DE777">
        <v>26183.26</v>
      </c>
      <c r="DF777">
        <v>26723.96</v>
      </c>
      <c r="DG777">
        <v>26189.919999999998</v>
      </c>
      <c r="DH777">
        <v>23476.82</v>
      </c>
      <c r="DI777">
        <v>21453.84</v>
      </c>
      <c r="DJ777">
        <v>20482.900000000001</v>
      </c>
      <c r="DK777">
        <v>22381.67</v>
      </c>
      <c r="DL777">
        <v>21715.19</v>
      </c>
      <c r="DM777">
        <v>16923.240000000002</v>
      </c>
      <c r="DN777">
        <v>14326.56</v>
      </c>
      <c r="DO777">
        <v>19</v>
      </c>
      <c r="DP777">
        <v>20</v>
      </c>
      <c r="DQ777">
        <v>2.5164840000000002</v>
      </c>
    </row>
    <row r="778" spans="1:121" x14ac:dyDescent="0.3">
      <c r="A778" t="str">
        <f t="shared" si="12"/>
        <v>Industry_Type-8. Other_All CBP_44799</v>
      </c>
      <c r="B778" t="s">
        <v>61</v>
      </c>
      <c r="C778" t="s">
        <v>252</v>
      </c>
      <c r="D778" t="s">
        <v>60</v>
      </c>
      <c r="E778" t="s">
        <v>60</v>
      </c>
      <c r="F778" t="s">
        <v>60</v>
      </c>
      <c r="G778" t="s">
        <v>253</v>
      </c>
      <c r="H778" t="s">
        <v>60</v>
      </c>
      <c r="I778" t="s">
        <v>60</v>
      </c>
      <c r="J778" t="s">
        <v>60</v>
      </c>
      <c r="K778" t="s">
        <v>190</v>
      </c>
      <c r="L778" s="10">
        <v>44799</v>
      </c>
      <c r="M778">
        <v>19</v>
      </c>
      <c r="N778">
        <v>20</v>
      </c>
      <c r="O778" t="s">
        <v>248</v>
      </c>
      <c r="P778">
        <v>2</v>
      </c>
      <c r="Q778">
        <v>2</v>
      </c>
      <c r="R778">
        <v>0</v>
      </c>
      <c r="S778">
        <v>0</v>
      </c>
      <c r="T778">
        <v>1</v>
      </c>
      <c r="U778">
        <v>0</v>
      </c>
      <c r="V778">
        <v>1</v>
      </c>
      <c r="AU778">
        <v>71.25</v>
      </c>
      <c r="AV778">
        <v>70.25</v>
      </c>
      <c r="AW778">
        <v>68.75</v>
      </c>
      <c r="AX778">
        <v>67.75</v>
      </c>
      <c r="AY778">
        <v>66.75</v>
      </c>
      <c r="AZ778">
        <v>66.5</v>
      </c>
      <c r="BA778">
        <v>66</v>
      </c>
      <c r="BB778">
        <v>66.75</v>
      </c>
      <c r="BC778">
        <v>69.25</v>
      </c>
      <c r="BD778">
        <v>72.5</v>
      </c>
      <c r="BE778">
        <v>77</v>
      </c>
      <c r="BF778">
        <v>79.75</v>
      </c>
      <c r="BG778">
        <v>82.25</v>
      </c>
      <c r="BH778">
        <v>83.75</v>
      </c>
      <c r="BI778">
        <v>85.5</v>
      </c>
      <c r="BJ778">
        <v>86.5</v>
      </c>
      <c r="BK778">
        <v>86.25</v>
      </c>
      <c r="BL778">
        <v>85.25</v>
      </c>
      <c r="BM778">
        <v>83.75</v>
      </c>
      <c r="BN778">
        <v>81.5</v>
      </c>
      <c r="BO778">
        <v>78</v>
      </c>
      <c r="BP778">
        <v>76.25</v>
      </c>
      <c r="BQ778">
        <v>74</v>
      </c>
      <c r="BR778">
        <v>72.25</v>
      </c>
      <c r="DO778">
        <v>19</v>
      </c>
      <c r="DP778">
        <v>20</v>
      </c>
    </row>
    <row r="779" spans="1:121" x14ac:dyDescent="0.3">
      <c r="A779" t="str">
        <f t="shared" si="12"/>
        <v>LCA-Stockton_All CBP_44799</v>
      </c>
      <c r="B779" t="s">
        <v>61</v>
      </c>
      <c r="C779" t="s">
        <v>205</v>
      </c>
      <c r="D779" t="s">
        <v>39</v>
      </c>
      <c r="E779" t="s">
        <v>60</v>
      </c>
      <c r="F779" t="s">
        <v>60</v>
      </c>
      <c r="G779" t="s">
        <v>60</v>
      </c>
      <c r="H779" t="s">
        <v>60</v>
      </c>
      <c r="I779" t="s">
        <v>60</v>
      </c>
      <c r="J779" t="s">
        <v>60</v>
      </c>
      <c r="K779" t="s">
        <v>190</v>
      </c>
      <c r="L779" s="10">
        <v>44799</v>
      </c>
      <c r="M779">
        <v>19</v>
      </c>
      <c r="N779">
        <v>20</v>
      </c>
      <c r="O779" t="s">
        <v>248</v>
      </c>
      <c r="P779">
        <v>14</v>
      </c>
      <c r="Q779">
        <v>13</v>
      </c>
      <c r="R779">
        <v>0</v>
      </c>
      <c r="S779">
        <v>0</v>
      </c>
      <c r="T779">
        <v>1</v>
      </c>
      <c r="U779">
        <v>0</v>
      </c>
      <c r="V779">
        <v>1</v>
      </c>
      <c r="AU779">
        <v>67.5</v>
      </c>
      <c r="AV779">
        <v>66.038461999999996</v>
      </c>
      <c r="AW779">
        <v>65.384614999999997</v>
      </c>
      <c r="AX779">
        <v>64.692307999999997</v>
      </c>
      <c r="AY779">
        <v>63.846153999999999</v>
      </c>
      <c r="AZ779">
        <v>63</v>
      </c>
      <c r="BA779">
        <v>62.653846000000001</v>
      </c>
      <c r="BB779">
        <v>63.115385000000003</v>
      </c>
      <c r="BC779">
        <v>66.423077000000006</v>
      </c>
      <c r="BD779">
        <v>70.692307999999997</v>
      </c>
      <c r="BE779">
        <v>75.461538000000004</v>
      </c>
      <c r="BF779">
        <v>80.423077000000006</v>
      </c>
      <c r="BG779">
        <v>84.461538000000004</v>
      </c>
      <c r="BH779">
        <v>87.038461999999996</v>
      </c>
      <c r="BI779">
        <v>89.307692000000003</v>
      </c>
      <c r="BJ779">
        <v>90.923077000000006</v>
      </c>
      <c r="BK779">
        <v>91</v>
      </c>
      <c r="BL779">
        <v>89.230768999999995</v>
      </c>
      <c r="BM779">
        <v>85.423077000000006</v>
      </c>
      <c r="BN779">
        <v>81.153846000000001</v>
      </c>
      <c r="BO779">
        <v>77.846153999999999</v>
      </c>
      <c r="BP779">
        <v>75.461538000000004</v>
      </c>
      <c r="BQ779">
        <v>72.730768999999995</v>
      </c>
      <c r="BR779">
        <v>72.230768999999995</v>
      </c>
      <c r="DO779">
        <v>19</v>
      </c>
      <c r="DP779">
        <v>20</v>
      </c>
    </row>
    <row r="780" spans="1:121" x14ac:dyDescent="0.3">
      <c r="A780" t="str">
        <f t="shared" si="12"/>
        <v>Industry_Type-7. Institutional/Government_All CBP_44799</v>
      </c>
      <c r="B780" t="s">
        <v>61</v>
      </c>
      <c r="C780" t="s">
        <v>200</v>
      </c>
      <c r="D780" t="s">
        <v>60</v>
      </c>
      <c r="E780" t="s">
        <v>60</v>
      </c>
      <c r="F780" t="s">
        <v>60</v>
      </c>
      <c r="G780" t="s">
        <v>35</v>
      </c>
      <c r="H780" t="s">
        <v>60</v>
      </c>
      <c r="I780" t="s">
        <v>60</v>
      </c>
      <c r="J780" t="s">
        <v>60</v>
      </c>
      <c r="K780" t="s">
        <v>190</v>
      </c>
      <c r="L780" s="10">
        <v>44799</v>
      </c>
      <c r="M780">
        <v>19</v>
      </c>
      <c r="N780">
        <v>20</v>
      </c>
      <c r="O780" t="s">
        <v>248</v>
      </c>
      <c r="P780">
        <v>19</v>
      </c>
      <c r="Q780">
        <v>19</v>
      </c>
      <c r="R780">
        <v>0</v>
      </c>
      <c r="S780">
        <v>0</v>
      </c>
      <c r="T780">
        <v>0</v>
      </c>
      <c r="U780">
        <v>0</v>
      </c>
      <c r="V780">
        <v>0</v>
      </c>
      <c r="W780">
        <v>619.60699999999997</v>
      </c>
      <c r="X780">
        <v>610.62300000000005</v>
      </c>
      <c r="Y780">
        <v>614.75599999999997</v>
      </c>
      <c r="Z780">
        <v>609.68700000000001</v>
      </c>
      <c r="AA780">
        <v>635.58299999999997</v>
      </c>
      <c r="AB780">
        <v>922.45100000000002</v>
      </c>
      <c r="AC780">
        <v>927.346</v>
      </c>
      <c r="AD780">
        <v>932.44399999999996</v>
      </c>
      <c r="AE780">
        <v>963.14300000000003</v>
      </c>
      <c r="AF780">
        <v>1044.374</v>
      </c>
      <c r="AG780">
        <v>1091.798</v>
      </c>
      <c r="AH780">
        <v>1173.2650000000001</v>
      </c>
      <c r="AI780">
        <v>1238.5050000000001</v>
      </c>
      <c r="AJ780">
        <v>1330.7809999999999</v>
      </c>
      <c r="AK780">
        <v>1376.45</v>
      </c>
      <c r="AL780">
        <v>1429.0519999999999</v>
      </c>
      <c r="AM780">
        <v>1432.5239999999999</v>
      </c>
      <c r="AN780">
        <v>1508.8430000000001</v>
      </c>
      <c r="AO780">
        <v>1000.857</v>
      </c>
      <c r="AP780">
        <v>1021.823</v>
      </c>
      <c r="AQ780">
        <v>1267.9490000000001</v>
      </c>
      <c r="AR780">
        <v>719.31799999999998</v>
      </c>
      <c r="AS780">
        <v>651.84400000000005</v>
      </c>
      <c r="AT780">
        <v>626.88699999999994</v>
      </c>
      <c r="AU780">
        <v>61.117646999999998</v>
      </c>
      <c r="AV780">
        <v>61.382353000000002</v>
      </c>
      <c r="AW780">
        <v>61.176470999999999</v>
      </c>
      <c r="AX780">
        <v>61.147058999999999</v>
      </c>
      <c r="AY780">
        <v>60.911765000000003</v>
      </c>
      <c r="AZ780">
        <v>60.823529000000001</v>
      </c>
      <c r="BA780">
        <v>61.088234999999997</v>
      </c>
      <c r="BB780">
        <v>61.411765000000003</v>
      </c>
      <c r="BC780">
        <v>62.970587999999999</v>
      </c>
      <c r="BD780">
        <v>66.088234999999997</v>
      </c>
      <c r="BE780">
        <v>69.794117999999997</v>
      </c>
      <c r="BF780">
        <v>72.970588000000006</v>
      </c>
      <c r="BG780">
        <v>75.617647000000005</v>
      </c>
      <c r="BH780">
        <v>77.352941000000001</v>
      </c>
      <c r="BI780">
        <v>78.352941000000001</v>
      </c>
      <c r="BJ780">
        <v>78.558824000000001</v>
      </c>
      <c r="BK780">
        <v>77.352941000000001</v>
      </c>
      <c r="BL780">
        <v>75.323528999999994</v>
      </c>
      <c r="BM780">
        <v>73.088234999999997</v>
      </c>
      <c r="BN780">
        <v>69.323528999999994</v>
      </c>
      <c r="BO780">
        <v>66.147058999999999</v>
      </c>
      <c r="BP780">
        <v>63.941175999999999</v>
      </c>
      <c r="BQ780">
        <v>62.117646999999998</v>
      </c>
      <c r="BR780">
        <v>61.088234999999997</v>
      </c>
      <c r="BS780">
        <v>-2.1037240000000001</v>
      </c>
      <c r="BT780">
        <v>-9.1309830000000005</v>
      </c>
      <c r="BU780">
        <v>-21.441849999999999</v>
      </c>
      <c r="BV780">
        <v>-21.806529999999999</v>
      </c>
      <c r="BW780">
        <v>-7.5340400000000001</v>
      </c>
      <c r="BX780">
        <v>-13.744440000000001</v>
      </c>
      <c r="BY780">
        <v>3.49471</v>
      </c>
      <c r="BZ780">
        <v>-1.1363589999999999</v>
      </c>
      <c r="CA780">
        <v>12.88095</v>
      </c>
      <c r="CB780">
        <v>-5.0610499999999998</v>
      </c>
      <c r="CC780">
        <v>25.639779999999998</v>
      </c>
      <c r="CD780">
        <v>14.690049999999999</v>
      </c>
      <c r="CE780">
        <v>33.29607</v>
      </c>
      <c r="CF780">
        <v>13.308450000000001</v>
      </c>
      <c r="CG780">
        <v>-5.3092889999999997</v>
      </c>
      <c r="CH780">
        <v>-5.8016170000000002</v>
      </c>
      <c r="CI780">
        <v>-0.35717749999999998</v>
      </c>
      <c r="CJ780">
        <v>-94.741650000000007</v>
      </c>
      <c r="CK780">
        <v>344.47930000000002</v>
      </c>
      <c r="CL780">
        <v>254.97499999999999</v>
      </c>
      <c r="CM780">
        <v>-137.97069999999999</v>
      </c>
      <c r="CN780">
        <v>93.029839999999993</v>
      </c>
      <c r="CO780">
        <v>17.61673</v>
      </c>
      <c r="CP780">
        <v>10.893689999999999</v>
      </c>
      <c r="CQ780">
        <v>11.77553</v>
      </c>
      <c r="CR780">
        <v>10.01812</v>
      </c>
      <c r="CS780">
        <v>9.526586</v>
      </c>
      <c r="CT780">
        <v>8.8529040000000006</v>
      </c>
      <c r="CU780">
        <v>11.66337</v>
      </c>
      <c r="CV780">
        <v>19.488430000000001</v>
      </c>
      <c r="CW780">
        <v>7.6864939999999997</v>
      </c>
      <c r="CX780">
        <v>6.4922459999999997</v>
      </c>
      <c r="CY780">
        <v>8.0867140000000006</v>
      </c>
      <c r="CZ780">
        <v>12.87485</v>
      </c>
      <c r="DA780">
        <v>21.421469999999999</v>
      </c>
      <c r="DB780">
        <v>31.13364</v>
      </c>
      <c r="DC780">
        <v>33.333889999999997</v>
      </c>
      <c r="DD780">
        <v>36.746650000000002</v>
      </c>
      <c r="DE780">
        <v>58.490290000000002</v>
      </c>
      <c r="DF780">
        <v>39.00667</v>
      </c>
      <c r="DG780">
        <v>33.248869999999997</v>
      </c>
      <c r="DH780">
        <v>36.766689999999997</v>
      </c>
      <c r="DI780">
        <v>37.381900000000002</v>
      </c>
      <c r="DJ780">
        <v>37.912210000000002</v>
      </c>
      <c r="DK780">
        <v>68.270830000000004</v>
      </c>
      <c r="DL780">
        <v>82.318020000000004</v>
      </c>
      <c r="DM780">
        <v>32.684100000000001</v>
      </c>
      <c r="DN780">
        <v>18.069949999999999</v>
      </c>
      <c r="DO780">
        <v>19</v>
      </c>
      <c r="DP780">
        <v>20</v>
      </c>
      <c r="DQ780">
        <v>0.55294109999999996</v>
      </c>
    </row>
    <row r="781" spans="1:121" x14ac:dyDescent="0.3">
      <c r="A781" t="str">
        <f t="shared" si="12"/>
        <v>sublap_id-SLAP_PGP2_All CBP_44799</v>
      </c>
      <c r="B781" t="s">
        <v>61</v>
      </c>
      <c r="C781" t="s">
        <v>282</v>
      </c>
      <c r="D781" t="s">
        <v>60</v>
      </c>
      <c r="E781" t="s">
        <v>283</v>
      </c>
      <c r="F781" t="s">
        <v>60</v>
      </c>
      <c r="G781" t="s">
        <v>60</v>
      </c>
      <c r="H781" t="s">
        <v>60</v>
      </c>
      <c r="I781" t="s">
        <v>60</v>
      </c>
      <c r="J781" t="s">
        <v>60</v>
      </c>
      <c r="K781" t="s">
        <v>190</v>
      </c>
      <c r="L781" s="10">
        <v>44799</v>
      </c>
      <c r="M781">
        <v>19</v>
      </c>
      <c r="N781">
        <v>20</v>
      </c>
      <c r="O781" t="s">
        <v>248</v>
      </c>
      <c r="P781">
        <v>9</v>
      </c>
      <c r="Q781">
        <v>9</v>
      </c>
      <c r="R781">
        <v>0</v>
      </c>
      <c r="S781">
        <v>0</v>
      </c>
      <c r="T781">
        <v>1</v>
      </c>
      <c r="U781">
        <v>0</v>
      </c>
      <c r="V781">
        <v>1</v>
      </c>
      <c r="AU781">
        <v>62.857143000000001</v>
      </c>
      <c r="AV781">
        <v>63.142856999999999</v>
      </c>
      <c r="AW781">
        <v>63.142856999999999</v>
      </c>
      <c r="AX781">
        <v>63.285713999999999</v>
      </c>
      <c r="AY781">
        <v>63.142856999999999</v>
      </c>
      <c r="AZ781">
        <v>63.142856999999999</v>
      </c>
      <c r="BA781">
        <v>63.285713999999999</v>
      </c>
      <c r="BB781">
        <v>63.142856999999999</v>
      </c>
      <c r="BC781">
        <v>64.642857000000006</v>
      </c>
      <c r="BD781">
        <v>68.5</v>
      </c>
      <c r="BE781">
        <v>71.642857000000006</v>
      </c>
      <c r="BF781">
        <v>74.571428999999995</v>
      </c>
      <c r="BG781">
        <v>77.071428999999995</v>
      </c>
      <c r="BH781">
        <v>78.928571000000005</v>
      </c>
      <c r="BI781">
        <v>79.928571000000005</v>
      </c>
      <c r="BJ781">
        <v>80.357142999999994</v>
      </c>
      <c r="BK781">
        <v>79.714286000000001</v>
      </c>
      <c r="BL781">
        <v>77.785713999999999</v>
      </c>
      <c r="BM781">
        <v>75.857142999999994</v>
      </c>
      <c r="BN781">
        <v>71.428571000000005</v>
      </c>
      <c r="BO781">
        <v>68.5</v>
      </c>
      <c r="BP781">
        <v>65.928571000000005</v>
      </c>
      <c r="BQ781">
        <v>63.571429000000002</v>
      </c>
      <c r="BR781">
        <v>62.714286000000001</v>
      </c>
      <c r="DO781">
        <v>19</v>
      </c>
      <c r="DP781">
        <v>20</v>
      </c>
    </row>
    <row r="782" spans="1:121" x14ac:dyDescent="0.3">
      <c r="A782" t="str">
        <f t="shared" si="12"/>
        <v>sublap_id-SLAP_PGST_All CBP_44799</v>
      </c>
      <c r="B782" t="s">
        <v>61</v>
      </c>
      <c r="C782" t="s">
        <v>266</v>
      </c>
      <c r="D782" t="s">
        <v>60</v>
      </c>
      <c r="E782" t="s">
        <v>267</v>
      </c>
      <c r="F782" t="s">
        <v>60</v>
      </c>
      <c r="G782" t="s">
        <v>60</v>
      </c>
      <c r="H782" t="s">
        <v>60</v>
      </c>
      <c r="I782" t="s">
        <v>60</v>
      </c>
      <c r="J782" t="s">
        <v>60</v>
      </c>
      <c r="K782" t="s">
        <v>190</v>
      </c>
      <c r="L782" s="10">
        <v>44799</v>
      </c>
      <c r="M782">
        <v>19</v>
      </c>
      <c r="N782">
        <v>20</v>
      </c>
      <c r="O782" t="s">
        <v>248</v>
      </c>
      <c r="P782">
        <v>14</v>
      </c>
      <c r="Q782">
        <v>13</v>
      </c>
      <c r="R782">
        <v>0</v>
      </c>
      <c r="S782">
        <v>0</v>
      </c>
      <c r="T782">
        <v>1</v>
      </c>
      <c r="U782">
        <v>0</v>
      </c>
      <c r="V782">
        <v>1</v>
      </c>
      <c r="AU782">
        <v>67.5</v>
      </c>
      <c r="AV782">
        <v>66.038461999999996</v>
      </c>
      <c r="AW782">
        <v>65.384614999999997</v>
      </c>
      <c r="AX782">
        <v>64.692307999999997</v>
      </c>
      <c r="AY782">
        <v>63.846153999999999</v>
      </c>
      <c r="AZ782">
        <v>63</v>
      </c>
      <c r="BA782">
        <v>62.653846000000001</v>
      </c>
      <c r="BB782">
        <v>63.115385000000003</v>
      </c>
      <c r="BC782">
        <v>66.423077000000006</v>
      </c>
      <c r="BD782">
        <v>70.692307999999997</v>
      </c>
      <c r="BE782">
        <v>75.461538000000004</v>
      </c>
      <c r="BF782">
        <v>80.423077000000006</v>
      </c>
      <c r="BG782">
        <v>84.461538000000004</v>
      </c>
      <c r="BH782">
        <v>87.038461999999996</v>
      </c>
      <c r="BI782">
        <v>89.307692000000003</v>
      </c>
      <c r="BJ782">
        <v>90.923077000000006</v>
      </c>
      <c r="BK782">
        <v>91</v>
      </c>
      <c r="BL782">
        <v>89.230768999999995</v>
      </c>
      <c r="BM782">
        <v>85.423077000000006</v>
      </c>
      <c r="BN782">
        <v>81.153846000000001</v>
      </c>
      <c r="BO782">
        <v>77.846153999999999</v>
      </c>
      <c r="BP782">
        <v>75.461538000000004</v>
      </c>
      <c r="BQ782">
        <v>72.730768999999995</v>
      </c>
      <c r="BR782">
        <v>72.230768999999995</v>
      </c>
      <c r="DO782">
        <v>19</v>
      </c>
      <c r="DP782">
        <v>20</v>
      </c>
    </row>
    <row r="783" spans="1:121" x14ac:dyDescent="0.3">
      <c r="A783" t="str">
        <f t="shared" si="12"/>
        <v>sublap_id-SLAP_PGSI_All CBP_44799</v>
      </c>
      <c r="B783" t="s">
        <v>61</v>
      </c>
      <c r="C783" t="s">
        <v>258</v>
      </c>
      <c r="D783" t="s">
        <v>60</v>
      </c>
      <c r="E783" t="s">
        <v>259</v>
      </c>
      <c r="F783" t="s">
        <v>60</v>
      </c>
      <c r="G783" t="s">
        <v>60</v>
      </c>
      <c r="H783" t="s">
        <v>60</v>
      </c>
      <c r="I783" t="s">
        <v>60</v>
      </c>
      <c r="J783" t="s">
        <v>60</v>
      </c>
      <c r="K783" t="s">
        <v>190</v>
      </c>
      <c r="L783" s="10">
        <v>44799</v>
      </c>
      <c r="M783">
        <v>19</v>
      </c>
      <c r="N783">
        <v>20</v>
      </c>
      <c r="O783" t="s">
        <v>248</v>
      </c>
      <c r="P783">
        <v>3</v>
      </c>
      <c r="Q783">
        <v>3</v>
      </c>
      <c r="R783">
        <v>0</v>
      </c>
      <c r="S783">
        <v>0</v>
      </c>
      <c r="T783">
        <v>1</v>
      </c>
      <c r="U783">
        <v>0</v>
      </c>
      <c r="V783">
        <v>1</v>
      </c>
      <c r="AU783">
        <v>66.333332999999996</v>
      </c>
      <c r="AV783">
        <v>64.5</v>
      </c>
      <c r="AW783">
        <v>63.333333000000003</v>
      </c>
      <c r="AX783">
        <v>62.5</v>
      </c>
      <c r="AY783">
        <v>61.333333000000003</v>
      </c>
      <c r="AZ783">
        <v>60.5</v>
      </c>
      <c r="BA783">
        <v>60</v>
      </c>
      <c r="BB783">
        <v>62.166666999999997</v>
      </c>
      <c r="BC783">
        <v>67.5</v>
      </c>
      <c r="BD783">
        <v>73.166667000000004</v>
      </c>
      <c r="BE783">
        <v>77.833332999999996</v>
      </c>
      <c r="BF783">
        <v>80.666667000000004</v>
      </c>
      <c r="BG783">
        <v>85.166667000000004</v>
      </c>
      <c r="BH783">
        <v>89.333332999999996</v>
      </c>
      <c r="BI783">
        <v>92.333332999999996</v>
      </c>
      <c r="BJ783">
        <v>94.333332999999996</v>
      </c>
      <c r="BK783">
        <v>95</v>
      </c>
      <c r="BL783">
        <v>94.5</v>
      </c>
      <c r="BM783">
        <v>91.666667000000004</v>
      </c>
      <c r="BN783">
        <v>86.5</v>
      </c>
      <c r="BO783">
        <v>79.666667000000004</v>
      </c>
      <c r="BP783">
        <v>75.166667000000004</v>
      </c>
      <c r="BQ783">
        <v>72.166667000000004</v>
      </c>
      <c r="BR783">
        <v>69.666667000000004</v>
      </c>
      <c r="DO783">
        <v>19</v>
      </c>
      <c r="DP783">
        <v>20</v>
      </c>
    </row>
    <row r="784" spans="1:121" x14ac:dyDescent="0.3">
      <c r="A784" t="str">
        <f t="shared" si="12"/>
        <v>sublap_id-SLAP_PGKN_All CBP_44799</v>
      </c>
      <c r="B784" t="s">
        <v>61</v>
      </c>
      <c r="C784" t="s">
        <v>260</v>
      </c>
      <c r="D784" t="s">
        <v>60</v>
      </c>
      <c r="E784" t="s">
        <v>261</v>
      </c>
      <c r="F784" t="s">
        <v>60</v>
      </c>
      <c r="G784" t="s">
        <v>60</v>
      </c>
      <c r="H784" t="s">
        <v>60</v>
      </c>
      <c r="I784" t="s">
        <v>60</v>
      </c>
      <c r="J784" t="s">
        <v>60</v>
      </c>
      <c r="K784" t="s">
        <v>190</v>
      </c>
      <c r="L784" s="10">
        <v>44799</v>
      </c>
      <c r="M784">
        <v>19</v>
      </c>
      <c r="N784">
        <v>20</v>
      </c>
      <c r="O784" t="s">
        <v>248</v>
      </c>
      <c r="P784">
        <v>38</v>
      </c>
      <c r="Q784">
        <v>38</v>
      </c>
      <c r="R784">
        <v>0</v>
      </c>
      <c r="S784">
        <v>0</v>
      </c>
      <c r="T784">
        <v>0</v>
      </c>
      <c r="U784">
        <v>0</v>
      </c>
      <c r="V784">
        <v>0</v>
      </c>
      <c r="W784">
        <v>5169.7870000000003</v>
      </c>
      <c r="X784">
        <v>5168.8280000000004</v>
      </c>
      <c r="Y784">
        <v>5165.6719999999996</v>
      </c>
      <c r="Z784">
        <v>5071.4059999999999</v>
      </c>
      <c r="AA784">
        <v>4950.29</v>
      </c>
      <c r="AB784">
        <v>4951.4440000000004</v>
      </c>
      <c r="AC784">
        <v>5282.5209999999997</v>
      </c>
      <c r="AD784">
        <v>5299.0879999999997</v>
      </c>
      <c r="AE784">
        <v>5295.3720000000003</v>
      </c>
      <c r="AF784">
        <v>5289.567</v>
      </c>
      <c r="AG784">
        <v>5283.241</v>
      </c>
      <c r="AH784">
        <v>5248.6729999999998</v>
      </c>
      <c r="AI784">
        <v>5234.8090000000002</v>
      </c>
      <c r="AJ784">
        <v>5211.6440000000002</v>
      </c>
      <c r="AK784">
        <v>5197.2089999999998</v>
      </c>
      <c r="AL784">
        <v>5152.9629999999997</v>
      </c>
      <c r="AM784">
        <v>4870.393</v>
      </c>
      <c r="AN784">
        <v>4668.6289999999999</v>
      </c>
      <c r="AO784">
        <v>2042.6880000000001</v>
      </c>
      <c r="AP784">
        <v>1643.51</v>
      </c>
      <c r="AQ784">
        <v>3257.53</v>
      </c>
      <c r="AR784">
        <v>4866.299</v>
      </c>
      <c r="AS784">
        <v>4862.7759999999998</v>
      </c>
      <c r="AT784">
        <v>4854.6310000000003</v>
      </c>
      <c r="AU784">
        <v>86</v>
      </c>
      <c r="AV784">
        <v>83.5</v>
      </c>
      <c r="AW784">
        <v>81.5</v>
      </c>
      <c r="AX784">
        <v>80</v>
      </c>
      <c r="AY784">
        <v>77.5</v>
      </c>
      <c r="AZ784">
        <v>77.5</v>
      </c>
      <c r="BA784">
        <v>76.5</v>
      </c>
      <c r="BB784">
        <v>78</v>
      </c>
      <c r="BC784">
        <v>81.5</v>
      </c>
      <c r="BD784">
        <v>84.5</v>
      </c>
      <c r="BE784">
        <v>88</v>
      </c>
      <c r="BF784">
        <v>91.5</v>
      </c>
      <c r="BG784">
        <v>94</v>
      </c>
      <c r="BH784">
        <v>97</v>
      </c>
      <c r="BI784">
        <v>99</v>
      </c>
      <c r="BJ784">
        <v>101.5</v>
      </c>
      <c r="BK784">
        <v>103</v>
      </c>
      <c r="BL784">
        <v>103.5</v>
      </c>
      <c r="BM784">
        <v>102.5</v>
      </c>
      <c r="BN784">
        <v>99</v>
      </c>
      <c r="BO784">
        <v>96.5</v>
      </c>
      <c r="BP784">
        <v>93.5</v>
      </c>
      <c r="BQ784">
        <v>90.5</v>
      </c>
      <c r="BR784">
        <v>88</v>
      </c>
      <c r="BS784">
        <v>234.9134</v>
      </c>
      <c r="BT784">
        <v>173.833</v>
      </c>
      <c r="BU784">
        <v>105.77030000000001</v>
      </c>
      <c r="BV784">
        <v>74.387309999999999</v>
      </c>
      <c r="BW784">
        <v>160.5617</v>
      </c>
      <c r="BX784">
        <v>172.0401</v>
      </c>
      <c r="BY784">
        <v>-99.097309999999993</v>
      </c>
      <c r="BZ784">
        <v>-137.65979999999999</v>
      </c>
      <c r="CA784">
        <v>-86.919510000000002</v>
      </c>
      <c r="CB784">
        <v>-9.0872759999999992</v>
      </c>
      <c r="CC784">
        <v>37.932189999999999</v>
      </c>
      <c r="CD784">
        <v>99.40607</v>
      </c>
      <c r="CE784">
        <v>119.07689999999999</v>
      </c>
      <c r="CF784">
        <v>137.63409999999999</v>
      </c>
      <c r="CG784">
        <v>145.4873</v>
      </c>
      <c r="CH784">
        <v>171.3835</v>
      </c>
      <c r="CI784">
        <v>421.50510000000003</v>
      </c>
      <c r="CJ784">
        <v>605.73009999999999</v>
      </c>
      <c r="CK784">
        <v>3231.8870000000002</v>
      </c>
      <c r="CL784">
        <v>3702.165</v>
      </c>
      <c r="CM784">
        <v>2153.2220000000002</v>
      </c>
      <c r="CN784">
        <v>587.58320000000003</v>
      </c>
      <c r="CO784">
        <v>608.2047</v>
      </c>
      <c r="CP784">
        <v>619.00139999999999</v>
      </c>
      <c r="CQ784">
        <v>1738.6130000000001</v>
      </c>
      <c r="CR784">
        <v>1682.3050000000001</v>
      </c>
      <c r="CS784">
        <v>1840.799</v>
      </c>
      <c r="CT784">
        <v>1426.87</v>
      </c>
      <c r="CU784">
        <v>1292.5940000000001</v>
      </c>
      <c r="CV784">
        <v>1325.384</v>
      </c>
      <c r="CW784">
        <v>858.29269999999997</v>
      </c>
      <c r="CX784">
        <v>1096.7850000000001</v>
      </c>
      <c r="CY784">
        <v>1433.335</v>
      </c>
      <c r="CZ784">
        <v>3405.4259999999999</v>
      </c>
      <c r="DA784">
        <v>3942.1390000000001</v>
      </c>
      <c r="DB784">
        <v>4417.9520000000002</v>
      </c>
      <c r="DC784">
        <v>5271.91</v>
      </c>
      <c r="DD784">
        <v>5843.1880000000001</v>
      </c>
      <c r="DE784">
        <v>6065.3869999999997</v>
      </c>
      <c r="DF784">
        <v>6183.826</v>
      </c>
      <c r="DG784">
        <v>6093.9139999999998</v>
      </c>
      <c r="DH784">
        <v>6353.3969999999999</v>
      </c>
      <c r="DI784">
        <v>6588.0389999999998</v>
      </c>
      <c r="DJ784">
        <v>6513.1750000000002</v>
      </c>
      <c r="DK784">
        <v>6150.5789999999997</v>
      </c>
      <c r="DL784">
        <v>5955.48</v>
      </c>
      <c r="DM784">
        <v>5875.2120000000004</v>
      </c>
      <c r="DN784">
        <v>6098.2839999999997</v>
      </c>
      <c r="DO784">
        <v>19</v>
      </c>
      <c r="DP784">
        <v>20</v>
      </c>
      <c r="DQ784">
        <v>3.346711</v>
      </c>
    </row>
    <row r="785" spans="1:122" x14ac:dyDescent="0.3">
      <c r="A785" t="str">
        <f t="shared" si="12"/>
        <v>LCA-Kern_All CBP_44799</v>
      </c>
      <c r="B785" t="s">
        <v>61</v>
      </c>
      <c r="C785" t="s">
        <v>202</v>
      </c>
      <c r="D785" t="s">
        <v>29</v>
      </c>
      <c r="E785" t="s">
        <v>60</v>
      </c>
      <c r="F785" t="s">
        <v>60</v>
      </c>
      <c r="G785" t="s">
        <v>60</v>
      </c>
      <c r="H785" t="s">
        <v>60</v>
      </c>
      <c r="I785" t="s">
        <v>60</v>
      </c>
      <c r="J785" t="s">
        <v>60</v>
      </c>
      <c r="K785" t="s">
        <v>190</v>
      </c>
      <c r="L785" s="10">
        <v>44799</v>
      </c>
      <c r="M785">
        <v>19</v>
      </c>
      <c r="N785">
        <v>20</v>
      </c>
      <c r="O785" t="s">
        <v>248</v>
      </c>
      <c r="P785">
        <v>38</v>
      </c>
      <c r="Q785">
        <v>38</v>
      </c>
      <c r="R785">
        <v>0</v>
      </c>
      <c r="S785">
        <v>0</v>
      </c>
      <c r="T785">
        <v>0</v>
      </c>
      <c r="U785">
        <v>0</v>
      </c>
      <c r="V785">
        <v>0</v>
      </c>
      <c r="W785">
        <v>5169.7870000000003</v>
      </c>
      <c r="X785">
        <v>5168.8280000000004</v>
      </c>
      <c r="Y785">
        <v>5165.6719999999996</v>
      </c>
      <c r="Z785">
        <v>5071.4059999999999</v>
      </c>
      <c r="AA785">
        <v>4950.29</v>
      </c>
      <c r="AB785">
        <v>4951.4440000000004</v>
      </c>
      <c r="AC785">
        <v>5282.5209999999997</v>
      </c>
      <c r="AD785">
        <v>5299.0879999999997</v>
      </c>
      <c r="AE785">
        <v>5295.3720000000003</v>
      </c>
      <c r="AF785">
        <v>5289.567</v>
      </c>
      <c r="AG785">
        <v>5283.241</v>
      </c>
      <c r="AH785">
        <v>5248.6729999999998</v>
      </c>
      <c r="AI785">
        <v>5234.8090000000002</v>
      </c>
      <c r="AJ785">
        <v>5211.6440000000002</v>
      </c>
      <c r="AK785">
        <v>5197.2089999999998</v>
      </c>
      <c r="AL785">
        <v>5152.9629999999997</v>
      </c>
      <c r="AM785">
        <v>4870.393</v>
      </c>
      <c r="AN785">
        <v>4668.6289999999999</v>
      </c>
      <c r="AO785">
        <v>2042.6880000000001</v>
      </c>
      <c r="AP785">
        <v>1643.51</v>
      </c>
      <c r="AQ785">
        <v>3257.53</v>
      </c>
      <c r="AR785">
        <v>4866.299</v>
      </c>
      <c r="AS785">
        <v>4862.7759999999998</v>
      </c>
      <c r="AT785">
        <v>4854.6310000000003</v>
      </c>
      <c r="AU785">
        <v>86</v>
      </c>
      <c r="AV785">
        <v>83.5</v>
      </c>
      <c r="AW785">
        <v>81.5</v>
      </c>
      <c r="AX785">
        <v>80</v>
      </c>
      <c r="AY785">
        <v>77.5</v>
      </c>
      <c r="AZ785">
        <v>77.5</v>
      </c>
      <c r="BA785">
        <v>76.5</v>
      </c>
      <c r="BB785">
        <v>78</v>
      </c>
      <c r="BC785">
        <v>81.5</v>
      </c>
      <c r="BD785">
        <v>84.5</v>
      </c>
      <c r="BE785">
        <v>88</v>
      </c>
      <c r="BF785">
        <v>91.5</v>
      </c>
      <c r="BG785">
        <v>94</v>
      </c>
      <c r="BH785">
        <v>97</v>
      </c>
      <c r="BI785">
        <v>99</v>
      </c>
      <c r="BJ785">
        <v>101.5</v>
      </c>
      <c r="BK785">
        <v>103</v>
      </c>
      <c r="BL785">
        <v>103.5</v>
      </c>
      <c r="BM785">
        <v>102.5</v>
      </c>
      <c r="BN785">
        <v>99</v>
      </c>
      <c r="BO785">
        <v>96.5</v>
      </c>
      <c r="BP785">
        <v>93.5</v>
      </c>
      <c r="BQ785">
        <v>90.5</v>
      </c>
      <c r="BR785">
        <v>88</v>
      </c>
      <c r="BS785">
        <v>234.9134</v>
      </c>
      <c r="BT785">
        <v>173.833</v>
      </c>
      <c r="BU785">
        <v>105.77030000000001</v>
      </c>
      <c r="BV785">
        <v>74.387309999999999</v>
      </c>
      <c r="BW785">
        <v>160.5617</v>
      </c>
      <c r="BX785">
        <v>172.0401</v>
      </c>
      <c r="BY785">
        <v>-99.097309999999993</v>
      </c>
      <c r="BZ785">
        <v>-137.65979999999999</v>
      </c>
      <c r="CA785">
        <v>-86.919510000000002</v>
      </c>
      <c r="CB785">
        <v>-9.0872759999999992</v>
      </c>
      <c r="CC785">
        <v>37.932189999999999</v>
      </c>
      <c r="CD785">
        <v>99.40607</v>
      </c>
      <c r="CE785">
        <v>119.07689999999999</v>
      </c>
      <c r="CF785">
        <v>137.63409999999999</v>
      </c>
      <c r="CG785">
        <v>145.4873</v>
      </c>
      <c r="CH785">
        <v>171.3835</v>
      </c>
      <c r="CI785">
        <v>421.50510000000003</v>
      </c>
      <c r="CJ785">
        <v>605.73009999999999</v>
      </c>
      <c r="CK785">
        <v>3231.8870000000002</v>
      </c>
      <c r="CL785">
        <v>3702.165</v>
      </c>
      <c r="CM785">
        <v>2153.2220000000002</v>
      </c>
      <c r="CN785">
        <v>587.58320000000003</v>
      </c>
      <c r="CO785">
        <v>608.2047</v>
      </c>
      <c r="CP785">
        <v>619.00139999999999</v>
      </c>
      <c r="CQ785">
        <v>1738.6130000000001</v>
      </c>
      <c r="CR785">
        <v>1682.3050000000001</v>
      </c>
      <c r="CS785">
        <v>1840.799</v>
      </c>
      <c r="CT785">
        <v>1426.87</v>
      </c>
      <c r="CU785">
        <v>1292.5940000000001</v>
      </c>
      <c r="CV785">
        <v>1325.384</v>
      </c>
      <c r="CW785">
        <v>858.29269999999997</v>
      </c>
      <c r="CX785">
        <v>1096.7850000000001</v>
      </c>
      <c r="CY785">
        <v>1433.335</v>
      </c>
      <c r="CZ785">
        <v>3405.4259999999999</v>
      </c>
      <c r="DA785">
        <v>3942.1390000000001</v>
      </c>
      <c r="DB785">
        <v>4417.9520000000002</v>
      </c>
      <c r="DC785">
        <v>5271.91</v>
      </c>
      <c r="DD785">
        <v>5843.1880000000001</v>
      </c>
      <c r="DE785">
        <v>6065.3869999999997</v>
      </c>
      <c r="DF785">
        <v>6183.826</v>
      </c>
      <c r="DG785">
        <v>6093.9139999999998</v>
      </c>
      <c r="DH785">
        <v>6353.3969999999999</v>
      </c>
      <c r="DI785">
        <v>6588.0389999999998</v>
      </c>
      <c r="DJ785">
        <v>6513.1750000000002</v>
      </c>
      <c r="DK785">
        <v>6150.5789999999997</v>
      </c>
      <c r="DL785">
        <v>5955.48</v>
      </c>
      <c r="DM785">
        <v>5875.2120000000004</v>
      </c>
      <c r="DN785">
        <v>6098.2839999999997</v>
      </c>
      <c r="DO785">
        <v>19</v>
      </c>
      <c r="DP785">
        <v>20</v>
      </c>
      <c r="DQ785">
        <v>3.346711</v>
      </c>
    </row>
    <row r="786" spans="1:122" x14ac:dyDescent="0.3">
      <c r="A786" t="str">
        <f t="shared" si="12"/>
        <v>Aggregator-Enersponse_All CBP_44799</v>
      </c>
      <c r="B786" t="s">
        <v>61</v>
      </c>
      <c r="C786" t="s">
        <v>210</v>
      </c>
      <c r="D786" t="s">
        <v>60</v>
      </c>
      <c r="E786" t="s">
        <v>60</v>
      </c>
      <c r="F786" t="s">
        <v>106</v>
      </c>
      <c r="G786" t="s">
        <v>60</v>
      </c>
      <c r="H786" t="s">
        <v>60</v>
      </c>
      <c r="I786" t="s">
        <v>60</v>
      </c>
      <c r="J786" t="s">
        <v>60</v>
      </c>
      <c r="K786" t="s">
        <v>190</v>
      </c>
      <c r="L786" s="10">
        <v>44799</v>
      </c>
      <c r="M786">
        <v>19</v>
      </c>
      <c r="N786">
        <v>20</v>
      </c>
      <c r="O786" t="s">
        <v>248</v>
      </c>
      <c r="P786">
        <v>32</v>
      </c>
      <c r="Q786">
        <v>30</v>
      </c>
      <c r="R786">
        <v>0</v>
      </c>
      <c r="S786">
        <v>0</v>
      </c>
      <c r="T786">
        <v>0</v>
      </c>
      <c r="U786">
        <v>0</v>
      </c>
      <c r="V786">
        <v>0</v>
      </c>
      <c r="W786">
        <v>1646.0363</v>
      </c>
      <c r="X786">
        <v>1627.2511999999999</v>
      </c>
      <c r="Y786">
        <v>1703.9264000000001</v>
      </c>
      <c r="Z786">
        <v>1706.0640000000001</v>
      </c>
      <c r="AA786">
        <v>1799.7738999999999</v>
      </c>
      <c r="AB786">
        <v>1824.7552000000001</v>
      </c>
      <c r="AC786">
        <v>2063.4292999999998</v>
      </c>
      <c r="AD786">
        <v>2264.7467000000001</v>
      </c>
      <c r="AE786">
        <v>2409.3525</v>
      </c>
      <c r="AF786">
        <v>2460.5355</v>
      </c>
      <c r="AG786">
        <v>2586.0736000000002</v>
      </c>
      <c r="AH786">
        <v>2684.2325000000001</v>
      </c>
      <c r="AI786">
        <v>2862.6133</v>
      </c>
      <c r="AJ786">
        <v>2893.2267000000002</v>
      </c>
      <c r="AK786">
        <v>2949.5295999999998</v>
      </c>
      <c r="AL786">
        <v>3019.0506999999998</v>
      </c>
      <c r="AM786">
        <v>2957.7685000000001</v>
      </c>
      <c r="AN786">
        <v>2856.6527999999998</v>
      </c>
      <c r="AO786">
        <v>2604.6677</v>
      </c>
      <c r="AP786">
        <v>2568.4629</v>
      </c>
      <c r="AQ786">
        <v>2564.3744000000002</v>
      </c>
      <c r="AR786">
        <v>2316.4564999999998</v>
      </c>
      <c r="AS786">
        <v>1834.6048000000001</v>
      </c>
      <c r="AT786">
        <v>1649.6459</v>
      </c>
      <c r="AU786">
        <v>65.5</v>
      </c>
      <c r="AV786">
        <v>65.099999999999994</v>
      </c>
      <c r="AW786">
        <v>64.5</v>
      </c>
      <c r="AX786">
        <v>63.966667000000001</v>
      </c>
      <c r="AY786">
        <v>63.433332999999998</v>
      </c>
      <c r="AZ786">
        <v>63.366667</v>
      </c>
      <c r="BA786">
        <v>63.166666999999997</v>
      </c>
      <c r="BB786">
        <v>63.4</v>
      </c>
      <c r="BC786">
        <v>65.566666999999995</v>
      </c>
      <c r="BD786">
        <v>69.066666999999995</v>
      </c>
      <c r="BE786">
        <v>73.266666999999998</v>
      </c>
      <c r="BF786">
        <v>76.8</v>
      </c>
      <c r="BG786">
        <v>80.166667000000004</v>
      </c>
      <c r="BH786">
        <v>82.533332999999999</v>
      </c>
      <c r="BI786">
        <v>84.1</v>
      </c>
      <c r="BJ786">
        <v>84.866667000000007</v>
      </c>
      <c r="BK786">
        <v>84.366667000000007</v>
      </c>
      <c r="BL786">
        <v>82.6</v>
      </c>
      <c r="BM786">
        <v>80.433333000000005</v>
      </c>
      <c r="BN786">
        <v>76.433333000000005</v>
      </c>
      <c r="BO786">
        <v>72.566666999999995</v>
      </c>
      <c r="BP786">
        <v>70.066666999999995</v>
      </c>
      <c r="BQ786">
        <v>67.599999999999994</v>
      </c>
      <c r="BR786">
        <v>66.099999999999994</v>
      </c>
      <c r="BS786">
        <v>-0.40519270000000002</v>
      </c>
      <c r="BT786">
        <v>-10.802849999999999</v>
      </c>
      <c r="BU786">
        <v>-4.1351899999999997</v>
      </c>
      <c r="BV786">
        <v>-1.6278159999999999</v>
      </c>
      <c r="BW786">
        <v>-13.05921</v>
      </c>
      <c r="BX786">
        <v>-6.2118880000000001</v>
      </c>
      <c r="BY786">
        <v>-25.911829999999998</v>
      </c>
      <c r="BZ786">
        <v>5.8653969999999997</v>
      </c>
      <c r="CA786">
        <v>12.30334</v>
      </c>
      <c r="CB786">
        <v>20.365590000000001</v>
      </c>
      <c r="CC786">
        <v>-15.347519999999999</v>
      </c>
      <c r="CD786">
        <v>-5.0060039999999999</v>
      </c>
      <c r="CE786">
        <v>-100.4743</v>
      </c>
      <c r="CF786">
        <v>-78.271259999999998</v>
      </c>
      <c r="CG786">
        <v>-49.555259999999997</v>
      </c>
      <c r="CH786">
        <v>-67.856639999999999</v>
      </c>
      <c r="CI786">
        <v>-42.580399999999997</v>
      </c>
      <c r="CJ786">
        <v>-28.946719999999999</v>
      </c>
      <c r="CK786">
        <v>168.52799999999999</v>
      </c>
      <c r="CL786">
        <v>100.43980000000001</v>
      </c>
      <c r="CM786">
        <v>-8.5591899999999992</v>
      </c>
      <c r="CN786">
        <v>-16.112780000000001</v>
      </c>
      <c r="CO786">
        <v>-9.6947930000000007</v>
      </c>
      <c r="CP786">
        <v>-4.901599</v>
      </c>
      <c r="CQ786">
        <v>20.952020000000001</v>
      </c>
      <c r="CR786">
        <v>23.156040000000001</v>
      </c>
      <c r="CS786">
        <v>22.831060000000001</v>
      </c>
      <c r="CT786">
        <v>21.73245</v>
      </c>
      <c r="CU786">
        <v>14.335760000000001</v>
      </c>
      <c r="CV786">
        <v>13.76831</v>
      </c>
      <c r="CW786">
        <v>10.387090000000001</v>
      </c>
      <c r="CX786">
        <v>11.67831</v>
      </c>
      <c r="CY786">
        <v>17.9163</v>
      </c>
      <c r="CZ786">
        <v>27.032540000000001</v>
      </c>
      <c r="DA786">
        <v>44.552590000000002</v>
      </c>
      <c r="DB786">
        <v>45.56991</v>
      </c>
      <c r="DC786">
        <v>63.885269999999998</v>
      </c>
      <c r="DD786">
        <v>71.78219</v>
      </c>
      <c r="DE786">
        <v>73.283609999999996</v>
      </c>
      <c r="DF786">
        <v>74.795850000000002</v>
      </c>
      <c r="DG786">
        <v>79.908670000000001</v>
      </c>
      <c r="DH786">
        <v>70.744470000000007</v>
      </c>
      <c r="DI786">
        <v>66.37124</v>
      </c>
      <c r="DJ786">
        <v>69.269199999999998</v>
      </c>
      <c r="DK786">
        <v>55.664949999999997</v>
      </c>
      <c r="DL786">
        <v>35.353119999999997</v>
      </c>
      <c r="DM786">
        <v>29.065159999999999</v>
      </c>
      <c r="DN786">
        <v>26.653269999999999</v>
      </c>
      <c r="DO786">
        <v>19</v>
      </c>
      <c r="DP786">
        <v>20</v>
      </c>
      <c r="DQ786">
        <v>0.126</v>
      </c>
      <c r="DR786" s="11"/>
    </row>
    <row r="787" spans="1:122" x14ac:dyDescent="0.3">
      <c r="A787" t="str">
        <f t="shared" si="12"/>
        <v>Aggregator-Polaris Energy Services_All CBP_44799</v>
      </c>
      <c r="B787" t="s">
        <v>61</v>
      </c>
      <c r="C787" t="s">
        <v>213</v>
      </c>
      <c r="D787" t="s">
        <v>60</v>
      </c>
      <c r="E787" t="s">
        <v>60</v>
      </c>
      <c r="F787" t="s">
        <v>166</v>
      </c>
      <c r="G787" t="s">
        <v>60</v>
      </c>
      <c r="H787" t="s">
        <v>60</v>
      </c>
      <c r="I787" t="s">
        <v>60</v>
      </c>
      <c r="J787" t="s">
        <v>60</v>
      </c>
      <c r="K787" t="s">
        <v>190</v>
      </c>
      <c r="L787" s="10">
        <v>44799</v>
      </c>
      <c r="M787">
        <v>19</v>
      </c>
      <c r="N787">
        <v>20</v>
      </c>
      <c r="O787" t="s">
        <v>248</v>
      </c>
      <c r="P787">
        <v>211</v>
      </c>
      <c r="Q787">
        <v>211</v>
      </c>
      <c r="R787">
        <v>0</v>
      </c>
      <c r="S787">
        <v>0</v>
      </c>
      <c r="T787">
        <v>0</v>
      </c>
      <c r="U787">
        <v>0</v>
      </c>
      <c r="V787">
        <v>0</v>
      </c>
      <c r="W787">
        <v>21098.085999999999</v>
      </c>
      <c r="X787">
        <v>21211.47</v>
      </c>
      <c r="Y787">
        <v>21133.552</v>
      </c>
      <c r="Z787">
        <v>21015.850999999999</v>
      </c>
      <c r="AA787">
        <v>21174.670999999998</v>
      </c>
      <c r="AB787">
        <v>21229.975999999999</v>
      </c>
      <c r="AC787">
        <v>21477.113000000001</v>
      </c>
      <c r="AD787">
        <v>21327.723000000002</v>
      </c>
      <c r="AE787">
        <v>21089.897000000001</v>
      </c>
      <c r="AF787">
        <v>21132.936000000002</v>
      </c>
      <c r="AG787">
        <v>21289.591</v>
      </c>
      <c r="AH787">
        <v>21529.850999999999</v>
      </c>
      <c r="AI787">
        <v>21584.202000000001</v>
      </c>
      <c r="AJ787">
        <v>21337.874</v>
      </c>
      <c r="AK787">
        <v>20347.584999999999</v>
      </c>
      <c r="AL787">
        <v>19938.310000000001</v>
      </c>
      <c r="AM787">
        <v>19711.655999999999</v>
      </c>
      <c r="AN787">
        <v>18493.782999999999</v>
      </c>
      <c r="AO787">
        <v>3179.4675999999999</v>
      </c>
      <c r="AP787">
        <v>2345.9488000000001</v>
      </c>
      <c r="AQ787">
        <v>10826.058000000001</v>
      </c>
      <c r="AR787">
        <v>15438.415000000001</v>
      </c>
      <c r="AS787">
        <v>16531.52</v>
      </c>
      <c r="AT787">
        <v>16826.099999999999</v>
      </c>
      <c r="AU787">
        <v>83.619048000000006</v>
      </c>
      <c r="AV787">
        <v>81.119048000000006</v>
      </c>
      <c r="AW787">
        <v>79.119048000000006</v>
      </c>
      <c r="AX787">
        <v>77.321428999999995</v>
      </c>
      <c r="AY787">
        <v>75.119048000000006</v>
      </c>
      <c r="AZ787">
        <v>74.821428999999995</v>
      </c>
      <c r="BA787">
        <v>73.821428999999995</v>
      </c>
      <c r="BB787">
        <v>74.726190000000003</v>
      </c>
      <c r="BC787">
        <v>78.523809999999997</v>
      </c>
      <c r="BD787">
        <v>82.714286000000001</v>
      </c>
      <c r="BE787">
        <v>87.404762000000005</v>
      </c>
      <c r="BF787">
        <v>90.904762000000005</v>
      </c>
      <c r="BG787">
        <v>94</v>
      </c>
      <c r="BH787">
        <v>96.702381000000003</v>
      </c>
      <c r="BI787">
        <v>99.297618999999997</v>
      </c>
      <c r="BJ787">
        <v>101.20238000000001</v>
      </c>
      <c r="BK787">
        <v>102.40476</v>
      </c>
      <c r="BL787">
        <v>102.0119</v>
      </c>
      <c r="BM787">
        <v>101.0119</v>
      </c>
      <c r="BN787">
        <v>97.809523999999996</v>
      </c>
      <c r="BO787">
        <v>95.309523999999996</v>
      </c>
      <c r="BP787">
        <v>92.904762000000005</v>
      </c>
      <c r="BQ787">
        <v>89.607142999999994</v>
      </c>
      <c r="BR787">
        <v>87.107142999999994</v>
      </c>
      <c r="BS787">
        <v>-427.58069999999998</v>
      </c>
      <c r="BT787">
        <v>-677.101</v>
      </c>
      <c r="BU787">
        <v>-677.52279999999996</v>
      </c>
      <c r="BV787">
        <v>-508.12299999999999</v>
      </c>
      <c r="BW787">
        <v>-599.80499999999995</v>
      </c>
      <c r="BX787">
        <v>-473.43189999999998</v>
      </c>
      <c r="BY787">
        <v>-293.47480000000002</v>
      </c>
      <c r="BZ787">
        <v>217.36949999999999</v>
      </c>
      <c r="CA787">
        <v>592.15639999999996</v>
      </c>
      <c r="CB787">
        <v>541.52139999999997</v>
      </c>
      <c r="CC787">
        <v>616.28</v>
      </c>
      <c r="CD787">
        <v>451.62599999999998</v>
      </c>
      <c r="CE787">
        <v>344.34800000000001</v>
      </c>
      <c r="CF787">
        <v>557.91719999999998</v>
      </c>
      <c r="CG787">
        <v>1425.5350000000001</v>
      </c>
      <c r="CH787">
        <v>1533.933</v>
      </c>
      <c r="CI787">
        <v>1737.64</v>
      </c>
      <c r="CJ787">
        <v>2680.607</v>
      </c>
      <c r="CK787">
        <v>18099.490000000002</v>
      </c>
      <c r="CL787">
        <v>19248.599999999999</v>
      </c>
      <c r="CM787">
        <v>10640.62</v>
      </c>
      <c r="CN787">
        <v>5803.2169999999996</v>
      </c>
      <c r="CO787">
        <v>4589.74</v>
      </c>
      <c r="CP787">
        <v>4188.5339999999997</v>
      </c>
      <c r="CQ787">
        <v>23441.27</v>
      </c>
      <c r="CR787">
        <v>20080.79</v>
      </c>
      <c r="CS787">
        <v>17919.11</v>
      </c>
      <c r="CT787">
        <v>16864.330000000002</v>
      </c>
      <c r="CU787">
        <v>14967.66</v>
      </c>
      <c r="CV787">
        <v>12498.2</v>
      </c>
      <c r="CW787">
        <v>7056.0209999999997</v>
      </c>
      <c r="CX787">
        <v>8114.0349999999999</v>
      </c>
      <c r="CY787">
        <v>12523.3</v>
      </c>
      <c r="CZ787">
        <v>18660.02</v>
      </c>
      <c r="DA787">
        <v>23962.29</v>
      </c>
      <c r="DB787">
        <v>27587.06</v>
      </c>
      <c r="DC787">
        <v>30444.23</v>
      </c>
      <c r="DD787">
        <v>33483.019999999997</v>
      </c>
      <c r="DE787">
        <v>39800.89</v>
      </c>
      <c r="DF787">
        <v>44142.66</v>
      </c>
      <c r="DG787">
        <v>41630.949999999997</v>
      </c>
      <c r="DH787">
        <v>43439.89</v>
      </c>
      <c r="DI787">
        <v>44901.7</v>
      </c>
      <c r="DJ787">
        <v>48189.16</v>
      </c>
      <c r="DK787">
        <v>47732.24</v>
      </c>
      <c r="DL787">
        <v>48747.15</v>
      </c>
      <c r="DM787">
        <v>49194.96</v>
      </c>
      <c r="DN787">
        <v>47677.81</v>
      </c>
      <c r="DO787">
        <v>19</v>
      </c>
      <c r="DP787">
        <v>20</v>
      </c>
      <c r="DQ787">
        <v>7.0805470000000001</v>
      </c>
      <c r="DR787" s="11"/>
    </row>
    <row r="788" spans="1:122" x14ac:dyDescent="0.3">
      <c r="A788" t="str">
        <f t="shared" si="12"/>
        <v>Size_Grp-20 to 199.99 kW_All CBP_44799</v>
      </c>
      <c r="B788" t="s">
        <v>61</v>
      </c>
      <c r="C788" t="s">
        <v>193</v>
      </c>
      <c r="D788" t="s">
        <v>60</v>
      </c>
      <c r="E788" t="s">
        <v>60</v>
      </c>
      <c r="F788" t="s">
        <v>60</v>
      </c>
      <c r="G788" t="s">
        <v>60</v>
      </c>
      <c r="H788" t="s">
        <v>60</v>
      </c>
      <c r="I788" t="s">
        <v>60</v>
      </c>
      <c r="J788" t="s">
        <v>100</v>
      </c>
      <c r="K788" t="s">
        <v>190</v>
      </c>
      <c r="L788" s="10">
        <v>44799</v>
      </c>
      <c r="M788">
        <v>19</v>
      </c>
      <c r="N788">
        <v>20</v>
      </c>
      <c r="O788" t="s">
        <v>248</v>
      </c>
      <c r="P788">
        <v>305</v>
      </c>
      <c r="Q788">
        <v>303</v>
      </c>
      <c r="R788">
        <v>1</v>
      </c>
      <c r="S788">
        <v>0</v>
      </c>
      <c r="T788">
        <v>0</v>
      </c>
      <c r="U788">
        <v>0</v>
      </c>
      <c r="V788">
        <v>0</v>
      </c>
      <c r="W788">
        <v>14622.849</v>
      </c>
      <c r="X788">
        <v>14514.271000000001</v>
      </c>
      <c r="Y788">
        <v>14380.192999999999</v>
      </c>
      <c r="Z788">
        <v>14310.846</v>
      </c>
      <c r="AA788">
        <v>14795.896000000001</v>
      </c>
      <c r="AB788">
        <v>15148.295</v>
      </c>
      <c r="AC788">
        <v>15529.956</v>
      </c>
      <c r="AD788">
        <v>16148.527</v>
      </c>
      <c r="AE788">
        <v>17257.983</v>
      </c>
      <c r="AF788">
        <v>18121.881000000001</v>
      </c>
      <c r="AG788">
        <v>18701.039000000001</v>
      </c>
      <c r="AH788">
        <v>19224.945</v>
      </c>
      <c r="AI788">
        <v>19797.919000000002</v>
      </c>
      <c r="AJ788">
        <v>19836.442999999999</v>
      </c>
      <c r="AK788">
        <v>19332.588</v>
      </c>
      <c r="AL788">
        <v>19123.011999999999</v>
      </c>
      <c r="AM788">
        <v>18293.2</v>
      </c>
      <c r="AN788">
        <v>16131.897999999999</v>
      </c>
      <c r="AO788">
        <v>7117.6605</v>
      </c>
      <c r="AP788">
        <v>7026.2204000000002</v>
      </c>
      <c r="AQ788">
        <v>12057.351000000001</v>
      </c>
      <c r="AR788">
        <v>12828.823</v>
      </c>
      <c r="AS788">
        <v>12686.362999999999</v>
      </c>
      <c r="AT788">
        <v>12405.705</v>
      </c>
      <c r="AU788">
        <v>76.805822000000006</v>
      </c>
      <c r="AV788">
        <v>74.966448999999997</v>
      </c>
      <c r="AW788">
        <v>73.483614000000003</v>
      </c>
      <c r="AX788">
        <v>72.121334000000004</v>
      </c>
      <c r="AY788">
        <v>70.452224000000001</v>
      </c>
      <c r="AZ788">
        <v>70.150223999999994</v>
      </c>
      <c r="BA788">
        <v>69.436823000000004</v>
      </c>
      <c r="BB788">
        <v>70.147953000000001</v>
      </c>
      <c r="BC788">
        <v>73.358795999999998</v>
      </c>
      <c r="BD788">
        <v>77.203367</v>
      </c>
      <c r="BE788">
        <v>81.808843999999993</v>
      </c>
      <c r="BF788">
        <v>85.402388999999999</v>
      </c>
      <c r="BG788">
        <v>88.355833000000004</v>
      </c>
      <c r="BH788">
        <v>90.744961000000004</v>
      </c>
      <c r="BI788">
        <v>92.847797999999997</v>
      </c>
      <c r="BJ788">
        <v>94.151959000000005</v>
      </c>
      <c r="BK788">
        <v>94.683392999999995</v>
      </c>
      <c r="BL788">
        <v>93.783473999999998</v>
      </c>
      <c r="BM788">
        <v>92.246842999999998</v>
      </c>
      <c r="BN788">
        <v>89.053186999999994</v>
      </c>
      <c r="BO788">
        <v>86.527229000000005</v>
      </c>
      <c r="BP788">
        <v>84.390421000000003</v>
      </c>
      <c r="BQ788">
        <v>81.581547999999998</v>
      </c>
      <c r="BR788">
        <v>79.619715999999997</v>
      </c>
      <c r="BS788">
        <v>-422.8023</v>
      </c>
      <c r="BT788">
        <v>-418.32729999999998</v>
      </c>
      <c r="BU788">
        <v>-243.41229999999999</v>
      </c>
      <c r="BV788">
        <v>-221.249</v>
      </c>
      <c r="BW788">
        <v>-581.81460000000004</v>
      </c>
      <c r="BX788">
        <v>-479.13959999999997</v>
      </c>
      <c r="BY788">
        <v>-189.29230000000001</v>
      </c>
      <c r="BZ788">
        <v>398.36090000000002</v>
      </c>
      <c r="CA788">
        <v>411.73090000000002</v>
      </c>
      <c r="CB788">
        <v>482.31849999999997</v>
      </c>
      <c r="CC788">
        <v>575.86710000000005</v>
      </c>
      <c r="CD788">
        <v>390.6431</v>
      </c>
      <c r="CE788">
        <v>105.3856</v>
      </c>
      <c r="CF788">
        <v>334.52319999999997</v>
      </c>
      <c r="CG788">
        <v>992.90970000000004</v>
      </c>
      <c r="CH788">
        <v>1120.518</v>
      </c>
      <c r="CI788">
        <v>1770.9760000000001</v>
      </c>
      <c r="CJ788">
        <v>3552.3440000000001</v>
      </c>
      <c r="CK788">
        <v>12133.96</v>
      </c>
      <c r="CL788">
        <v>11758.84</v>
      </c>
      <c r="CM788">
        <v>6153.5910000000003</v>
      </c>
      <c r="CN788">
        <v>3933.7710000000002</v>
      </c>
      <c r="CO788">
        <v>2928.2979999999998</v>
      </c>
      <c r="CP788">
        <v>2712.9369999999999</v>
      </c>
      <c r="CQ788">
        <v>11302.78</v>
      </c>
      <c r="CR788">
        <v>10815.49</v>
      </c>
      <c r="CS788">
        <v>10158.879999999999</v>
      </c>
      <c r="CT788">
        <v>9155.6710000000003</v>
      </c>
      <c r="CU788">
        <v>7724.9080000000004</v>
      </c>
      <c r="CV788">
        <v>6598.527</v>
      </c>
      <c r="CW788">
        <v>3574.4189999999999</v>
      </c>
      <c r="CX788">
        <v>4062.4389999999999</v>
      </c>
      <c r="CY788">
        <v>6368.1049999999996</v>
      </c>
      <c r="CZ788">
        <v>8971.2900000000009</v>
      </c>
      <c r="DA788">
        <v>11113.03</v>
      </c>
      <c r="DB788">
        <v>13099.77</v>
      </c>
      <c r="DC788">
        <v>14527.93</v>
      </c>
      <c r="DD788">
        <v>16308.05</v>
      </c>
      <c r="DE788">
        <v>17956.38</v>
      </c>
      <c r="DF788">
        <v>18884.14</v>
      </c>
      <c r="DG788">
        <v>19219.05</v>
      </c>
      <c r="DH788">
        <v>20728.03</v>
      </c>
      <c r="DI788">
        <v>21319.54</v>
      </c>
      <c r="DJ788">
        <v>22617.21</v>
      </c>
      <c r="DK788">
        <v>22146.23</v>
      </c>
      <c r="DL788">
        <v>21841.1</v>
      </c>
      <c r="DM788">
        <v>21500.46</v>
      </c>
      <c r="DN788">
        <v>21399.96</v>
      </c>
      <c r="DO788">
        <v>19</v>
      </c>
      <c r="DP788">
        <v>20</v>
      </c>
      <c r="DQ788">
        <v>7.7404989999999998</v>
      </c>
      <c r="DR788" s="11"/>
    </row>
    <row r="789" spans="1:122" x14ac:dyDescent="0.3">
      <c r="A789" t="str">
        <f t="shared" si="12"/>
        <v>Size_Grp-Below 20 kW_All CBP_44799</v>
      </c>
      <c r="B789" t="s">
        <v>61</v>
      </c>
      <c r="C789" t="s">
        <v>246</v>
      </c>
      <c r="D789" t="s">
        <v>60</v>
      </c>
      <c r="E789" t="s">
        <v>60</v>
      </c>
      <c r="F789" t="s">
        <v>60</v>
      </c>
      <c r="G789" t="s">
        <v>60</v>
      </c>
      <c r="H789" t="s">
        <v>60</v>
      </c>
      <c r="I789" t="s">
        <v>60</v>
      </c>
      <c r="J789" t="s">
        <v>247</v>
      </c>
      <c r="K789" t="s">
        <v>190</v>
      </c>
      <c r="L789" s="10">
        <v>44799</v>
      </c>
      <c r="M789">
        <v>19</v>
      </c>
      <c r="N789">
        <v>20</v>
      </c>
      <c r="O789" t="s">
        <v>248</v>
      </c>
      <c r="P789">
        <v>18</v>
      </c>
      <c r="Q789">
        <v>18</v>
      </c>
      <c r="R789">
        <v>1</v>
      </c>
      <c r="S789">
        <v>0</v>
      </c>
      <c r="T789">
        <v>0</v>
      </c>
      <c r="U789">
        <v>0</v>
      </c>
      <c r="V789">
        <v>0</v>
      </c>
      <c r="W789">
        <v>96.778499999999994</v>
      </c>
      <c r="X789">
        <v>96.313500000000005</v>
      </c>
      <c r="Y789">
        <v>96.664299999999997</v>
      </c>
      <c r="Z789">
        <v>96.431299999999993</v>
      </c>
      <c r="AA789">
        <v>96.667299999999997</v>
      </c>
      <c r="AB789">
        <v>99.216399999999993</v>
      </c>
      <c r="AC789">
        <v>111.1121</v>
      </c>
      <c r="AD789">
        <v>116.0829</v>
      </c>
      <c r="AE789">
        <v>166.11760000000001</v>
      </c>
      <c r="AF789">
        <v>212.1105</v>
      </c>
      <c r="AG789">
        <v>198.21119999999999</v>
      </c>
      <c r="AH789">
        <v>179.16839999999999</v>
      </c>
      <c r="AI789">
        <v>134.45660000000001</v>
      </c>
      <c r="AJ789">
        <v>139.30950000000001</v>
      </c>
      <c r="AK789">
        <v>145.33240000000001</v>
      </c>
      <c r="AL789">
        <v>144.1611</v>
      </c>
      <c r="AM789">
        <v>147.84200000000001</v>
      </c>
      <c r="AN789">
        <v>139.81180000000001</v>
      </c>
      <c r="AO789">
        <v>71.251599999999996</v>
      </c>
      <c r="AP789">
        <v>176.7784</v>
      </c>
      <c r="AQ789">
        <v>224.00659999999999</v>
      </c>
      <c r="AR789">
        <v>204.1729</v>
      </c>
      <c r="AS789">
        <v>169.24</v>
      </c>
      <c r="AT789">
        <v>100.4465</v>
      </c>
      <c r="AU789">
        <v>76.577160000000006</v>
      </c>
      <c r="AV789">
        <v>74.879630000000006</v>
      </c>
      <c r="AW789">
        <v>73.280863999999994</v>
      </c>
      <c r="AX789">
        <v>71.992283999999998</v>
      </c>
      <c r="AY789">
        <v>70.524691000000004</v>
      </c>
      <c r="AZ789">
        <v>70.334877000000006</v>
      </c>
      <c r="BA789">
        <v>69.695988</v>
      </c>
      <c r="BB789">
        <v>70.615741</v>
      </c>
      <c r="BC789">
        <v>73.743826999999996</v>
      </c>
      <c r="BD789">
        <v>77.543210000000002</v>
      </c>
      <c r="BE789">
        <v>82.003085999999996</v>
      </c>
      <c r="BF789">
        <v>85.663579999999996</v>
      </c>
      <c r="BG789">
        <v>88.703704000000002</v>
      </c>
      <c r="BH789">
        <v>91.233024999999998</v>
      </c>
      <c r="BI789">
        <v>93.251542999999998</v>
      </c>
      <c r="BJ789">
        <v>94.609567999999996</v>
      </c>
      <c r="BK789">
        <v>94.916667000000004</v>
      </c>
      <c r="BL789">
        <v>93.964506</v>
      </c>
      <c r="BM789">
        <v>92.362654000000006</v>
      </c>
      <c r="BN789">
        <v>88.771604999999994</v>
      </c>
      <c r="BO789">
        <v>85.629630000000006</v>
      </c>
      <c r="BP789">
        <v>83.169753</v>
      </c>
      <c r="BQ789">
        <v>80.501542999999998</v>
      </c>
      <c r="BR789">
        <v>78.643518999999998</v>
      </c>
      <c r="BS789">
        <v>-1.112757</v>
      </c>
      <c r="BT789">
        <v>-0.4407104</v>
      </c>
      <c r="BU789">
        <v>-0.80058720000000005</v>
      </c>
      <c r="BV789">
        <v>0.43800240000000001</v>
      </c>
      <c r="BW789">
        <v>0.60932889999999995</v>
      </c>
      <c r="BX789">
        <v>1.994567</v>
      </c>
      <c r="BY789">
        <v>3.0768450000000001</v>
      </c>
      <c r="BZ789">
        <v>3.7784110000000002</v>
      </c>
      <c r="CA789">
        <v>-5.9177099999999996</v>
      </c>
      <c r="CB789">
        <v>-3.2961019999999999</v>
      </c>
      <c r="CC789">
        <v>8.4408499999999993</v>
      </c>
      <c r="CD789">
        <v>24.27628</v>
      </c>
      <c r="CE789">
        <v>61.762270000000001</v>
      </c>
      <c r="CF789">
        <v>60.699210000000001</v>
      </c>
      <c r="CG789">
        <v>60.494320000000002</v>
      </c>
      <c r="CH789">
        <v>64.397530000000003</v>
      </c>
      <c r="CI789">
        <v>62.032620000000001</v>
      </c>
      <c r="CJ789">
        <v>69.522660000000002</v>
      </c>
      <c r="CK789">
        <v>124.8772</v>
      </c>
      <c r="CL789">
        <v>18.485959999999999</v>
      </c>
      <c r="CM789">
        <v>-29.859220000000001</v>
      </c>
      <c r="CN789">
        <v>-19.171530000000001</v>
      </c>
      <c r="CO789">
        <v>-11.272550000000001</v>
      </c>
      <c r="CP789">
        <v>-9.4397269999999995</v>
      </c>
      <c r="CQ789">
        <v>1.8324819999999999</v>
      </c>
      <c r="CR789">
        <v>1.864166</v>
      </c>
      <c r="CS789">
        <v>1.275226</v>
      </c>
      <c r="CT789">
        <v>0.56990410000000002</v>
      </c>
      <c r="CU789">
        <v>0.64826269999999997</v>
      </c>
      <c r="CV789">
        <v>1.0256700000000001</v>
      </c>
      <c r="CW789">
        <v>0.56062009999999995</v>
      </c>
      <c r="CX789">
        <v>1.2306520000000001</v>
      </c>
      <c r="CY789">
        <v>2.9743560000000002</v>
      </c>
      <c r="CZ789">
        <v>4.3416370000000004</v>
      </c>
      <c r="DA789">
        <v>3.557982</v>
      </c>
      <c r="DB789">
        <v>26.6814</v>
      </c>
      <c r="DC789">
        <v>116.122</v>
      </c>
      <c r="DD789">
        <v>118.2739</v>
      </c>
      <c r="DE789">
        <v>119.0535</v>
      </c>
      <c r="DF789">
        <v>119.3069</v>
      </c>
      <c r="DG789">
        <v>118.7771</v>
      </c>
      <c r="DH789">
        <v>118.7672</v>
      </c>
      <c r="DI789">
        <v>118.3215</v>
      </c>
      <c r="DJ789">
        <v>95.370270000000005</v>
      </c>
      <c r="DK789">
        <v>68.444090000000003</v>
      </c>
      <c r="DL789">
        <v>68.026319999999998</v>
      </c>
      <c r="DM789">
        <v>69.945809999999994</v>
      </c>
      <c r="DN789">
        <v>66.00215</v>
      </c>
      <c r="DO789">
        <v>19</v>
      </c>
      <c r="DP789">
        <v>20</v>
      </c>
      <c r="DQ789">
        <v>5.3727780000000003</v>
      </c>
      <c r="DR789" s="11"/>
    </row>
    <row r="790" spans="1:122" x14ac:dyDescent="0.3">
      <c r="A790" t="str">
        <f t="shared" si="12"/>
        <v>sublap_id-SLAP_PGZP_All CBP_44799</v>
      </c>
      <c r="B790" t="s">
        <v>61</v>
      </c>
      <c r="C790" t="s">
        <v>264</v>
      </c>
      <c r="D790" t="s">
        <v>60</v>
      </c>
      <c r="E790" t="s">
        <v>265</v>
      </c>
      <c r="F790" t="s">
        <v>60</v>
      </c>
      <c r="G790" t="s">
        <v>60</v>
      </c>
      <c r="H790" t="s">
        <v>60</v>
      </c>
      <c r="I790" t="s">
        <v>60</v>
      </c>
      <c r="J790" t="s">
        <v>60</v>
      </c>
      <c r="K790" t="s">
        <v>190</v>
      </c>
      <c r="L790" s="10">
        <v>44799</v>
      </c>
      <c r="M790">
        <v>19</v>
      </c>
      <c r="N790">
        <v>20</v>
      </c>
      <c r="O790" t="s">
        <v>248</v>
      </c>
      <c r="P790">
        <v>143</v>
      </c>
      <c r="Q790">
        <v>142</v>
      </c>
      <c r="R790">
        <v>1</v>
      </c>
      <c r="S790">
        <v>0</v>
      </c>
      <c r="T790">
        <v>0</v>
      </c>
      <c r="U790">
        <v>0</v>
      </c>
      <c r="V790">
        <v>0</v>
      </c>
      <c r="W790">
        <v>16569.98</v>
      </c>
      <c r="X790">
        <v>15945.888000000001</v>
      </c>
      <c r="Y790">
        <v>15111.915999999999</v>
      </c>
      <c r="Z790">
        <v>15231.165000000001</v>
      </c>
      <c r="AA790">
        <v>15605.967000000001</v>
      </c>
      <c r="AB790">
        <v>17057.043000000001</v>
      </c>
      <c r="AC790">
        <v>19276.776000000002</v>
      </c>
      <c r="AD790">
        <v>19360.114000000001</v>
      </c>
      <c r="AE790">
        <v>19176.606</v>
      </c>
      <c r="AF790">
        <v>19376.542000000001</v>
      </c>
      <c r="AG790">
        <v>19762.868999999999</v>
      </c>
      <c r="AH790">
        <v>19827.996999999999</v>
      </c>
      <c r="AI790">
        <v>19825.544000000002</v>
      </c>
      <c r="AJ790">
        <v>20015.11</v>
      </c>
      <c r="AK790">
        <v>19345.547999999999</v>
      </c>
      <c r="AL790">
        <v>18656.098000000002</v>
      </c>
      <c r="AM790">
        <v>17700.274000000001</v>
      </c>
      <c r="AN790">
        <v>12479.877</v>
      </c>
      <c r="AO790">
        <v>3144.3584000000001</v>
      </c>
      <c r="AP790">
        <v>3203.8595999999998</v>
      </c>
      <c r="AQ790">
        <v>8094.5520999999999</v>
      </c>
      <c r="AR790">
        <v>12975.118</v>
      </c>
      <c r="AS790">
        <v>13752.569</v>
      </c>
      <c r="AT790">
        <v>14219.968000000001</v>
      </c>
      <c r="AU790">
        <v>81.226534000000001</v>
      </c>
      <c r="AV790">
        <v>79.161529000000002</v>
      </c>
      <c r="AW790">
        <v>77.280163000000002</v>
      </c>
      <c r="AX790">
        <v>75.838667999999998</v>
      </c>
      <c r="AY790">
        <v>73.754703000000006</v>
      </c>
      <c r="AZ790">
        <v>73.644243000000003</v>
      </c>
      <c r="BA790">
        <v>72.795232999999996</v>
      </c>
      <c r="BB790">
        <v>74.196543000000005</v>
      </c>
      <c r="BC790">
        <v>77.656013000000002</v>
      </c>
      <c r="BD790">
        <v>81.076283000000004</v>
      </c>
      <c r="BE790">
        <v>85.327292</v>
      </c>
      <c r="BF790">
        <v>89.025017000000005</v>
      </c>
      <c r="BG790">
        <v>91.695606999999995</v>
      </c>
      <c r="BH790">
        <v>94.297548000000006</v>
      </c>
      <c r="BI790">
        <v>95.900127999999995</v>
      </c>
      <c r="BJ790">
        <v>97.647148999999999</v>
      </c>
      <c r="BK790">
        <v>98.544173999999998</v>
      </c>
      <c r="BL790">
        <v>98.184330000000003</v>
      </c>
      <c r="BM790">
        <v>96.677435000000003</v>
      </c>
      <c r="BN790">
        <v>93.259135000000001</v>
      </c>
      <c r="BO790">
        <v>90.859795000000005</v>
      </c>
      <c r="BP790">
        <v>88.314390000000003</v>
      </c>
      <c r="BQ790">
        <v>85.602974000000003</v>
      </c>
      <c r="BR790">
        <v>83.426524000000001</v>
      </c>
      <c r="BS790">
        <v>-648.99969999999996</v>
      </c>
      <c r="BT790">
        <v>-143.77969999999999</v>
      </c>
      <c r="BU790">
        <v>486.08859999999999</v>
      </c>
      <c r="BV790">
        <v>357.46100000000001</v>
      </c>
      <c r="BW790">
        <v>165.54910000000001</v>
      </c>
      <c r="BX790">
        <v>-140.03970000000001</v>
      </c>
      <c r="BY790">
        <v>-459.94889999999998</v>
      </c>
      <c r="BZ790">
        <v>50.791890000000002</v>
      </c>
      <c r="CA790">
        <v>358.54759999999999</v>
      </c>
      <c r="CB790">
        <v>59.794800000000002</v>
      </c>
      <c r="CC790">
        <v>-66.188220000000001</v>
      </c>
      <c r="CD790">
        <v>67.172359999999998</v>
      </c>
      <c r="CE790">
        <v>-21.242940000000001</v>
      </c>
      <c r="CF790">
        <v>-94.651430000000005</v>
      </c>
      <c r="CG790">
        <v>133.01089999999999</v>
      </c>
      <c r="CH790">
        <v>443.32350000000002</v>
      </c>
      <c r="CI790">
        <v>1304.396</v>
      </c>
      <c r="CJ790">
        <v>6157.134</v>
      </c>
      <c r="CK790">
        <v>15418.73</v>
      </c>
      <c r="CL790">
        <v>15372.67</v>
      </c>
      <c r="CM790">
        <v>10093.08</v>
      </c>
      <c r="CN790">
        <v>4670.991</v>
      </c>
      <c r="CO790">
        <v>3412.7</v>
      </c>
      <c r="CP790">
        <v>2345.6869999999999</v>
      </c>
      <c r="CQ790">
        <v>34173.42</v>
      </c>
      <c r="CR790">
        <v>31360.71</v>
      </c>
      <c r="CS790">
        <v>27154.03</v>
      </c>
      <c r="CT790">
        <v>25626.55</v>
      </c>
      <c r="CU790">
        <v>23077.77</v>
      </c>
      <c r="CV790">
        <v>22590.18</v>
      </c>
      <c r="CW790">
        <v>18475.419999999998</v>
      </c>
      <c r="CX790">
        <v>13214.78</v>
      </c>
      <c r="CY790">
        <v>15024.62</v>
      </c>
      <c r="CZ790">
        <v>24893.66</v>
      </c>
      <c r="DA790">
        <v>33486.97</v>
      </c>
      <c r="DB790">
        <v>41683.1</v>
      </c>
      <c r="DC790">
        <v>48944.24</v>
      </c>
      <c r="DD790">
        <v>60489.81</v>
      </c>
      <c r="DE790">
        <v>60968.21</v>
      </c>
      <c r="DF790">
        <v>68682.399999999994</v>
      </c>
      <c r="DG790">
        <v>67930.16</v>
      </c>
      <c r="DH790">
        <v>68209.56</v>
      </c>
      <c r="DI790">
        <v>65509.16</v>
      </c>
      <c r="DJ790">
        <v>71123.97</v>
      </c>
      <c r="DK790">
        <v>66836.91</v>
      </c>
      <c r="DL790">
        <v>62476.24</v>
      </c>
      <c r="DM790">
        <v>65241.91</v>
      </c>
      <c r="DN790">
        <v>66557.45</v>
      </c>
      <c r="DO790">
        <v>19</v>
      </c>
      <c r="DP790">
        <v>20</v>
      </c>
      <c r="DQ790">
        <v>11.416130000000001</v>
      </c>
      <c r="DR790" s="11"/>
    </row>
    <row r="791" spans="1:122" x14ac:dyDescent="0.3">
      <c r="A791" t="str">
        <f t="shared" si="12"/>
        <v>LCA-Other_All CBP_44799</v>
      </c>
      <c r="B791" t="s">
        <v>61</v>
      </c>
      <c r="C791" t="s">
        <v>204</v>
      </c>
      <c r="D791" t="s">
        <v>32</v>
      </c>
      <c r="E791" t="s">
        <v>60</v>
      </c>
      <c r="F791" t="s">
        <v>60</v>
      </c>
      <c r="G791" t="s">
        <v>60</v>
      </c>
      <c r="H791" t="s">
        <v>60</v>
      </c>
      <c r="I791" t="s">
        <v>60</v>
      </c>
      <c r="J791" t="s">
        <v>60</v>
      </c>
      <c r="K791" t="s">
        <v>190</v>
      </c>
      <c r="L791" s="10">
        <v>44799</v>
      </c>
      <c r="M791">
        <v>19</v>
      </c>
      <c r="N791">
        <v>20</v>
      </c>
      <c r="O791" t="s">
        <v>248</v>
      </c>
      <c r="P791">
        <v>155</v>
      </c>
      <c r="Q791">
        <v>153</v>
      </c>
      <c r="R791">
        <v>1</v>
      </c>
      <c r="S791">
        <v>0</v>
      </c>
      <c r="T791">
        <v>0</v>
      </c>
      <c r="U791">
        <v>0</v>
      </c>
      <c r="V791">
        <v>0</v>
      </c>
      <c r="W791">
        <v>21531.255000000001</v>
      </c>
      <c r="X791">
        <v>20851.185000000001</v>
      </c>
      <c r="Y791">
        <v>19979.620999999999</v>
      </c>
      <c r="Z791">
        <v>19947.664000000001</v>
      </c>
      <c r="AA791">
        <v>20932.217000000001</v>
      </c>
      <c r="AB791">
        <v>22685.35</v>
      </c>
      <c r="AC791">
        <v>24905.14</v>
      </c>
      <c r="AD791">
        <v>25341.672999999999</v>
      </c>
      <c r="AE791">
        <v>25003.758999999998</v>
      </c>
      <c r="AF791">
        <v>25230.482</v>
      </c>
      <c r="AG791">
        <v>25957.800999999999</v>
      </c>
      <c r="AH791">
        <v>26165.508000000002</v>
      </c>
      <c r="AI791">
        <v>26222.949000000001</v>
      </c>
      <c r="AJ791">
        <v>26413.23</v>
      </c>
      <c r="AK791">
        <v>25453.679</v>
      </c>
      <c r="AL791">
        <v>24851.416000000001</v>
      </c>
      <c r="AM791">
        <v>24147.956999999999</v>
      </c>
      <c r="AN791">
        <v>17864.094000000001</v>
      </c>
      <c r="AO791">
        <v>6472.3626999999997</v>
      </c>
      <c r="AP791">
        <v>6816.9602000000004</v>
      </c>
      <c r="AQ791">
        <v>13152.151</v>
      </c>
      <c r="AR791">
        <v>18394.437000000002</v>
      </c>
      <c r="AS791">
        <v>18674.463</v>
      </c>
      <c r="AT791">
        <v>18990.768</v>
      </c>
      <c r="AU791">
        <v>80.364318999999995</v>
      </c>
      <c r="AV791">
        <v>78.337248000000002</v>
      </c>
      <c r="AW791">
        <v>76.449674000000002</v>
      </c>
      <c r="AX791">
        <v>75.032601999999997</v>
      </c>
      <c r="AY791">
        <v>73.014804999999996</v>
      </c>
      <c r="AZ791">
        <v>72.853363999999999</v>
      </c>
      <c r="BA791">
        <v>72.045008999999993</v>
      </c>
      <c r="BB791">
        <v>73.433554000000001</v>
      </c>
      <c r="BC791">
        <v>76.877032</v>
      </c>
      <c r="BD791">
        <v>80.377959000000004</v>
      </c>
      <c r="BE791">
        <v>84.712982999999994</v>
      </c>
      <c r="BF791">
        <v>88.503630000000001</v>
      </c>
      <c r="BG791">
        <v>91.346029999999999</v>
      </c>
      <c r="BH791">
        <v>94.034717999999998</v>
      </c>
      <c r="BI791">
        <v>95.682604999999995</v>
      </c>
      <c r="BJ791">
        <v>97.425476000000003</v>
      </c>
      <c r="BK791">
        <v>98.293931999999998</v>
      </c>
      <c r="BL791">
        <v>97.845952999999994</v>
      </c>
      <c r="BM791">
        <v>96.260686000000007</v>
      </c>
      <c r="BN791">
        <v>92.754414999999995</v>
      </c>
      <c r="BO791">
        <v>90.169895999999994</v>
      </c>
      <c r="BP791">
        <v>87.543648000000005</v>
      </c>
      <c r="BQ791">
        <v>84.815482000000003</v>
      </c>
      <c r="BR791">
        <v>82.662561999999994</v>
      </c>
      <c r="BS791">
        <v>-458.76159999999999</v>
      </c>
      <c r="BT791">
        <v>-72.503649999999993</v>
      </c>
      <c r="BU791">
        <v>522.85649999999998</v>
      </c>
      <c r="BV791">
        <v>685.32579999999996</v>
      </c>
      <c r="BW791">
        <v>156.3954</v>
      </c>
      <c r="BX791">
        <v>-325.87360000000001</v>
      </c>
      <c r="BY791">
        <v>-255.55549999999999</v>
      </c>
      <c r="BZ791">
        <v>-13.00662</v>
      </c>
      <c r="CA791">
        <v>381.54849999999999</v>
      </c>
      <c r="CB791">
        <v>110.7422</v>
      </c>
      <c r="CC791">
        <v>-176.72730000000001</v>
      </c>
      <c r="CD791">
        <v>-44.8429</v>
      </c>
      <c r="CE791">
        <v>79.246020000000001</v>
      </c>
      <c r="CF791">
        <v>-80.679869999999994</v>
      </c>
      <c r="CG791">
        <v>303.6927</v>
      </c>
      <c r="CH791">
        <v>646.01179999999999</v>
      </c>
      <c r="CI791">
        <v>1053.1569999999999</v>
      </c>
      <c r="CJ791">
        <v>6862.4679999999998</v>
      </c>
      <c r="CK791">
        <v>18114.310000000001</v>
      </c>
      <c r="CL791">
        <v>17637.23</v>
      </c>
      <c r="CM791">
        <v>10900.43</v>
      </c>
      <c r="CN791">
        <v>4973.95</v>
      </c>
      <c r="CO791">
        <v>4006.51</v>
      </c>
      <c r="CP791">
        <v>2592.0619999999999</v>
      </c>
      <c r="CQ791">
        <v>51858.95</v>
      </c>
      <c r="CR791">
        <v>47642.41</v>
      </c>
      <c r="CS791">
        <v>40826.26</v>
      </c>
      <c r="CT791">
        <v>34721.22</v>
      </c>
      <c r="CU791">
        <v>30407.85</v>
      </c>
      <c r="CV791">
        <v>28720.15</v>
      </c>
      <c r="CW791">
        <v>22308.15</v>
      </c>
      <c r="CX791">
        <v>17297.41</v>
      </c>
      <c r="CY791">
        <v>18925.509999999998</v>
      </c>
      <c r="CZ791">
        <v>32034.5</v>
      </c>
      <c r="DA791">
        <v>44482.9</v>
      </c>
      <c r="DB791">
        <v>54140.800000000003</v>
      </c>
      <c r="DC791">
        <v>62474.59</v>
      </c>
      <c r="DD791">
        <v>77002.69</v>
      </c>
      <c r="DE791">
        <v>78978.179999999993</v>
      </c>
      <c r="DF791">
        <v>87565.84</v>
      </c>
      <c r="DG791">
        <v>86059.09</v>
      </c>
      <c r="DH791">
        <v>83291.81</v>
      </c>
      <c r="DI791">
        <v>81381.919999999998</v>
      </c>
      <c r="DJ791">
        <v>84446.83</v>
      </c>
      <c r="DK791">
        <v>79824.58</v>
      </c>
      <c r="DL791">
        <v>77333.759999999995</v>
      </c>
      <c r="DM791">
        <v>87041.44</v>
      </c>
      <c r="DN791">
        <v>91108.06</v>
      </c>
      <c r="DO791">
        <v>19</v>
      </c>
      <c r="DP791">
        <v>20</v>
      </c>
      <c r="DQ791">
        <v>10.824999999999999</v>
      </c>
    </row>
    <row r="792" spans="1:122" x14ac:dyDescent="0.3">
      <c r="A792" t="str">
        <f t="shared" si="12"/>
        <v>sublap_id-SLAP_PGNP_All CBP_44799</v>
      </c>
      <c r="B792" t="s">
        <v>61</v>
      </c>
      <c r="C792" t="s">
        <v>272</v>
      </c>
      <c r="D792" t="s">
        <v>60</v>
      </c>
      <c r="E792" t="s">
        <v>273</v>
      </c>
      <c r="F792" t="s">
        <v>60</v>
      </c>
      <c r="G792" t="s">
        <v>60</v>
      </c>
      <c r="H792" t="s">
        <v>60</v>
      </c>
      <c r="I792" t="s">
        <v>60</v>
      </c>
      <c r="J792" t="s">
        <v>60</v>
      </c>
      <c r="K792" t="s">
        <v>190</v>
      </c>
      <c r="L792" s="10">
        <v>44799</v>
      </c>
      <c r="M792">
        <v>19</v>
      </c>
      <c r="N792">
        <v>20</v>
      </c>
      <c r="O792" t="s">
        <v>248</v>
      </c>
      <c r="P792">
        <v>11</v>
      </c>
      <c r="Q792">
        <v>10</v>
      </c>
      <c r="R792">
        <v>1</v>
      </c>
      <c r="S792">
        <v>0</v>
      </c>
      <c r="T792">
        <v>1</v>
      </c>
      <c r="U792">
        <v>0</v>
      </c>
      <c r="V792">
        <v>1</v>
      </c>
      <c r="AU792">
        <v>67.688311999999996</v>
      </c>
      <c r="AV792">
        <v>66.285713999999999</v>
      </c>
      <c r="AW792">
        <v>64.357142999999994</v>
      </c>
      <c r="AX792">
        <v>63.357143000000001</v>
      </c>
      <c r="AY792">
        <v>62.305194999999998</v>
      </c>
      <c r="AZ792">
        <v>61.474026000000002</v>
      </c>
      <c r="BA792">
        <v>61.266233999999997</v>
      </c>
      <c r="BB792">
        <v>62.545454999999997</v>
      </c>
      <c r="BC792">
        <v>65.694805000000002</v>
      </c>
      <c r="BD792">
        <v>70.162338000000005</v>
      </c>
      <c r="BE792">
        <v>75.597403</v>
      </c>
      <c r="BF792">
        <v>80.714286000000001</v>
      </c>
      <c r="BG792">
        <v>85.837661999999995</v>
      </c>
      <c r="BH792">
        <v>89.720778999999993</v>
      </c>
      <c r="BI792">
        <v>91.837661999999995</v>
      </c>
      <c r="BJ792">
        <v>93.506494000000004</v>
      </c>
      <c r="BK792">
        <v>93.922077999999999</v>
      </c>
      <c r="BL792">
        <v>92.246752999999998</v>
      </c>
      <c r="BM792">
        <v>89.474025999999995</v>
      </c>
      <c r="BN792">
        <v>84.675325000000001</v>
      </c>
      <c r="BO792">
        <v>79.487013000000005</v>
      </c>
      <c r="BP792">
        <v>75.701299000000006</v>
      </c>
      <c r="BQ792">
        <v>72.863636</v>
      </c>
      <c r="BR792">
        <v>71.142857000000006</v>
      </c>
      <c r="DO792">
        <v>19</v>
      </c>
      <c r="DP792">
        <v>20</v>
      </c>
    </row>
    <row r="793" spans="1:122" x14ac:dyDescent="0.3">
      <c r="A793" t="str">
        <f t="shared" si="12"/>
        <v>Industry_Type-2. Manufacturing_All CBP_44799</v>
      </c>
      <c r="B793" t="s">
        <v>61</v>
      </c>
      <c r="C793" t="s">
        <v>209</v>
      </c>
      <c r="D793" t="s">
        <v>60</v>
      </c>
      <c r="E793" t="s">
        <v>60</v>
      </c>
      <c r="F793" t="s">
        <v>60</v>
      </c>
      <c r="G793" t="s">
        <v>38</v>
      </c>
      <c r="H793" t="s">
        <v>60</v>
      </c>
      <c r="I793" t="s">
        <v>60</v>
      </c>
      <c r="J793" t="s">
        <v>60</v>
      </c>
      <c r="K793" t="s">
        <v>190</v>
      </c>
      <c r="L793" s="10">
        <v>44799</v>
      </c>
      <c r="M793">
        <v>19</v>
      </c>
      <c r="N793">
        <v>20</v>
      </c>
      <c r="O793" t="s">
        <v>248</v>
      </c>
      <c r="P793">
        <v>12</v>
      </c>
      <c r="Q793">
        <v>12</v>
      </c>
      <c r="R793">
        <v>1</v>
      </c>
      <c r="S793">
        <v>0</v>
      </c>
      <c r="T793">
        <v>1</v>
      </c>
      <c r="U793">
        <v>0</v>
      </c>
      <c r="V793">
        <v>1</v>
      </c>
      <c r="AU793">
        <v>72.541667000000004</v>
      </c>
      <c r="AV793">
        <v>71.125</v>
      </c>
      <c r="AW793">
        <v>69.875</v>
      </c>
      <c r="AX793">
        <v>68.75</v>
      </c>
      <c r="AY793">
        <v>67.541667000000004</v>
      </c>
      <c r="AZ793">
        <v>67.166667000000004</v>
      </c>
      <c r="BA793">
        <v>66.666667000000004</v>
      </c>
      <c r="BB793">
        <v>66.916667000000004</v>
      </c>
      <c r="BC793">
        <v>69.875</v>
      </c>
      <c r="BD793">
        <v>74.083332999999996</v>
      </c>
      <c r="BE793">
        <v>78.916667000000004</v>
      </c>
      <c r="BF793">
        <v>82.5</v>
      </c>
      <c r="BG793">
        <v>86.083332999999996</v>
      </c>
      <c r="BH793">
        <v>88.75</v>
      </c>
      <c r="BI793">
        <v>91.125</v>
      </c>
      <c r="BJ793">
        <v>92.416667000000004</v>
      </c>
      <c r="BK793">
        <v>93.166667000000004</v>
      </c>
      <c r="BL793">
        <v>91.791667000000004</v>
      </c>
      <c r="BM793">
        <v>90.166667000000004</v>
      </c>
      <c r="BN793">
        <v>86.458332999999996</v>
      </c>
      <c r="BO793">
        <v>83.25</v>
      </c>
      <c r="BP793">
        <v>80.708332999999996</v>
      </c>
      <c r="BQ793">
        <v>77.625</v>
      </c>
      <c r="BR793">
        <v>75.708332999999996</v>
      </c>
      <c r="DO793">
        <v>19</v>
      </c>
      <c r="DP793">
        <v>20</v>
      </c>
    </row>
    <row r="794" spans="1:122" x14ac:dyDescent="0.3">
      <c r="A794" t="str">
        <f t="shared" si="12"/>
        <v>sublap_id-SLAP_PGF1_All CBP_44799</v>
      </c>
      <c r="B794" t="s">
        <v>61</v>
      </c>
      <c r="C794" t="s">
        <v>270</v>
      </c>
      <c r="D794" t="s">
        <v>60</v>
      </c>
      <c r="E794" t="s">
        <v>271</v>
      </c>
      <c r="F794" t="s">
        <v>60</v>
      </c>
      <c r="G794" t="s">
        <v>60</v>
      </c>
      <c r="H794" t="s">
        <v>60</v>
      </c>
      <c r="I794" t="s">
        <v>60</v>
      </c>
      <c r="J794" t="s">
        <v>60</v>
      </c>
      <c r="K794" t="s">
        <v>190</v>
      </c>
      <c r="L794" s="10">
        <v>44799</v>
      </c>
      <c r="M794">
        <v>19</v>
      </c>
      <c r="N794">
        <v>20</v>
      </c>
      <c r="O794" t="s">
        <v>248</v>
      </c>
      <c r="P794">
        <v>191</v>
      </c>
      <c r="Q794">
        <v>191</v>
      </c>
      <c r="R794">
        <v>1</v>
      </c>
      <c r="S794">
        <v>0</v>
      </c>
      <c r="T794">
        <v>0</v>
      </c>
      <c r="U794">
        <v>0</v>
      </c>
      <c r="V794">
        <v>0</v>
      </c>
      <c r="W794">
        <v>25564.427</v>
      </c>
      <c r="X794">
        <v>25568.525000000001</v>
      </c>
      <c r="Y794">
        <v>25429.008000000002</v>
      </c>
      <c r="Z794">
        <v>25161.13</v>
      </c>
      <c r="AA794">
        <v>25162.024000000001</v>
      </c>
      <c r="AB794">
        <v>25745.271000000001</v>
      </c>
      <c r="AC794">
        <v>25696.993999999999</v>
      </c>
      <c r="AD794">
        <v>25964.264999999999</v>
      </c>
      <c r="AE794">
        <v>26089.153999999999</v>
      </c>
      <c r="AF794">
        <v>26301.442999999999</v>
      </c>
      <c r="AG794">
        <v>26488.771000000001</v>
      </c>
      <c r="AH794">
        <v>27419.202000000001</v>
      </c>
      <c r="AI794">
        <v>27570.712</v>
      </c>
      <c r="AJ794">
        <v>27270.362000000001</v>
      </c>
      <c r="AK794">
        <v>27233.26</v>
      </c>
      <c r="AL794">
        <v>27267.886999999999</v>
      </c>
      <c r="AM794">
        <v>26962.82</v>
      </c>
      <c r="AN794">
        <v>23791.545999999998</v>
      </c>
      <c r="AO794">
        <v>11853.04</v>
      </c>
      <c r="AP794">
        <v>10778.013999999999</v>
      </c>
      <c r="AQ794">
        <v>20180.294000000002</v>
      </c>
      <c r="AR794">
        <v>22914.199000000001</v>
      </c>
      <c r="AS794">
        <v>23403.651999999998</v>
      </c>
      <c r="AT794">
        <v>23173.843000000001</v>
      </c>
      <c r="AU794">
        <v>81.079082</v>
      </c>
      <c r="AV794">
        <v>78.674349000000007</v>
      </c>
      <c r="AW794">
        <v>76.769615999999999</v>
      </c>
      <c r="AX794">
        <v>74.833128000000002</v>
      </c>
      <c r="AY794">
        <v>72.896640000000005</v>
      </c>
      <c r="AZ794">
        <v>72.364884000000004</v>
      </c>
      <c r="BA794">
        <v>71.396640000000005</v>
      </c>
      <c r="BB794">
        <v>71.864884000000004</v>
      </c>
      <c r="BC794">
        <v>75.801372000000001</v>
      </c>
      <c r="BD794">
        <v>80.706104999999994</v>
      </c>
      <c r="BE794">
        <v>86.110837000000004</v>
      </c>
      <c r="BF794">
        <v>89.674349000000007</v>
      </c>
      <c r="BG794">
        <v>93.237860999999995</v>
      </c>
      <c r="BH794">
        <v>95.801372000000001</v>
      </c>
      <c r="BI794">
        <v>98.833128000000002</v>
      </c>
      <c r="BJ794">
        <v>100.4284</v>
      </c>
      <c r="BK794">
        <v>101.4284</v>
      </c>
      <c r="BL794">
        <v>100.4284</v>
      </c>
      <c r="BM794">
        <v>99.269615999999999</v>
      </c>
      <c r="BN794">
        <v>96.237860999999995</v>
      </c>
      <c r="BO794">
        <v>93.706104999999994</v>
      </c>
      <c r="BP794">
        <v>91.642593000000005</v>
      </c>
      <c r="BQ794">
        <v>88.142593000000005</v>
      </c>
      <c r="BR794">
        <v>85.769615999999999</v>
      </c>
      <c r="BS794">
        <v>-403.09589999999997</v>
      </c>
      <c r="BT794">
        <v>-409.92</v>
      </c>
      <c r="BU794">
        <v>-348.8535</v>
      </c>
      <c r="BV794">
        <v>-161.2594</v>
      </c>
      <c r="BW794">
        <v>-87.186199999999999</v>
      </c>
      <c r="BX794">
        <v>-468.59109999999998</v>
      </c>
      <c r="BY794">
        <v>287.67439999999999</v>
      </c>
      <c r="BZ794">
        <v>191.45269999999999</v>
      </c>
      <c r="CA794">
        <v>80.667969999999997</v>
      </c>
      <c r="CB794">
        <v>90.312420000000003</v>
      </c>
      <c r="CC794">
        <v>427.96690000000001</v>
      </c>
      <c r="CD794">
        <v>-179.87469999999999</v>
      </c>
      <c r="CE794">
        <v>-180.11250000000001</v>
      </c>
      <c r="CF794">
        <v>419.71129999999999</v>
      </c>
      <c r="CG794">
        <v>489.3732</v>
      </c>
      <c r="CH794">
        <v>352.08049999999997</v>
      </c>
      <c r="CI794">
        <v>591.12570000000005</v>
      </c>
      <c r="CJ794">
        <v>3897.8719999999998</v>
      </c>
      <c r="CK794">
        <v>15881.15</v>
      </c>
      <c r="CL794">
        <v>17260.28</v>
      </c>
      <c r="CM794">
        <v>7208.5730000000003</v>
      </c>
      <c r="CN794">
        <v>3399.9160000000002</v>
      </c>
      <c r="CO794">
        <v>2168.7530000000002</v>
      </c>
      <c r="CP794">
        <v>1986.31</v>
      </c>
      <c r="CQ794">
        <v>29712.1</v>
      </c>
      <c r="CR794">
        <v>21730.1</v>
      </c>
      <c r="CS794">
        <v>18233.16</v>
      </c>
      <c r="CT794">
        <v>19145.38</v>
      </c>
      <c r="CU794">
        <v>19723.919999999998</v>
      </c>
      <c r="CV794">
        <v>15250.83</v>
      </c>
      <c r="CW794">
        <v>8258.8860000000004</v>
      </c>
      <c r="CX794">
        <v>9699.2610000000004</v>
      </c>
      <c r="CY794">
        <v>14985.31</v>
      </c>
      <c r="CZ794">
        <v>21975.07</v>
      </c>
      <c r="DA794">
        <v>29918.06</v>
      </c>
      <c r="DB794">
        <v>34867.39</v>
      </c>
      <c r="DC794">
        <v>42237.59</v>
      </c>
      <c r="DD794">
        <v>48500</v>
      </c>
      <c r="DE794">
        <v>52655.63</v>
      </c>
      <c r="DF794">
        <v>57198.28</v>
      </c>
      <c r="DG794">
        <v>59070.84</v>
      </c>
      <c r="DH794">
        <v>57576.04</v>
      </c>
      <c r="DI794">
        <v>53379.79</v>
      </c>
      <c r="DJ794">
        <v>65209.68</v>
      </c>
      <c r="DK794">
        <v>86310.45</v>
      </c>
      <c r="DL794">
        <v>66081.27</v>
      </c>
      <c r="DM794">
        <v>56154.25</v>
      </c>
      <c r="DN794">
        <v>52583.71</v>
      </c>
      <c r="DO794">
        <v>19</v>
      </c>
      <c r="DP794">
        <v>20</v>
      </c>
      <c r="DQ794">
        <v>9.27468</v>
      </c>
    </row>
    <row r="795" spans="1:122" x14ac:dyDescent="0.3">
      <c r="A795" t="str">
        <f t="shared" si="12"/>
        <v>sublap_id-SLAP_PGCC_All CBP_44799</v>
      </c>
      <c r="B795" t="s">
        <v>61</v>
      </c>
      <c r="C795" t="s">
        <v>280</v>
      </c>
      <c r="D795" t="s">
        <v>60</v>
      </c>
      <c r="E795" t="s">
        <v>281</v>
      </c>
      <c r="F795" t="s">
        <v>60</v>
      </c>
      <c r="G795" t="s">
        <v>60</v>
      </c>
      <c r="H795" t="s">
        <v>60</v>
      </c>
      <c r="I795" t="s">
        <v>60</v>
      </c>
      <c r="J795" t="s">
        <v>60</v>
      </c>
      <c r="K795" t="s">
        <v>190</v>
      </c>
      <c r="L795" s="10">
        <v>44799</v>
      </c>
      <c r="M795">
        <v>19</v>
      </c>
      <c r="N795">
        <v>20</v>
      </c>
      <c r="O795" t="s">
        <v>248</v>
      </c>
      <c r="P795">
        <v>35</v>
      </c>
      <c r="Q795">
        <v>35</v>
      </c>
      <c r="R795">
        <v>1</v>
      </c>
      <c r="S795">
        <v>0</v>
      </c>
      <c r="T795">
        <v>0</v>
      </c>
      <c r="U795">
        <v>0</v>
      </c>
      <c r="V795">
        <v>0</v>
      </c>
      <c r="W795">
        <v>4981.13</v>
      </c>
      <c r="X795">
        <v>4919.0725000000002</v>
      </c>
      <c r="Y795">
        <v>4771.91</v>
      </c>
      <c r="Z795">
        <v>4784.8950000000004</v>
      </c>
      <c r="AA795">
        <v>4727.4799999999996</v>
      </c>
      <c r="AB795">
        <v>4576.1099999999997</v>
      </c>
      <c r="AC795">
        <v>4808.7275</v>
      </c>
      <c r="AD795">
        <v>5270.0874999999996</v>
      </c>
      <c r="AE795">
        <v>5471.77</v>
      </c>
      <c r="AF795">
        <v>5668.2725</v>
      </c>
      <c r="AG795">
        <v>6606.9750000000004</v>
      </c>
      <c r="AH795">
        <v>7101.2950000000001</v>
      </c>
      <c r="AI795">
        <v>7338.835</v>
      </c>
      <c r="AJ795">
        <v>6283.12</v>
      </c>
      <c r="AK795">
        <v>6569.58</v>
      </c>
      <c r="AL795">
        <v>6581.5550000000003</v>
      </c>
      <c r="AM795">
        <v>6887.915</v>
      </c>
      <c r="AN795">
        <v>6283.1125000000002</v>
      </c>
      <c r="AO795">
        <v>5067.1099999999997</v>
      </c>
      <c r="AP795">
        <v>4813.9399999999996</v>
      </c>
      <c r="AQ795">
        <v>5427.3024999999998</v>
      </c>
      <c r="AR795">
        <v>5990.8424999999997</v>
      </c>
      <c r="AS795">
        <v>5237.8500000000004</v>
      </c>
      <c r="AT795">
        <v>4995.625</v>
      </c>
      <c r="AU795">
        <v>59.185713999999997</v>
      </c>
      <c r="AV795">
        <v>58.714286000000001</v>
      </c>
      <c r="AW795">
        <v>59.085714000000003</v>
      </c>
      <c r="AX795">
        <v>59.085714000000003</v>
      </c>
      <c r="AY795">
        <v>58.242857000000001</v>
      </c>
      <c r="AZ795">
        <v>58.142856999999999</v>
      </c>
      <c r="BA795">
        <v>58.142856999999999</v>
      </c>
      <c r="BB795">
        <v>58.142856999999999</v>
      </c>
      <c r="BC795">
        <v>58.371428999999999</v>
      </c>
      <c r="BD795">
        <v>59.657142999999998</v>
      </c>
      <c r="BE795">
        <v>63.042856999999998</v>
      </c>
      <c r="BF795">
        <v>66.671429000000003</v>
      </c>
      <c r="BG795">
        <v>67.3</v>
      </c>
      <c r="BH795">
        <v>67.857142999999994</v>
      </c>
      <c r="BI795">
        <v>68.185714000000004</v>
      </c>
      <c r="BJ795">
        <v>66.771428999999998</v>
      </c>
      <c r="BK795">
        <v>65.328570999999997</v>
      </c>
      <c r="BL795">
        <v>63.871428999999999</v>
      </c>
      <c r="BM795">
        <v>62.042856999999998</v>
      </c>
      <c r="BN795">
        <v>60.414285999999997</v>
      </c>
      <c r="BO795">
        <v>59.542856999999998</v>
      </c>
      <c r="BP795">
        <v>59.428570999999998</v>
      </c>
      <c r="BQ795">
        <v>58.871428999999999</v>
      </c>
      <c r="BR795">
        <v>58.342857000000002</v>
      </c>
      <c r="BS795">
        <v>-39.452269999999999</v>
      </c>
      <c r="BT795">
        <v>-118.705</v>
      </c>
      <c r="BU795">
        <v>-82.426749999999998</v>
      </c>
      <c r="BV795">
        <v>-272.08449999999999</v>
      </c>
      <c r="BW795">
        <v>-424.11149999999998</v>
      </c>
      <c r="BX795">
        <v>-157.02539999999999</v>
      </c>
      <c r="BY795">
        <v>210.1062</v>
      </c>
      <c r="BZ795">
        <v>99.081460000000007</v>
      </c>
      <c r="CA795">
        <v>116.1414</v>
      </c>
      <c r="CB795">
        <v>162.7483</v>
      </c>
      <c r="CC795">
        <v>-299.05029999999999</v>
      </c>
      <c r="CD795">
        <v>-710.68079999999998</v>
      </c>
      <c r="CE795">
        <v>-586.15440000000001</v>
      </c>
      <c r="CF795">
        <v>457.13220000000001</v>
      </c>
      <c r="CG795">
        <v>240.477</v>
      </c>
      <c r="CH795">
        <v>64.006630000000001</v>
      </c>
      <c r="CI795">
        <v>-363.2697</v>
      </c>
      <c r="CJ795">
        <v>101.4913</v>
      </c>
      <c r="CK795">
        <v>1027.22</v>
      </c>
      <c r="CL795">
        <v>1165.0840000000001</v>
      </c>
      <c r="CM795">
        <v>536.90509999999995</v>
      </c>
      <c r="CN795">
        <v>-8.9266819999999996</v>
      </c>
      <c r="CO795">
        <v>165.7561</v>
      </c>
      <c r="CP795">
        <v>129.87459999999999</v>
      </c>
      <c r="CQ795">
        <v>12733</v>
      </c>
      <c r="CR795">
        <v>9559.9629999999997</v>
      </c>
      <c r="CS795">
        <v>9246.8950000000004</v>
      </c>
      <c r="CT795">
        <v>7490.9129999999996</v>
      </c>
      <c r="CU795">
        <v>6923.6949999999997</v>
      </c>
      <c r="CV795">
        <v>5355.0309999999999</v>
      </c>
      <c r="CW795">
        <v>3167.3530000000001</v>
      </c>
      <c r="CX795">
        <v>3442.7289999999998</v>
      </c>
      <c r="CY795">
        <v>6516.5919999999996</v>
      </c>
      <c r="CZ795">
        <v>8365.0349999999999</v>
      </c>
      <c r="DA795">
        <v>17335.98</v>
      </c>
      <c r="DB795">
        <v>19423.59</v>
      </c>
      <c r="DC795">
        <v>14170.45</v>
      </c>
      <c r="DD795">
        <v>13333.6</v>
      </c>
      <c r="DE795">
        <v>13011.04</v>
      </c>
      <c r="DF795">
        <v>12852.82</v>
      </c>
      <c r="DG795">
        <v>11340.01</v>
      </c>
      <c r="DH795">
        <v>8824.5849999999991</v>
      </c>
      <c r="DI795">
        <v>10264.6</v>
      </c>
      <c r="DJ795">
        <v>10284.49</v>
      </c>
      <c r="DK795">
        <v>13051.8</v>
      </c>
      <c r="DL795">
        <v>12444.47</v>
      </c>
      <c r="DM795">
        <v>6717.9059999999999</v>
      </c>
      <c r="DN795">
        <v>4302.4859999999999</v>
      </c>
      <c r="DO795">
        <v>19</v>
      </c>
      <c r="DP795">
        <v>20</v>
      </c>
      <c r="DQ795">
        <v>1.794708</v>
      </c>
    </row>
    <row r="796" spans="1:122" x14ac:dyDescent="0.3">
      <c r="A796" t="str">
        <f t="shared" si="12"/>
        <v>sublap_id-SLAP_PGEB_All CBP_44799</v>
      </c>
      <c r="B796" t="s">
        <v>61</v>
      </c>
      <c r="C796" t="s">
        <v>268</v>
      </c>
      <c r="D796" t="s">
        <v>60</v>
      </c>
      <c r="E796" t="s">
        <v>269</v>
      </c>
      <c r="F796" t="s">
        <v>60</v>
      </c>
      <c r="G796" t="s">
        <v>60</v>
      </c>
      <c r="H796" t="s">
        <v>60</v>
      </c>
      <c r="I796" t="s">
        <v>60</v>
      </c>
      <c r="J796" t="s">
        <v>60</v>
      </c>
      <c r="K796" t="s">
        <v>190</v>
      </c>
      <c r="L796" s="10">
        <v>44799</v>
      </c>
      <c r="M796">
        <v>19</v>
      </c>
      <c r="N796">
        <v>20</v>
      </c>
      <c r="O796" t="s">
        <v>248</v>
      </c>
      <c r="P796">
        <v>27</v>
      </c>
      <c r="Q796">
        <v>27</v>
      </c>
      <c r="R796">
        <v>1</v>
      </c>
      <c r="S796">
        <v>0</v>
      </c>
      <c r="T796">
        <v>0</v>
      </c>
      <c r="U796">
        <v>0</v>
      </c>
      <c r="V796">
        <v>0</v>
      </c>
      <c r="W796">
        <v>3282.9794999999999</v>
      </c>
      <c r="X796">
        <v>3243.6954999999998</v>
      </c>
      <c r="Y796">
        <v>3288.8463000000002</v>
      </c>
      <c r="Z796">
        <v>3259.9933000000001</v>
      </c>
      <c r="AA796">
        <v>3253.4953</v>
      </c>
      <c r="AB796">
        <v>3479.2793999999999</v>
      </c>
      <c r="AC796">
        <v>3764.8861000000002</v>
      </c>
      <c r="AD796">
        <v>3670.8499000000002</v>
      </c>
      <c r="AE796">
        <v>3735.6106</v>
      </c>
      <c r="AF796">
        <v>3864.6745000000001</v>
      </c>
      <c r="AG796">
        <v>4032.2181999999998</v>
      </c>
      <c r="AH796">
        <v>4201.3894</v>
      </c>
      <c r="AI796">
        <v>4412.7596000000003</v>
      </c>
      <c r="AJ796">
        <v>4537.2674999999999</v>
      </c>
      <c r="AK796">
        <v>4659.5483999999997</v>
      </c>
      <c r="AL796">
        <v>4763.1521000000002</v>
      </c>
      <c r="AM796">
        <v>4668.2359999999999</v>
      </c>
      <c r="AN796">
        <v>4371.1848</v>
      </c>
      <c r="AO796">
        <v>2710.0686000000001</v>
      </c>
      <c r="AP796">
        <v>2739.4794000000002</v>
      </c>
      <c r="AQ796">
        <v>3430.0046000000002</v>
      </c>
      <c r="AR796">
        <v>3300.7719000000002</v>
      </c>
      <c r="AS796">
        <v>2822.92</v>
      </c>
      <c r="AT796">
        <v>2624.8294999999998</v>
      </c>
      <c r="AU796">
        <v>61.388888999999999</v>
      </c>
      <c r="AV796">
        <v>61.555556000000003</v>
      </c>
      <c r="AW796">
        <v>61.111111000000001</v>
      </c>
      <c r="AX796">
        <v>60.777777999999998</v>
      </c>
      <c r="AY796">
        <v>60.555556000000003</v>
      </c>
      <c r="AZ796">
        <v>60.444443999999997</v>
      </c>
      <c r="BA796">
        <v>60.555556000000003</v>
      </c>
      <c r="BB796">
        <v>61.222222000000002</v>
      </c>
      <c r="BC796">
        <v>63.333333000000003</v>
      </c>
      <c r="BD796">
        <v>66.611110999999994</v>
      </c>
      <c r="BE796">
        <v>70.777777999999998</v>
      </c>
      <c r="BF796">
        <v>74.444444000000004</v>
      </c>
      <c r="BG796">
        <v>77.611110999999994</v>
      </c>
      <c r="BH796">
        <v>79.777777999999998</v>
      </c>
      <c r="BI796">
        <v>80.944444000000004</v>
      </c>
      <c r="BJ796">
        <v>81.333332999999996</v>
      </c>
      <c r="BK796">
        <v>79.833332999999996</v>
      </c>
      <c r="BL796">
        <v>77.5</v>
      </c>
      <c r="BM796">
        <v>74.722222000000002</v>
      </c>
      <c r="BN796">
        <v>70.777777999999998</v>
      </c>
      <c r="BO796">
        <v>66.611110999999994</v>
      </c>
      <c r="BP796">
        <v>64.333332999999996</v>
      </c>
      <c r="BQ796">
        <v>62.555556000000003</v>
      </c>
      <c r="BR796">
        <v>61.444443999999997</v>
      </c>
      <c r="BS796">
        <v>165.59880000000001</v>
      </c>
      <c r="BT796">
        <v>141.94759999999999</v>
      </c>
      <c r="BU796">
        <v>60.91921</v>
      </c>
      <c r="BV796">
        <v>98.513499999999993</v>
      </c>
      <c r="BW796">
        <v>52.273009999999999</v>
      </c>
      <c r="BX796">
        <v>47.250749999999996</v>
      </c>
      <c r="BY796">
        <v>-14.81625</v>
      </c>
      <c r="BZ796">
        <v>-25.864820000000002</v>
      </c>
      <c r="CA796">
        <v>-21.614100000000001</v>
      </c>
      <c r="CB796">
        <v>-48.609540000000003</v>
      </c>
      <c r="CC796">
        <v>-131.0729</v>
      </c>
      <c r="CD796">
        <v>-170.02690000000001</v>
      </c>
      <c r="CE796">
        <v>-141.8004</v>
      </c>
      <c r="CF796">
        <v>-10.104990000000001</v>
      </c>
      <c r="CG796">
        <v>-84.621049999999997</v>
      </c>
      <c r="CH796">
        <v>-88.025059999999996</v>
      </c>
      <c r="CI796">
        <v>-24.427720000000001</v>
      </c>
      <c r="CJ796">
        <v>200.7929</v>
      </c>
      <c r="CK796">
        <v>1678.9639999999999</v>
      </c>
      <c r="CL796">
        <v>1500.0429999999999</v>
      </c>
      <c r="CM796">
        <v>780.76049999999998</v>
      </c>
      <c r="CN796">
        <v>600.82839999999999</v>
      </c>
      <c r="CO796">
        <v>500.37459999999999</v>
      </c>
      <c r="CP796">
        <v>395.13240000000002</v>
      </c>
      <c r="CQ796">
        <v>6971.4930000000004</v>
      </c>
      <c r="CR796">
        <v>7415.7719999999999</v>
      </c>
      <c r="CS796">
        <v>7241.2579999999998</v>
      </c>
      <c r="CT796">
        <v>6572.4</v>
      </c>
      <c r="CU796">
        <v>3083.3519999999999</v>
      </c>
      <c r="CV796">
        <v>1828.8579999999999</v>
      </c>
      <c r="CW796">
        <v>367.44839999999999</v>
      </c>
      <c r="CX796">
        <v>791.91499999999996</v>
      </c>
      <c r="CY796">
        <v>1128.48</v>
      </c>
      <c r="CZ796">
        <v>1632.077</v>
      </c>
      <c r="DA796">
        <v>5777.42</v>
      </c>
      <c r="DB796">
        <v>7937.1139999999996</v>
      </c>
      <c r="DC796">
        <v>15494.76</v>
      </c>
      <c r="DD796">
        <v>11949.45</v>
      </c>
      <c r="DE796">
        <v>12770.8</v>
      </c>
      <c r="DF796">
        <v>10691.06</v>
      </c>
      <c r="DG796">
        <v>10473.040000000001</v>
      </c>
      <c r="DH796">
        <v>10774.12</v>
      </c>
      <c r="DI796">
        <v>10789.59</v>
      </c>
      <c r="DJ796">
        <v>10285.4</v>
      </c>
      <c r="DK796">
        <v>10460.1</v>
      </c>
      <c r="DL796">
        <v>11060.71</v>
      </c>
      <c r="DM796">
        <v>11272.82</v>
      </c>
      <c r="DN796">
        <v>14439.13</v>
      </c>
      <c r="DO796">
        <v>19</v>
      </c>
      <c r="DP796">
        <v>20</v>
      </c>
      <c r="DQ796">
        <v>1.2684610000000001</v>
      </c>
    </row>
    <row r="797" spans="1:122" x14ac:dyDescent="0.3">
      <c r="A797" t="str">
        <f t="shared" si="12"/>
        <v>sublap_id-SLAP_PGSB_All CBP_44799</v>
      </c>
      <c r="B797" t="s">
        <v>61</v>
      </c>
      <c r="C797" t="s">
        <v>262</v>
      </c>
      <c r="D797" t="s">
        <v>60</v>
      </c>
      <c r="E797" t="s">
        <v>263</v>
      </c>
      <c r="F797" t="s">
        <v>60</v>
      </c>
      <c r="G797" t="s">
        <v>60</v>
      </c>
      <c r="H797" t="s">
        <v>60</v>
      </c>
      <c r="I797" t="s">
        <v>60</v>
      </c>
      <c r="J797" t="s">
        <v>60</v>
      </c>
      <c r="K797" t="s">
        <v>190</v>
      </c>
      <c r="L797" s="10">
        <v>44799</v>
      </c>
      <c r="M797">
        <v>19</v>
      </c>
      <c r="N797">
        <v>20</v>
      </c>
      <c r="O797" t="s">
        <v>248</v>
      </c>
      <c r="P797">
        <v>10</v>
      </c>
      <c r="Q797">
        <v>10</v>
      </c>
      <c r="R797">
        <v>1</v>
      </c>
      <c r="S797">
        <v>0</v>
      </c>
      <c r="T797">
        <v>1</v>
      </c>
      <c r="U797">
        <v>0</v>
      </c>
      <c r="V797">
        <v>1</v>
      </c>
      <c r="AU797">
        <v>64</v>
      </c>
      <c r="AV797">
        <v>64</v>
      </c>
      <c r="AW797">
        <v>64</v>
      </c>
      <c r="AX797">
        <v>64</v>
      </c>
      <c r="AY797">
        <v>64</v>
      </c>
      <c r="AZ797">
        <v>64</v>
      </c>
      <c r="BA797">
        <v>64</v>
      </c>
      <c r="BB797">
        <v>63.5</v>
      </c>
      <c r="BC797">
        <v>64.75</v>
      </c>
      <c r="BD797">
        <v>68.5</v>
      </c>
      <c r="BE797">
        <v>72.75</v>
      </c>
      <c r="BF797">
        <v>76.5</v>
      </c>
      <c r="BG797">
        <v>79.75</v>
      </c>
      <c r="BH797">
        <v>81.5</v>
      </c>
      <c r="BI797">
        <v>82.25</v>
      </c>
      <c r="BJ797">
        <v>82.25</v>
      </c>
      <c r="BK797">
        <v>81.5</v>
      </c>
      <c r="BL797">
        <v>79.5</v>
      </c>
      <c r="BM797">
        <v>77.25</v>
      </c>
      <c r="BN797">
        <v>72.75</v>
      </c>
      <c r="BO797">
        <v>69.5</v>
      </c>
      <c r="BP797">
        <v>67</v>
      </c>
      <c r="BQ797">
        <v>64.75</v>
      </c>
      <c r="BR797">
        <v>63.75</v>
      </c>
      <c r="DO797">
        <v>19</v>
      </c>
      <c r="DP797">
        <v>20</v>
      </c>
    </row>
    <row r="798" spans="1:122" x14ac:dyDescent="0.3">
      <c r="A798" t="str">
        <f t="shared" si="12"/>
        <v>Industry_Type-1. Agriculture, Mining &amp; Construction_All CBP_44799</v>
      </c>
      <c r="B798" t="s">
        <v>61</v>
      </c>
      <c r="C798" t="s">
        <v>203</v>
      </c>
      <c r="D798" t="s">
        <v>60</v>
      </c>
      <c r="E798" t="s">
        <v>60</v>
      </c>
      <c r="F798" t="s">
        <v>60</v>
      </c>
      <c r="G798" t="s">
        <v>30</v>
      </c>
      <c r="H798" t="s">
        <v>60</v>
      </c>
      <c r="I798" t="s">
        <v>60</v>
      </c>
      <c r="J798" t="s">
        <v>60</v>
      </c>
      <c r="K798" t="s">
        <v>190</v>
      </c>
      <c r="L798" s="10">
        <v>44799</v>
      </c>
      <c r="M798">
        <v>19</v>
      </c>
      <c r="N798">
        <v>20</v>
      </c>
      <c r="O798" t="s">
        <v>248</v>
      </c>
      <c r="P798">
        <v>254</v>
      </c>
      <c r="Q798">
        <v>252</v>
      </c>
      <c r="R798">
        <v>1</v>
      </c>
      <c r="S798">
        <v>0</v>
      </c>
      <c r="T798">
        <v>0</v>
      </c>
      <c r="U798">
        <v>0</v>
      </c>
      <c r="V798">
        <v>0</v>
      </c>
      <c r="W798">
        <v>29755.418000000001</v>
      </c>
      <c r="X798">
        <v>29774.704000000002</v>
      </c>
      <c r="Y798">
        <v>29230.931</v>
      </c>
      <c r="Z798">
        <v>29324.331999999999</v>
      </c>
      <c r="AA798">
        <v>29720.477999999999</v>
      </c>
      <c r="AB798">
        <v>29511.023000000001</v>
      </c>
      <c r="AC798">
        <v>29406.932000000001</v>
      </c>
      <c r="AD798">
        <v>29724.977999999999</v>
      </c>
      <c r="AE798">
        <v>29979.244999999999</v>
      </c>
      <c r="AF798">
        <v>30194.718000000001</v>
      </c>
      <c r="AG798">
        <v>31166.306</v>
      </c>
      <c r="AH798">
        <v>31809.506000000001</v>
      </c>
      <c r="AI798">
        <v>32262.789000000001</v>
      </c>
      <c r="AJ798">
        <v>30843.764999999999</v>
      </c>
      <c r="AK798">
        <v>30265.367999999999</v>
      </c>
      <c r="AL798">
        <v>29914.141</v>
      </c>
      <c r="AM798">
        <v>28982.082999999999</v>
      </c>
      <c r="AN798">
        <v>21733.752</v>
      </c>
      <c r="AO798">
        <v>8364.7605999999996</v>
      </c>
      <c r="AP798">
        <v>8119.1431000000002</v>
      </c>
      <c r="AQ798">
        <v>17803.495999999999</v>
      </c>
      <c r="AR798">
        <v>24543.393</v>
      </c>
      <c r="AS798">
        <v>24864.267</v>
      </c>
      <c r="AT798">
        <v>25545.254000000001</v>
      </c>
      <c r="AU798">
        <v>81.647008999999997</v>
      </c>
      <c r="AV798">
        <v>79.323830000000001</v>
      </c>
      <c r="AW798">
        <v>77.522782000000007</v>
      </c>
      <c r="AX798">
        <v>75.874787999999995</v>
      </c>
      <c r="AY798">
        <v>73.784030000000001</v>
      </c>
      <c r="AZ798">
        <v>73.483446000000001</v>
      </c>
      <c r="BA798">
        <v>72.563839999999999</v>
      </c>
      <c r="BB798">
        <v>73.406079000000005</v>
      </c>
      <c r="BC798">
        <v>76.943314999999998</v>
      </c>
      <c r="BD798">
        <v>80.907162999999997</v>
      </c>
      <c r="BE798">
        <v>85.459603999999999</v>
      </c>
      <c r="BF798">
        <v>89.033833000000001</v>
      </c>
      <c r="BG798">
        <v>91.984078999999994</v>
      </c>
      <c r="BH798">
        <v>94.594373000000004</v>
      </c>
      <c r="BI798">
        <v>97.086982000000006</v>
      </c>
      <c r="BJ798">
        <v>98.878327999999996</v>
      </c>
      <c r="BK798">
        <v>99.936622999999997</v>
      </c>
      <c r="BL798">
        <v>99.492013</v>
      </c>
      <c r="BM798">
        <v>98.327589000000003</v>
      </c>
      <c r="BN798">
        <v>95.204898</v>
      </c>
      <c r="BO798">
        <v>92.771491999999995</v>
      </c>
      <c r="BP798">
        <v>90.433717000000001</v>
      </c>
      <c r="BQ798">
        <v>87.294054000000003</v>
      </c>
      <c r="BR798">
        <v>84.982808000000006</v>
      </c>
      <c r="BS798">
        <v>-310.32299999999998</v>
      </c>
      <c r="BT798">
        <v>-628.45360000000005</v>
      </c>
      <c r="BU798">
        <v>-425.26260000000002</v>
      </c>
      <c r="BV798">
        <v>-610.51409999999998</v>
      </c>
      <c r="BW798">
        <v>-1201.8510000000001</v>
      </c>
      <c r="BX798">
        <v>-757.96479999999997</v>
      </c>
      <c r="BY798">
        <v>203.14760000000001</v>
      </c>
      <c r="BZ798">
        <v>626.07360000000006</v>
      </c>
      <c r="CA798">
        <v>564.1671</v>
      </c>
      <c r="CB798">
        <v>614.21339999999998</v>
      </c>
      <c r="CC798">
        <v>211.07089999999999</v>
      </c>
      <c r="CD798">
        <v>-23.327349999999999</v>
      </c>
      <c r="CE798">
        <v>-10.086600000000001</v>
      </c>
      <c r="CF798">
        <v>1668.836</v>
      </c>
      <c r="CG798">
        <v>2162.585</v>
      </c>
      <c r="CH798">
        <v>2293.7669999999998</v>
      </c>
      <c r="CI798">
        <v>3050.0569999999998</v>
      </c>
      <c r="CJ798">
        <v>9851.3590000000004</v>
      </c>
      <c r="CK798">
        <v>22917.83</v>
      </c>
      <c r="CL798">
        <v>23267.1</v>
      </c>
      <c r="CM798">
        <v>13335.08</v>
      </c>
      <c r="CN798">
        <v>6599.527</v>
      </c>
      <c r="CO798">
        <v>5746.7740000000003</v>
      </c>
      <c r="CP798">
        <v>4535.2280000000001</v>
      </c>
      <c r="CQ798">
        <v>51055.51</v>
      </c>
      <c r="CR798">
        <v>41664.06</v>
      </c>
      <c r="CS798">
        <v>37625.22</v>
      </c>
      <c r="CT798">
        <v>33087.69</v>
      </c>
      <c r="CU798">
        <v>27796.19</v>
      </c>
      <c r="CV798">
        <v>22291.360000000001</v>
      </c>
      <c r="CW798">
        <v>12708.19</v>
      </c>
      <c r="CX798">
        <v>13692.48</v>
      </c>
      <c r="CY798">
        <v>24177.38</v>
      </c>
      <c r="CZ798">
        <v>36274.75</v>
      </c>
      <c r="DA798">
        <v>57143.59</v>
      </c>
      <c r="DB798">
        <v>68080.61</v>
      </c>
      <c r="DC798">
        <v>71147.27</v>
      </c>
      <c r="DD798">
        <v>76022.81</v>
      </c>
      <c r="DE798">
        <v>83046</v>
      </c>
      <c r="DF798">
        <v>92652.36</v>
      </c>
      <c r="DG798">
        <v>90920.36</v>
      </c>
      <c r="DH798">
        <v>88970.19</v>
      </c>
      <c r="DI798">
        <v>86828.74</v>
      </c>
      <c r="DJ798">
        <v>92531.09</v>
      </c>
      <c r="DK798">
        <v>91356.23</v>
      </c>
      <c r="DL798">
        <v>90043.81</v>
      </c>
      <c r="DM798">
        <v>84901.49</v>
      </c>
      <c r="DN798">
        <v>82002.42</v>
      </c>
      <c r="DO798">
        <v>19</v>
      </c>
      <c r="DP798">
        <v>20</v>
      </c>
      <c r="DQ798">
        <v>11.17901</v>
      </c>
    </row>
    <row r="799" spans="1:122" x14ac:dyDescent="0.3">
      <c r="A799" t="str">
        <f t="shared" si="12"/>
        <v>LCA-Greater Fresno Area_All CBP_44799</v>
      </c>
      <c r="B799" t="s">
        <v>61</v>
      </c>
      <c r="C799" t="s">
        <v>214</v>
      </c>
      <c r="D799" t="s">
        <v>178</v>
      </c>
      <c r="E799" t="s">
        <v>60</v>
      </c>
      <c r="F799" t="s">
        <v>60</v>
      </c>
      <c r="G799" t="s">
        <v>60</v>
      </c>
      <c r="H799" t="s">
        <v>60</v>
      </c>
      <c r="I799" t="s">
        <v>60</v>
      </c>
      <c r="J799" t="s">
        <v>60</v>
      </c>
      <c r="K799" t="s">
        <v>190</v>
      </c>
      <c r="L799" s="10">
        <v>44799</v>
      </c>
      <c r="M799">
        <v>19</v>
      </c>
      <c r="N799">
        <v>20</v>
      </c>
      <c r="O799" t="s">
        <v>248</v>
      </c>
      <c r="P799">
        <v>190</v>
      </c>
      <c r="Q799">
        <v>190</v>
      </c>
      <c r="R799">
        <v>1</v>
      </c>
      <c r="S799">
        <v>0</v>
      </c>
      <c r="T799">
        <v>0</v>
      </c>
      <c r="U799">
        <v>0</v>
      </c>
      <c r="V799">
        <v>0</v>
      </c>
      <c r="W799">
        <v>25160.026999999998</v>
      </c>
      <c r="X799">
        <v>25170.845000000001</v>
      </c>
      <c r="Y799">
        <v>25053.727999999999</v>
      </c>
      <c r="Z799">
        <v>24789.85</v>
      </c>
      <c r="AA799">
        <v>24790.824000000001</v>
      </c>
      <c r="AB799">
        <v>25378.631000000001</v>
      </c>
      <c r="AC799">
        <v>25339.234</v>
      </c>
      <c r="AD799">
        <v>25626.584999999999</v>
      </c>
      <c r="AE799">
        <v>25723.274000000001</v>
      </c>
      <c r="AF799">
        <v>25917.723000000002</v>
      </c>
      <c r="AG799">
        <v>26122.291000000001</v>
      </c>
      <c r="AH799">
        <v>27077.642</v>
      </c>
      <c r="AI799">
        <v>27210.151999999998</v>
      </c>
      <c r="AJ799">
        <v>26860.522000000001</v>
      </c>
      <c r="AK799">
        <v>26825.46</v>
      </c>
      <c r="AL799">
        <v>26858.287</v>
      </c>
      <c r="AM799">
        <v>26566.46</v>
      </c>
      <c r="AN799">
        <v>23402.466</v>
      </c>
      <c r="AO799">
        <v>11468.44</v>
      </c>
      <c r="AP799">
        <v>10398.454</v>
      </c>
      <c r="AQ799">
        <v>19814.414000000001</v>
      </c>
      <c r="AR799">
        <v>22574.359</v>
      </c>
      <c r="AS799">
        <v>23062.892</v>
      </c>
      <c r="AT799">
        <v>22836.922999999999</v>
      </c>
      <c r="AU799">
        <v>81.074235000000002</v>
      </c>
      <c r="AV799">
        <v>78.670002999999994</v>
      </c>
      <c r="AW799">
        <v>76.765771999999998</v>
      </c>
      <c r="AX799">
        <v>74.829617999999996</v>
      </c>
      <c r="AY799">
        <v>72.893463999999994</v>
      </c>
      <c r="AZ799">
        <v>72.361541000000003</v>
      </c>
      <c r="BA799">
        <v>71.393463999999994</v>
      </c>
      <c r="BB799">
        <v>71.861541000000003</v>
      </c>
      <c r="BC799">
        <v>75.797695000000004</v>
      </c>
      <c r="BD799">
        <v>80.701926</v>
      </c>
      <c r="BE799">
        <v>86.106157999999994</v>
      </c>
      <c r="BF799">
        <v>89.670002999999994</v>
      </c>
      <c r="BG799">
        <v>93.233849000000006</v>
      </c>
      <c r="BH799">
        <v>95.797695000000004</v>
      </c>
      <c r="BI799">
        <v>98.829617999999996</v>
      </c>
      <c r="BJ799">
        <v>100.42538999999999</v>
      </c>
      <c r="BK799">
        <v>101.42538999999999</v>
      </c>
      <c r="BL799">
        <v>100.42538999999999</v>
      </c>
      <c r="BM799">
        <v>99.265771999999998</v>
      </c>
      <c r="BN799">
        <v>96.233849000000006</v>
      </c>
      <c r="BO799">
        <v>93.701926</v>
      </c>
      <c r="BP799">
        <v>91.638080000000002</v>
      </c>
      <c r="BQ799">
        <v>88.138080000000002</v>
      </c>
      <c r="BR799">
        <v>85.765771999999998</v>
      </c>
      <c r="BS799">
        <v>-391.54759999999999</v>
      </c>
      <c r="BT799">
        <v>-397.79489999999998</v>
      </c>
      <c r="BU799">
        <v>-358.51139999999998</v>
      </c>
      <c r="BV799">
        <v>-164.6225</v>
      </c>
      <c r="BW799">
        <v>-87.340180000000004</v>
      </c>
      <c r="BX799">
        <v>-470.54270000000002</v>
      </c>
      <c r="BY799">
        <v>281.42919999999998</v>
      </c>
      <c r="BZ799">
        <v>174.7423</v>
      </c>
      <c r="CA799">
        <v>87.797970000000007</v>
      </c>
      <c r="CB799">
        <v>101.1234</v>
      </c>
      <c r="CC799">
        <v>418.02890000000002</v>
      </c>
      <c r="CD799">
        <v>-235.01390000000001</v>
      </c>
      <c r="CE799">
        <v>-215.61279999999999</v>
      </c>
      <c r="CF799">
        <v>409.23950000000002</v>
      </c>
      <c r="CG799">
        <v>465.755</v>
      </c>
      <c r="CH799">
        <v>326.65120000000002</v>
      </c>
      <c r="CI799">
        <v>552.74779999999998</v>
      </c>
      <c r="CJ799">
        <v>3859.547</v>
      </c>
      <c r="CK799">
        <v>15847.53</v>
      </c>
      <c r="CL799">
        <v>17228.37</v>
      </c>
      <c r="CM799">
        <v>7165.63</v>
      </c>
      <c r="CN799">
        <v>3333.0929999999998</v>
      </c>
      <c r="CO799">
        <v>2102.105</v>
      </c>
      <c r="CP799">
        <v>1916.752</v>
      </c>
      <c r="CQ799">
        <v>29648.09</v>
      </c>
      <c r="CR799">
        <v>21666.44</v>
      </c>
      <c r="CS799">
        <v>18177.8</v>
      </c>
      <c r="CT799">
        <v>19106.04</v>
      </c>
      <c r="CU799">
        <v>19683.830000000002</v>
      </c>
      <c r="CV799">
        <v>15231.49</v>
      </c>
      <c r="CW799">
        <v>8245.9339999999993</v>
      </c>
      <c r="CX799">
        <v>9661.8649999999998</v>
      </c>
      <c r="CY799">
        <v>14962.76</v>
      </c>
      <c r="CZ799">
        <v>21917.16</v>
      </c>
      <c r="DA799">
        <v>29818.37</v>
      </c>
      <c r="DB799">
        <v>34728.720000000001</v>
      </c>
      <c r="DC799">
        <v>42076.07</v>
      </c>
      <c r="DD799">
        <v>48316</v>
      </c>
      <c r="DE799">
        <v>52495.81</v>
      </c>
      <c r="DF799">
        <v>57111</v>
      </c>
      <c r="DG799">
        <v>58985.26</v>
      </c>
      <c r="DH799">
        <v>57468.43</v>
      </c>
      <c r="DI799">
        <v>53300.08</v>
      </c>
      <c r="DJ799">
        <v>65137.36</v>
      </c>
      <c r="DK799">
        <v>86240.88</v>
      </c>
      <c r="DL799">
        <v>66025.100000000006</v>
      </c>
      <c r="DM799">
        <v>56092.53</v>
      </c>
      <c r="DN799">
        <v>52506.1</v>
      </c>
      <c r="DO799">
        <v>19</v>
      </c>
      <c r="DP799">
        <v>20</v>
      </c>
      <c r="DQ799">
        <v>9.2209909999999997</v>
      </c>
    </row>
    <row r="800" spans="1:122" x14ac:dyDescent="0.3">
      <c r="A800" t="str">
        <f t="shared" si="12"/>
        <v>Size_Grp-200 kW and above_All CBP_44799</v>
      </c>
      <c r="B800" t="s">
        <v>61</v>
      </c>
      <c r="C800" t="s">
        <v>199</v>
      </c>
      <c r="D800" t="s">
        <v>60</v>
      </c>
      <c r="E800" t="s">
        <v>60</v>
      </c>
      <c r="F800" t="s">
        <v>60</v>
      </c>
      <c r="G800" t="s">
        <v>60</v>
      </c>
      <c r="H800" t="s">
        <v>60</v>
      </c>
      <c r="I800" t="s">
        <v>60</v>
      </c>
      <c r="J800" t="s">
        <v>101</v>
      </c>
      <c r="K800" t="s">
        <v>190</v>
      </c>
      <c r="L800" s="10">
        <v>44799</v>
      </c>
      <c r="M800">
        <v>19</v>
      </c>
      <c r="N800">
        <v>20</v>
      </c>
      <c r="O800" t="s">
        <v>248</v>
      </c>
      <c r="P800">
        <v>171</v>
      </c>
      <c r="Q800">
        <v>168</v>
      </c>
      <c r="R800">
        <v>1</v>
      </c>
      <c r="S800">
        <v>0</v>
      </c>
      <c r="T800">
        <v>0</v>
      </c>
      <c r="U800">
        <v>0</v>
      </c>
      <c r="V800">
        <v>0</v>
      </c>
      <c r="W800">
        <v>68339.842000000004</v>
      </c>
      <c r="X800">
        <v>67750.835999999996</v>
      </c>
      <c r="Y800">
        <v>66490.872000000003</v>
      </c>
      <c r="Z800">
        <v>66260.282000000007</v>
      </c>
      <c r="AA800">
        <v>66990.184999999998</v>
      </c>
      <c r="AB800">
        <v>69908.266000000003</v>
      </c>
      <c r="AC800">
        <v>73513.350999999995</v>
      </c>
      <c r="AD800">
        <v>74093.385999999999</v>
      </c>
      <c r="AE800">
        <v>73236.994999999995</v>
      </c>
      <c r="AF800">
        <v>73239.798999999999</v>
      </c>
      <c r="AG800">
        <v>75334.444000000003</v>
      </c>
      <c r="AH800">
        <v>77273.447</v>
      </c>
      <c r="AI800">
        <v>77629.978000000003</v>
      </c>
      <c r="AJ800">
        <v>77065.244000000006</v>
      </c>
      <c r="AK800">
        <v>77307.648000000001</v>
      </c>
      <c r="AL800">
        <v>77051.596999999994</v>
      </c>
      <c r="AM800">
        <v>76429.021999999997</v>
      </c>
      <c r="AN800">
        <v>66288.748000000007</v>
      </c>
      <c r="AO800">
        <v>44979.642999999996</v>
      </c>
      <c r="AP800">
        <v>43236.491000000002</v>
      </c>
      <c r="AQ800">
        <v>58215.269</v>
      </c>
      <c r="AR800">
        <v>66789.239000000001</v>
      </c>
      <c r="AS800">
        <v>65613.146999999997</v>
      </c>
      <c r="AT800">
        <v>64883.048000000003</v>
      </c>
      <c r="AU800">
        <v>77.229102999999995</v>
      </c>
      <c r="AV800">
        <v>75.373080000000002</v>
      </c>
      <c r="AW800">
        <v>73.810503999999995</v>
      </c>
      <c r="AX800">
        <v>72.474492999999995</v>
      </c>
      <c r="AY800">
        <v>70.725183000000001</v>
      </c>
      <c r="AZ800">
        <v>70.442115000000001</v>
      </c>
      <c r="BA800">
        <v>69.751819999999995</v>
      </c>
      <c r="BB800">
        <v>70.674698000000006</v>
      </c>
      <c r="BC800">
        <v>73.900268999999994</v>
      </c>
      <c r="BD800">
        <v>77.733767999999998</v>
      </c>
      <c r="BE800">
        <v>82.264352000000002</v>
      </c>
      <c r="BF800">
        <v>86.024620999999996</v>
      </c>
      <c r="BG800">
        <v>89.106740000000002</v>
      </c>
      <c r="BH800">
        <v>91.642071999999999</v>
      </c>
      <c r="BI800">
        <v>93.693910000000002</v>
      </c>
      <c r="BJ800">
        <v>95.112840000000006</v>
      </c>
      <c r="BK800">
        <v>95.757947999999999</v>
      </c>
      <c r="BL800">
        <v>94.899495999999999</v>
      </c>
      <c r="BM800">
        <v>93.323393999999993</v>
      </c>
      <c r="BN800">
        <v>89.891655999999998</v>
      </c>
      <c r="BO800">
        <v>87.204425000000001</v>
      </c>
      <c r="BP800">
        <v>84.823836</v>
      </c>
      <c r="BQ800">
        <v>82.008720999999994</v>
      </c>
      <c r="BR800">
        <v>79.959007999999997</v>
      </c>
      <c r="BS800">
        <v>288.38080000000002</v>
      </c>
      <c r="BT800">
        <v>281.6327</v>
      </c>
      <c r="BU800">
        <v>950.52009999999996</v>
      </c>
      <c r="BV800">
        <v>940.43610000000001</v>
      </c>
      <c r="BW800">
        <v>797.48019999999997</v>
      </c>
      <c r="BX800">
        <v>-224.93469999999999</v>
      </c>
      <c r="BY800">
        <v>-84.144549999999995</v>
      </c>
      <c r="BZ800">
        <v>-444.05309999999997</v>
      </c>
      <c r="CA800">
        <v>-13.05527</v>
      </c>
      <c r="CB800">
        <v>64.822810000000004</v>
      </c>
      <c r="CC800">
        <v>-494.245</v>
      </c>
      <c r="CD800">
        <v>-1196.1089999999999</v>
      </c>
      <c r="CE800">
        <v>-471.73809999999997</v>
      </c>
      <c r="CF800">
        <v>637.03660000000002</v>
      </c>
      <c r="CG800">
        <v>-90.142089999999996</v>
      </c>
      <c r="CH800">
        <v>-356.2697</v>
      </c>
      <c r="CI800">
        <v>-245.80609999999999</v>
      </c>
      <c r="CJ800">
        <v>9415.52</v>
      </c>
      <c r="CK800">
        <v>29725.07</v>
      </c>
      <c r="CL800">
        <v>31391.46</v>
      </c>
      <c r="CM800">
        <v>15471.23</v>
      </c>
      <c r="CN800">
        <v>5546.3469999999998</v>
      </c>
      <c r="CO800">
        <v>4390.049</v>
      </c>
      <c r="CP800">
        <v>3165.7020000000002</v>
      </c>
      <c r="CQ800">
        <v>131117.29999999999</v>
      </c>
      <c r="CR800">
        <v>88772.14</v>
      </c>
      <c r="CS800">
        <v>77999.210000000006</v>
      </c>
      <c r="CT800">
        <v>71271.83</v>
      </c>
      <c r="CU800">
        <v>60639.67</v>
      </c>
      <c r="CV800">
        <v>50911.54</v>
      </c>
      <c r="CW800">
        <v>35697.040000000001</v>
      </c>
      <c r="CX800">
        <v>32572.46</v>
      </c>
      <c r="CY800">
        <v>43261.2</v>
      </c>
      <c r="CZ800">
        <v>69469.009999999995</v>
      </c>
      <c r="DA800">
        <v>104302.9</v>
      </c>
      <c r="DB800">
        <v>124866.5</v>
      </c>
      <c r="DC800">
        <v>141028.6</v>
      </c>
      <c r="DD800">
        <v>155280.9</v>
      </c>
      <c r="DE800">
        <v>161575.79999999999</v>
      </c>
      <c r="DF800">
        <v>173655.3</v>
      </c>
      <c r="DG800">
        <v>173042</v>
      </c>
      <c r="DH800">
        <v>164523.29999999999</v>
      </c>
      <c r="DI800">
        <v>159778</v>
      </c>
      <c r="DJ800">
        <v>172935.4</v>
      </c>
      <c r="DK800">
        <v>192315.2</v>
      </c>
      <c r="DL800">
        <v>167310.20000000001</v>
      </c>
      <c r="DM800">
        <v>161933.70000000001</v>
      </c>
      <c r="DN800">
        <v>163069.20000000001</v>
      </c>
      <c r="DO800">
        <v>19</v>
      </c>
      <c r="DP800">
        <v>20</v>
      </c>
      <c r="DQ800">
        <v>8.4504459999999995</v>
      </c>
    </row>
    <row r="801" spans="1:121" x14ac:dyDescent="0.3">
      <c r="A801" t="str">
        <f t="shared" si="12"/>
        <v>Industry_Type-5. Offices, Hotels, Finance, Services_All CBP_44799</v>
      </c>
      <c r="B801" t="s">
        <v>61</v>
      </c>
      <c r="C801" t="s">
        <v>197</v>
      </c>
      <c r="D801" t="s">
        <v>60</v>
      </c>
      <c r="E801" t="s">
        <v>60</v>
      </c>
      <c r="F801" t="s">
        <v>60</v>
      </c>
      <c r="G801" t="s">
        <v>37</v>
      </c>
      <c r="H801" t="s">
        <v>60</v>
      </c>
      <c r="I801" t="s">
        <v>60</v>
      </c>
      <c r="J801" t="s">
        <v>60</v>
      </c>
      <c r="K801" t="s">
        <v>190</v>
      </c>
      <c r="L801" s="10">
        <v>44799</v>
      </c>
      <c r="M801">
        <v>19</v>
      </c>
      <c r="N801">
        <v>20</v>
      </c>
      <c r="O801" t="s">
        <v>248</v>
      </c>
      <c r="P801">
        <v>7</v>
      </c>
      <c r="Q801">
        <v>7</v>
      </c>
      <c r="R801">
        <v>1</v>
      </c>
      <c r="S801">
        <v>0</v>
      </c>
      <c r="T801">
        <v>1</v>
      </c>
      <c r="U801">
        <v>0</v>
      </c>
      <c r="V801">
        <v>1</v>
      </c>
      <c r="AU801">
        <v>71.285713999999999</v>
      </c>
      <c r="AV801">
        <v>70.214286000000001</v>
      </c>
      <c r="AW801">
        <v>68.857142999999994</v>
      </c>
      <c r="AX801">
        <v>67.857142999999994</v>
      </c>
      <c r="AY801">
        <v>66.857142999999994</v>
      </c>
      <c r="AZ801">
        <v>66.5</v>
      </c>
      <c r="BA801">
        <v>66.071428999999995</v>
      </c>
      <c r="BB801">
        <v>66.785713999999999</v>
      </c>
      <c r="BC801">
        <v>69.428571000000005</v>
      </c>
      <c r="BD801">
        <v>74.214286000000001</v>
      </c>
      <c r="BE801">
        <v>79.428571000000005</v>
      </c>
      <c r="BF801">
        <v>83.928571000000005</v>
      </c>
      <c r="BG801">
        <v>88.214286000000001</v>
      </c>
      <c r="BH801">
        <v>90.214286000000001</v>
      </c>
      <c r="BI801">
        <v>91.571428999999995</v>
      </c>
      <c r="BJ801">
        <v>92</v>
      </c>
      <c r="BK801">
        <v>91.857142999999994</v>
      </c>
      <c r="BL801">
        <v>89.642857000000006</v>
      </c>
      <c r="BM801">
        <v>87.428571000000005</v>
      </c>
      <c r="BN801">
        <v>83.214286000000001</v>
      </c>
      <c r="BO801">
        <v>80.071428999999995</v>
      </c>
      <c r="BP801">
        <v>77.857142999999994</v>
      </c>
      <c r="BQ801">
        <v>75.142857000000006</v>
      </c>
      <c r="BR801">
        <v>73.428571000000005</v>
      </c>
      <c r="DO801">
        <v>19</v>
      </c>
      <c r="DP801">
        <v>20</v>
      </c>
    </row>
    <row r="802" spans="1:121" x14ac:dyDescent="0.3">
      <c r="A802" t="str">
        <f t="shared" si="12"/>
        <v>LCA-Greater Bay Area_All CBP_44799</v>
      </c>
      <c r="B802" t="s">
        <v>61</v>
      </c>
      <c r="C802" t="s">
        <v>201</v>
      </c>
      <c r="D802" t="s">
        <v>36</v>
      </c>
      <c r="E802" t="s">
        <v>60</v>
      </c>
      <c r="F802" t="s">
        <v>60</v>
      </c>
      <c r="G802" t="s">
        <v>60</v>
      </c>
      <c r="H802" t="s">
        <v>60</v>
      </c>
      <c r="I802" t="s">
        <v>60</v>
      </c>
      <c r="J802" t="s">
        <v>60</v>
      </c>
      <c r="K802" t="s">
        <v>190</v>
      </c>
      <c r="L802" s="10">
        <v>44799</v>
      </c>
      <c r="M802">
        <v>19</v>
      </c>
      <c r="N802">
        <v>20</v>
      </c>
      <c r="O802" t="s">
        <v>248</v>
      </c>
      <c r="P802">
        <v>87</v>
      </c>
      <c r="Q802">
        <v>87</v>
      </c>
      <c r="R802">
        <v>1</v>
      </c>
      <c r="S802">
        <v>0</v>
      </c>
      <c r="T802">
        <v>0</v>
      </c>
      <c r="U802">
        <v>0</v>
      </c>
      <c r="V802">
        <v>0</v>
      </c>
      <c r="W802">
        <v>26123.062000000002</v>
      </c>
      <c r="X802">
        <v>25935.157999999999</v>
      </c>
      <c r="Y802">
        <v>25936.985000000001</v>
      </c>
      <c r="Z802">
        <v>25872.83</v>
      </c>
      <c r="AA802">
        <v>26138.255000000001</v>
      </c>
      <c r="AB802">
        <v>26756.648000000001</v>
      </c>
      <c r="AC802">
        <v>27901.542000000001</v>
      </c>
      <c r="AD802">
        <v>28209.133999999998</v>
      </c>
      <c r="AE802">
        <v>28390.440999999999</v>
      </c>
      <c r="AF802">
        <v>28855.574000000001</v>
      </c>
      <c r="AG802">
        <v>30287.078000000001</v>
      </c>
      <c r="AH802">
        <v>31387.013999999999</v>
      </c>
      <c r="AI802">
        <v>32318.135999999999</v>
      </c>
      <c r="AJ802">
        <v>31717.325000000001</v>
      </c>
      <c r="AK802">
        <v>32311.215</v>
      </c>
      <c r="AL802">
        <v>32366.645</v>
      </c>
      <c r="AM802">
        <v>32351.476999999999</v>
      </c>
      <c r="AN802">
        <v>30190.398000000001</v>
      </c>
      <c r="AO802">
        <v>26385.433000000001</v>
      </c>
      <c r="AP802">
        <v>25766.242999999999</v>
      </c>
      <c r="AQ802">
        <v>27486.312000000002</v>
      </c>
      <c r="AR802">
        <v>27629.237000000001</v>
      </c>
      <c r="AS802">
        <v>25917.167000000001</v>
      </c>
      <c r="AT802">
        <v>25052.648000000001</v>
      </c>
      <c r="AU802">
        <v>60.648809999999997</v>
      </c>
      <c r="AV802">
        <v>60.499178999999998</v>
      </c>
      <c r="AW802">
        <v>60.483784999999997</v>
      </c>
      <c r="AX802">
        <v>60.424056</v>
      </c>
      <c r="AY802">
        <v>60.009852000000002</v>
      </c>
      <c r="AZ802">
        <v>59.933908000000002</v>
      </c>
      <c r="BA802">
        <v>60.052545000000002</v>
      </c>
      <c r="BB802">
        <v>60.207718</v>
      </c>
      <c r="BC802">
        <v>61.298439999999999</v>
      </c>
      <c r="BD802">
        <v>63.734400999999998</v>
      </c>
      <c r="BE802">
        <v>67.414203999999998</v>
      </c>
      <c r="BF802">
        <v>70.861248000000003</v>
      </c>
      <c r="BG802">
        <v>72.769909999999996</v>
      </c>
      <c r="BH802">
        <v>74.064038999999994</v>
      </c>
      <c r="BI802">
        <v>74.768883000000002</v>
      </c>
      <c r="BJ802">
        <v>74.201149000000001</v>
      </c>
      <c r="BK802">
        <v>72.860837000000004</v>
      </c>
      <c r="BL802">
        <v>71.015189000000007</v>
      </c>
      <c r="BM802">
        <v>68.846058999999997</v>
      </c>
      <c r="BN802">
        <v>65.923439999999999</v>
      </c>
      <c r="BO802">
        <v>63.591543999999999</v>
      </c>
      <c r="BP802">
        <v>62.256157999999999</v>
      </c>
      <c r="BQ802">
        <v>60.948892000000001</v>
      </c>
      <c r="BR802">
        <v>60.128489000000002</v>
      </c>
      <c r="BS802">
        <v>184.45310000000001</v>
      </c>
      <c r="BT802">
        <v>52.574719999999999</v>
      </c>
      <c r="BU802">
        <v>-118.58029999999999</v>
      </c>
      <c r="BV802">
        <v>-275.80489999999998</v>
      </c>
      <c r="BW802">
        <v>-445.08580000000001</v>
      </c>
      <c r="BX802">
        <v>-344.8125</v>
      </c>
      <c r="BY802">
        <v>-132.46019999999999</v>
      </c>
      <c r="BZ802">
        <v>53.454410000000003</v>
      </c>
      <c r="CA802">
        <v>372.64109999999999</v>
      </c>
      <c r="CB802">
        <v>453.08769999999998</v>
      </c>
      <c r="CC802">
        <v>-175.30029999999999</v>
      </c>
      <c r="CD802">
        <v>-664.38189999999997</v>
      </c>
      <c r="CE802">
        <v>-688.40869999999995</v>
      </c>
      <c r="CF802">
        <v>373.87630000000001</v>
      </c>
      <c r="CG802">
        <v>-4.1082609999999997</v>
      </c>
      <c r="CH802">
        <v>-174.6677</v>
      </c>
      <c r="CI802">
        <v>-438.21</v>
      </c>
      <c r="CJ802">
        <v>1287.2270000000001</v>
      </c>
      <c r="CK802">
        <v>3938.3330000000001</v>
      </c>
      <c r="CL802">
        <v>3746.8879999999999</v>
      </c>
      <c r="CM802">
        <v>1567.6089999999999</v>
      </c>
      <c r="CN802">
        <v>740.98209999999995</v>
      </c>
      <c r="CO802">
        <v>832.5847</v>
      </c>
      <c r="CP802">
        <v>915.11680000000001</v>
      </c>
      <c r="CQ802">
        <v>23343.05</v>
      </c>
      <c r="CR802">
        <v>20662.53</v>
      </c>
      <c r="CS802">
        <v>19852.07</v>
      </c>
      <c r="CT802">
        <v>16971.07</v>
      </c>
      <c r="CU802">
        <v>11819.79</v>
      </c>
      <c r="CV802">
        <v>8690.9279999999999</v>
      </c>
      <c r="CW802">
        <v>4565.2190000000001</v>
      </c>
      <c r="CX802">
        <v>5081.38</v>
      </c>
      <c r="CY802">
        <v>9234.7939999999999</v>
      </c>
      <c r="CZ802">
        <v>14860.37</v>
      </c>
      <c r="DA802">
        <v>29120.81</v>
      </c>
      <c r="DB802">
        <v>34110.300000000003</v>
      </c>
      <c r="DC802">
        <v>34404.1</v>
      </c>
      <c r="DD802">
        <v>30408.82</v>
      </c>
      <c r="DE802">
        <v>31110.01</v>
      </c>
      <c r="DF802">
        <v>29028.65</v>
      </c>
      <c r="DG802">
        <v>27839.01</v>
      </c>
      <c r="DH802">
        <v>25358.07</v>
      </c>
      <c r="DI802">
        <v>26142.47</v>
      </c>
      <c r="DJ802">
        <v>25850.79</v>
      </c>
      <c r="DK802">
        <v>27557.51</v>
      </c>
      <c r="DL802">
        <v>27811.61</v>
      </c>
      <c r="DM802">
        <v>22370.560000000001</v>
      </c>
      <c r="DN802">
        <v>22536.51</v>
      </c>
      <c r="DO802">
        <v>19</v>
      </c>
      <c r="DP802">
        <v>20</v>
      </c>
      <c r="DQ802">
        <v>0.87245569999999995</v>
      </c>
    </row>
    <row r="803" spans="1:121" x14ac:dyDescent="0.3">
      <c r="A803" t="str">
        <f t="shared" si="12"/>
        <v>OtherDR-No_All CBP_44799</v>
      </c>
      <c r="B803" t="s">
        <v>61</v>
      </c>
      <c r="C803" t="s">
        <v>299</v>
      </c>
      <c r="D803" t="s">
        <v>60</v>
      </c>
      <c r="E803" t="s">
        <v>60</v>
      </c>
      <c r="F803" t="s">
        <v>60</v>
      </c>
      <c r="G803" t="s">
        <v>60</v>
      </c>
      <c r="H803" t="s">
        <v>60</v>
      </c>
      <c r="I803" t="s">
        <v>96</v>
      </c>
      <c r="J803" t="s">
        <v>60</v>
      </c>
      <c r="K803" t="s">
        <v>190</v>
      </c>
      <c r="L803" s="10">
        <v>44799</v>
      </c>
      <c r="M803">
        <v>19</v>
      </c>
      <c r="N803">
        <v>20</v>
      </c>
      <c r="O803" t="s">
        <v>248</v>
      </c>
      <c r="P803">
        <v>492</v>
      </c>
      <c r="Q803">
        <v>487</v>
      </c>
      <c r="R803">
        <v>1</v>
      </c>
      <c r="S803">
        <v>0</v>
      </c>
      <c r="T803">
        <v>0</v>
      </c>
      <c r="U803">
        <v>0</v>
      </c>
      <c r="V803">
        <v>0</v>
      </c>
      <c r="W803">
        <v>75827.201000000001</v>
      </c>
      <c r="X803">
        <v>74996.703999999998</v>
      </c>
      <c r="Y803">
        <v>73565.771999999997</v>
      </c>
      <c r="Z803">
        <v>73351.328999999998</v>
      </c>
      <c r="AA803">
        <v>74742.67</v>
      </c>
      <c r="AB803">
        <v>77616.582999999999</v>
      </c>
      <c r="AC803">
        <v>81802.892999999996</v>
      </c>
      <c r="AD803">
        <v>83049.085000000006</v>
      </c>
      <c r="AE803">
        <v>83183.611999999994</v>
      </c>
      <c r="AF803">
        <v>84240.813999999998</v>
      </c>
      <c r="AG803">
        <v>87192.02</v>
      </c>
      <c r="AH803">
        <v>88903.426000000007</v>
      </c>
      <c r="AI803">
        <v>89977.846000000005</v>
      </c>
      <c r="AJ803">
        <v>90072.320999999996</v>
      </c>
      <c r="AK803">
        <v>89872.22</v>
      </c>
      <c r="AL803">
        <v>89243.519</v>
      </c>
      <c r="AM803">
        <v>87810.028000000006</v>
      </c>
      <c r="AN803">
        <v>75405.796000000002</v>
      </c>
      <c r="AO803">
        <v>45668.726999999999</v>
      </c>
      <c r="AP803">
        <v>44903.182000000001</v>
      </c>
      <c r="AQ803">
        <v>63853.152999999998</v>
      </c>
      <c r="AR803">
        <v>73092.576000000001</v>
      </c>
      <c r="AS803">
        <v>71706.665999999997</v>
      </c>
      <c r="AT803">
        <v>70659.846999999994</v>
      </c>
      <c r="AU803">
        <v>76.921665000000004</v>
      </c>
      <c r="AV803">
        <v>75.082322000000005</v>
      </c>
      <c r="AW803">
        <v>73.570819999999998</v>
      </c>
      <c r="AX803">
        <v>72.221138999999994</v>
      </c>
      <c r="AY803">
        <v>70.531217999999996</v>
      </c>
      <c r="AZ803">
        <v>70.238692999999998</v>
      </c>
      <c r="BA803">
        <v>69.536355</v>
      </c>
      <c r="BB803">
        <v>70.325744999999998</v>
      </c>
      <c r="BC803">
        <v>73.537503999999998</v>
      </c>
      <c r="BD803">
        <v>77.375810999999999</v>
      </c>
      <c r="BE803">
        <v>81.951507000000007</v>
      </c>
      <c r="BF803">
        <v>85.604939000000002</v>
      </c>
      <c r="BG803">
        <v>88.603982000000002</v>
      </c>
      <c r="BH803">
        <v>91.046028000000007</v>
      </c>
      <c r="BI803">
        <v>93.127208999999993</v>
      </c>
      <c r="BJ803">
        <v>94.469759999999994</v>
      </c>
      <c r="BK803">
        <v>95.032180999999994</v>
      </c>
      <c r="BL803">
        <v>94.14331</v>
      </c>
      <c r="BM803">
        <v>92.589544000000004</v>
      </c>
      <c r="BN803">
        <v>89.303190000000001</v>
      </c>
      <c r="BO803">
        <v>86.705550000000002</v>
      </c>
      <c r="BP803">
        <v>84.477185000000006</v>
      </c>
      <c r="BQ803">
        <v>81.672004000000001</v>
      </c>
      <c r="BR803">
        <v>79.684292999999997</v>
      </c>
      <c r="BS803">
        <v>-131.56829999999999</v>
      </c>
      <c r="BT803">
        <v>-76.382260000000002</v>
      </c>
      <c r="BU803">
        <v>701.46519999999998</v>
      </c>
      <c r="BV803">
        <v>744.28920000000005</v>
      </c>
      <c r="BW803">
        <v>105.9598</v>
      </c>
      <c r="BX803">
        <v>-438.81610000000001</v>
      </c>
      <c r="BY803">
        <v>-228.13140000000001</v>
      </c>
      <c r="BZ803">
        <v>-133.208</v>
      </c>
      <c r="CA803">
        <v>428.07350000000002</v>
      </c>
      <c r="CB803">
        <v>406.93759999999997</v>
      </c>
      <c r="CC803">
        <v>-348.56479999999999</v>
      </c>
      <c r="CD803">
        <v>-601.79399999999998</v>
      </c>
      <c r="CE803">
        <v>-388.85309999999998</v>
      </c>
      <c r="CF803">
        <v>242.8492</v>
      </c>
      <c r="CG803">
        <v>84.164060000000006</v>
      </c>
      <c r="CH803">
        <v>138.95429999999999</v>
      </c>
      <c r="CI803">
        <v>875.81129999999996</v>
      </c>
      <c r="CJ803">
        <v>12444.45</v>
      </c>
      <c r="CK803">
        <v>40775.78</v>
      </c>
      <c r="CL803">
        <v>41100.83</v>
      </c>
      <c r="CM803">
        <v>20801.78</v>
      </c>
      <c r="CN803">
        <v>8732.0490000000009</v>
      </c>
      <c r="CO803">
        <v>6791.4920000000002</v>
      </c>
      <c r="CP803">
        <v>5410.2219999999998</v>
      </c>
      <c r="CQ803">
        <v>129142.3</v>
      </c>
      <c r="CR803">
        <v>92837.23</v>
      </c>
      <c r="CS803">
        <v>83394.350000000006</v>
      </c>
      <c r="CT803">
        <v>74270.34</v>
      </c>
      <c r="CU803">
        <v>63266.39</v>
      </c>
      <c r="CV803">
        <v>53435.28</v>
      </c>
      <c r="CW803">
        <v>36622.639999999999</v>
      </c>
      <c r="CX803">
        <v>33135.29</v>
      </c>
      <c r="CY803">
        <v>45832.97</v>
      </c>
      <c r="CZ803">
        <v>73068.61</v>
      </c>
      <c r="DA803">
        <v>108202.8</v>
      </c>
      <c r="DB803">
        <v>128164.8</v>
      </c>
      <c r="DC803">
        <v>142517.70000000001</v>
      </c>
      <c r="DD803">
        <v>152650.70000000001</v>
      </c>
      <c r="DE803">
        <v>160389.1</v>
      </c>
      <c r="DF803">
        <v>172700.4</v>
      </c>
      <c r="DG803">
        <v>172158.6</v>
      </c>
      <c r="DH803">
        <v>165714.6</v>
      </c>
      <c r="DI803">
        <v>160087.29999999999</v>
      </c>
      <c r="DJ803">
        <v>164613.5</v>
      </c>
      <c r="DK803">
        <v>163376</v>
      </c>
      <c r="DL803">
        <v>159737.1</v>
      </c>
      <c r="DM803">
        <v>160934.5</v>
      </c>
      <c r="DN803">
        <v>162567</v>
      </c>
      <c r="DO803">
        <v>19</v>
      </c>
      <c r="DP803">
        <v>20</v>
      </c>
      <c r="DQ803">
        <v>8.0904640000000008</v>
      </c>
    </row>
    <row r="804" spans="1:121" x14ac:dyDescent="0.3">
      <c r="A804" t="str">
        <f t="shared" si="12"/>
        <v>All_All CBP_44799</v>
      </c>
      <c r="B804" t="s">
        <v>61</v>
      </c>
      <c r="C804" t="s">
        <v>60</v>
      </c>
      <c r="D804" t="s">
        <v>60</v>
      </c>
      <c r="E804" t="s">
        <v>60</v>
      </c>
      <c r="F804" t="s">
        <v>60</v>
      </c>
      <c r="G804" t="s">
        <v>60</v>
      </c>
      <c r="H804" t="s">
        <v>60</v>
      </c>
      <c r="I804" t="s">
        <v>60</v>
      </c>
      <c r="J804" t="s">
        <v>60</v>
      </c>
      <c r="K804" t="s">
        <v>190</v>
      </c>
      <c r="L804" s="10">
        <v>44799</v>
      </c>
      <c r="M804">
        <v>19</v>
      </c>
      <c r="N804">
        <v>20</v>
      </c>
      <c r="O804" t="s">
        <v>248</v>
      </c>
      <c r="P804">
        <v>494</v>
      </c>
      <c r="Q804">
        <v>489</v>
      </c>
      <c r="R804">
        <v>1</v>
      </c>
      <c r="S804">
        <v>0</v>
      </c>
      <c r="T804">
        <v>0</v>
      </c>
      <c r="U804">
        <v>0</v>
      </c>
      <c r="V804">
        <v>0</v>
      </c>
      <c r="W804">
        <v>82376.572</v>
      </c>
      <c r="X804">
        <v>81684.347999999998</v>
      </c>
      <c r="Y804">
        <v>80306.232000000004</v>
      </c>
      <c r="Z804">
        <v>80010.498000000007</v>
      </c>
      <c r="AA804">
        <v>81216.817999999999</v>
      </c>
      <c r="AB804">
        <v>84446.52</v>
      </c>
      <c r="AC804">
        <v>88397.195999999996</v>
      </c>
      <c r="AD804">
        <v>89585.418999999994</v>
      </c>
      <c r="AE804">
        <v>89901.313999999998</v>
      </c>
      <c r="AF804">
        <v>90826.376000000004</v>
      </c>
      <c r="AG804">
        <v>93476.523000000001</v>
      </c>
      <c r="AH804">
        <v>95904.141000000003</v>
      </c>
      <c r="AI804">
        <v>96792.460999999996</v>
      </c>
      <c r="AJ804">
        <v>96271.744999999995</v>
      </c>
      <c r="AK804">
        <v>96016.468999999997</v>
      </c>
      <c r="AL804">
        <v>95556.297999999995</v>
      </c>
      <c r="AM804">
        <v>94123.198999999993</v>
      </c>
      <c r="AN804">
        <v>81929.149999999994</v>
      </c>
      <c r="AO804">
        <v>51694.118999999999</v>
      </c>
      <c r="AP804">
        <v>49986.385000000002</v>
      </c>
      <c r="AQ804">
        <v>69919.065000000002</v>
      </c>
      <c r="AR804">
        <v>79156.372000000003</v>
      </c>
      <c r="AS804">
        <v>77801.417000000001</v>
      </c>
      <c r="AT804">
        <v>76722.327000000005</v>
      </c>
      <c r="AU804">
        <v>76.950980000000001</v>
      </c>
      <c r="AV804">
        <v>75.108902</v>
      </c>
      <c r="AW804">
        <v>73.595377999999997</v>
      </c>
      <c r="AX804">
        <v>72.244039999999998</v>
      </c>
      <c r="AY804">
        <v>70.551800999999998</v>
      </c>
      <c r="AZ804">
        <v>70.259451999999996</v>
      </c>
      <c r="BA804">
        <v>69.555881999999997</v>
      </c>
      <c r="BB804">
        <v>70.346142999999998</v>
      </c>
      <c r="BC804">
        <v>73.560130000000001</v>
      </c>
      <c r="BD804">
        <v>77.399107999999998</v>
      </c>
      <c r="BE804">
        <v>81.974486999999996</v>
      </c>
      <c r="BF804">
        <v>85.627280999999996</v>
      </c>
      <c r="BG804">
        <v>88.626329999999996</v>
      </c>
      <c r="BH804">
        <v>91.069654999999997</v>
      </c>
      <c r="BI804">
        <v>93.152575999999996</v>
      </c>
      <c r="BJ804">
        <v>94.497855000000001</v>
      </c>
      <c r="BK804">
        <v>95.063124999999999</v>
      </c>
      <c r="BL804">
        <v>94.176901000000001</v>
      </c>
      <c r="BM804">
        <v>92.625431000000006</v>
      </c>
      <c r="BN804">
        <v>89.339224000000002</v>
      </c>
      <c r="BO804">
        <v>86.741981999999993</v>
      </c>
      <c r="BP804">
        <v>84.512486999999993</v>
      </c>
      <c r="BQ804">
        <v>81.705460000000002</v>
      </c>
      <c r="BR804">
        <v>79.715625000000003</v>
      </c>
      <c r="BS804">
        <v>-139.24180000000001</v>
      </c>
      <c r="BT804">
        <v>-144.9091</v>
      </c>
      <c r="BU804">
        <v>684.47559999999999</v>
      </c>
      <c r="BV804">
        <v>695.51480000000004</v>
      </c>
      <c r="BW804">
        <v>194.55600000000001</v>
      </c>
      <c r="BX804">
        <v>-702.69140000000004</v>
      </c>
      <c r="BY804">
        <v>-268.77280000000002</v>
      </c>
      <c r="BZ804">
        <v>-31.943660000000001</v>
      </c>
      <c r="CA804">
        <v>398.54309999999998</v>
      </c>
      <c r="CB804">
        <v>546.99469999999997</v>
      </c>
      <c r="CC804">
        <v>92.237830000000002</v>
      </c>
      <c r="CD804">
        <v>-769.60230000000001</v>
      </c>
      <c r="CE804">
        <v>-300.1936</v>
      </c>
      <c r="CF804">
        <v>1032.7539999999999</v>
      </c>
      <c r="CG804">
        <v>975.23569999999995</v>
      </c>
      <c r="CH804">
        <v>840.90179999999998</v>
      </c>
      <c r="CI804">
        <v>1592.6859999999999</v>
      </c>
      <c r="CJ804">
        <v>12930.83</v>
      </c>
      <c r="CK804">
        <v>41731.129999999997</v>
      </c>
      <c r="CL804">
        <v>42896.95</v>
      </c>
      <c r="CM804">
        <v>21457.69</v>
      </c>
      <c r="CN804">
        <v>9420.5329999999994</v>
      </c>
      <c r="CO804">
        <v>7279.2110000000002</v>
      </c>
      <c r="CP804">
        <v>5854.1580000000004</v>
      </c>
      <c r="CQ804">
        <v>139311</v>
      </c>
      <c r="CR804">
        <v>97594.08</v>
      </c>
      <c r="CS804">
        <v>86445.93</v>
      </c>
      <c r="CT804">
        <v>78861.210000000006</v>
      </c>
      <c r="CU804">
        <v>67041.41</v>
      </c>
      <c r="CV804">
        <v>56374.98</v>
      </c>
      <c r="CW804">
        <v>38440.11</v>
      </c>
      <c r="CX804">
        <v>35918.949999999997</v>
      </c>
      <c r="CY804">
        <v>48783.64</v>
      </c>
      <c r="CZ804">
        <v>77073.88</v>
      </c>
      <c r="DA804">
        <v>113461.8</v>
      </c>
      <c r="DB804">
        <v>135524.29999999999</v>
      </c>
      <c r="DC804">
        <v>152636.79999999999</v>
      </c>
      <c r="DD804">
        <v>168267.9</v>
      </c>
      <c r="DE804">
        <v>176149.4</v>
      </c>
      <c r="DF804">
        <v>188910.3</v>
      </c>
      <c r="DG804">
        <v>188560.3</v>
      </c>
      <c r="DH804">
        <v>181756.5</v>
      </c>
      <c r="DI804">
        <v>177724.3</v>
      </c>
      <c r="DJ804">
        <v>191788.79999999999</v>
      </c>
      <c r="DK804">
        <v>210123</v>
      </c>
      <c r="DL804">
        <v>185589.9</v>
      </c>
      <c r="DM804">
        <v>179923.9</v>
      </c>
      <c r="DN804">
        <v>180801.5</v>
      </c>
      <c r="DO804">
        <v>19</v>
      </c>
      <c r="DP804">
        <v>20</v>
      </c>
      <c r="DQ804">
        <v>8.1013809999999999</v>
      </c>
    </row>
    <row r="805" spans="1:121" x14ac:dyDescent="0.3">
      <c r="A805" t="str">
        <f t="shared" si="12"/>
        <v>Industry_Type-4. Retail stores_All CBP_44799</v>
      </c>
      <c r="B805" t="s">
        <v>61</v>
      </c>
      <c r="C805" t="s">
        <v>196</v>
      </c>
      <c r="D805" t="s">
        <v>60</v>
      </c>
      <c r="E805" t="s">
        <v>60</v>
      </c>
      <c r="F805" t="s">
        <v>60</v>
      </c>
      <c r="G805" t="s">
        <v>33</v>
      </c>
      <c r="H805" t="s">
        <v>60</v>
      </c>
      <c r="I805" t="s">
        <v>60</v>
      </c>
      <c r="J805" t="s">
        <v>60</v>
      </c>
      <c r="K805" t="s">
        <v>190</v>
      </c>
      <c r="L805" s="10">
        <v>44799</v>
      </c>
      <c r="M805">
        <v>19</v>
      </c>
      <c r="N805">
        <v>20</v>
      </c>
      <c r="O805" t="s">
        <v>248</v>
      </c>
      <c r="P805">
        <v>109</v>
      </c>
      <c r="Q805">
        <v>107</v>
      </c>
      <c r="R805">
        <v>1</v>
      </c>
      <c r="S805">
        <v>0</v>
      </c>
      <c r="T805">
        <v>0</v>
      </c>
      <c r="U805">
        <v>0</v>
      </c>
      <c r="V805">
        <v>0</v>
      </c>
      <c r="W805">
        <v>4876.7569000000003</v>
      </c>
      <c r="X805">
        <v>4671.4453999999996</v>
      </c>
      <c r="Y805">
        <v>4720.9259000000002</v>
      </c>
      <c r="Z805">
        <v>4724.6794</v>
      </c>
      <c r="AA805">
        <v>4814.1912000000002</v>
      </c>
      <c r="AB805">
        <v>5071.9960000000001</v>
      </c>
      <c r="AC805">
        <v>6118.7534999999998</v>
      </c>
      <c r="AD805">
        <v>6313.7344999999996</v>
      </c>
      <c r="AE805">
        <v>6931.5843999999997</v>
      </c>
      <c r="AF805">
        <v>7887.4404000000004</v>
      </c>
      <c r="AG805">
        <v>9148.8893000000007</v>
      </c>
      <c r="AH805">
        <v>9784.393</v>
      </c>
      <c r="AI805">
        <v>10419.855</v>
      </c>
      <c r="AJ805">
        <v>10932.18</v>
      </c>
      <c r="AK805">
        <v>11181.534</v>
      </c>
      <c r="AL805">
        <v>11397.628000000001</v>
      </c>
      <c r="AM805">
        <v>11360.898999999999</v>
      </c>
      <c r="AN805">
        <v>11114.331</v>
      </c>
      <c r="AO805">
        <v>9994.4459000000006</v>
      </c>
      <c r="AP805">
        <v>10232.103999999999</v>
      </c>
      <c r="AQ805">
        <v>10529.037</v>
      </c>
      <c r="AR805">
        <v>8610.3399000000009</v>
      </c>
      <c r="AS805">
        <v>6093.5528000000004</v>
      </c>
      <c r="AT805">
        <v>4752.6580000000004</v>
      </c>
      <c r="AU805">
        <v>66.342661000000007</v>
      </c>
      <c r="AV805">
        <v>65.465367000000001</v>
      </c>
      <c r="AW805">
        <v>64.691513999999998</v>
      </c>
      <c r="AX805">
        <v>63.942430999999999</v>
      </c>
      <c r="AY805">
        <v>63.097248</v>
      </c>
      <c r="AZ805">
        <v>62.810780000000001</v>
      </c>
      <c r="BA805">
        <v>62.528210999999999</v>
      </c>
      <c r="BB805">
        <v>63.117660999999998</v>
      </c>
      <c r="BC805">
        <v>65.660092000000006</v>
      </c>
      <c r="BD805">
        <v>69.122477000000003</v>
      </c>
      <c r="BE805">
        <v>73.802522999999994</v>
      </c>
      <c r="BF805">
        <v>77.627982000000003</v>
      </c>
      <c r="BG805">
        <v>80.516971999999996</v>
      </c>
      <c r="BH805">
        <v>82.517661000000004</v>
      </c>
      <c r="BI805">
        <v>83.786697000000004</v>
      </c>
      <c r="BJ805">
        <v>84.066055000000006</v>
      </c>
      <c r="BK805">
        <v>83.510092</v>
      </c>
      <c r="BL805">
        <v>81.662155999999996</v>
      </c>
      <c r="BM805">
        <v>79.218119000000002</v>
      </c>
      <c r="BN805">
        <v>75.752522999999997</v>
      </c>
      <c r="BO805">
        <v>72.971101000000004</v>
      </c>
      <c r="BP805">
        <v>71.222018000000006</v>
      </c>
      <c r="BQ805">
        <v>69.234862000000007</v>
      </c>
      <c r="BR805">
        <v>68.072018</v>
      </c>
      <c r="BS805">
        <v>8.2291030000000003</v>
      </c>
      <c r="BT805">
        <v>44.941560000000003</v>
      </c>
      <c r="BU805">
        <v>-35.57978</v>
      </c>
      <c r="BV805">
        <v>-22.722470000000001</v>
      </c>
      <c r="BW805">
        <v>13.64</v>
      </c>
      <c r="BX805">
        <v>35.047159999999998</v>
      </c>
      <c r="BY805">
        <v>-79.464100000000002</v>
      </c>
      <c r="BZ805">
        <v>-34.39479</v>
      </c>
      <c r="CA805">
        <v>42.84348</v>
      </c>
      <c r="CB805">
        <v>8.1711120000000008</v>
      </c>
      <c r="CC805">
        <v>-1.958205</v>
      </c>
      <c r="CD805">
        <v>6.7520259999999999</v>
      </c>
      <c r="CE805">
        <v>-101.4855</v>
      </c>
      <c r="CF805">
        <v>-105.0608</v>
      </c>
      <c r="CG805">
        <v>20.345770000000002</v>
      </c>
      <c r="CH805">
        <v>13.32893</v>
      </c>
      <c r="CI805">
        <v>48.33802</v>
      </c>
      <c r="CJ805">
        <v>168.9408</v>
      </c>
      <c r="CK805">
        <v>950.08810000000005</v>
      </c>
      <c r="CL805">
        <v>365.23939999999999</v>
      </c>
      <c r="CM805">
        <v>-366.26889999999997</v>
      </c>
      <c r="CN805">
        <v>-528.24879999999996</v>
      </c>
      <c r="CO805">
        <v>-297.14</v>
      </c>
      <c r="CP805">
        <v>5.1399330000000001</v>
      </c>
      <c r="CQ805">
        <v>764.89859999999999</v>
      </c>
      <c r="CR805">
        <v>601.09829999999999</v>
      </c>
      <c r="CS805">
        <v>511.6345</v>
      </c>
      <c r="CT805">
        <v>485.14659999999998</v>
      </c>
      <c r="CU805">
        <v>327.61369999999999</v>
      </c>
      <c r="CV805">
        <v>345.76650000000001</v>
      </c>
      <c r="CW805">
        <v>328.54219999999998</v>
      </c>
      <c r="CX805">
        <v>313.0711</v>
      </c>
      <c r="CY805">
        <v>329.47579999999999</v>
      </c>
      <c r="CZ805">
        <v>439.0376</v>
      </c>
      <c r="DA805">
        <v>883.33529999999996</v>
      </c>
      <c r="DB805">
        <v>900.41780000000006</v>
      </c>
      <c r="DC805">
        <v>1085.8389999999999</v>
      </c>
      <c r="DD805">
        <v>1116.5719999999999</v>
      </c>
      <c r="DE805">
        <v>1231.7059999999999</v>
      </c>
      <c r="DF805">
        <v>1325.11</v>
      </c>
      <c r="DG805">
        <v>1249.6600000000001</v>
      </c>
      <c r="DH805">
        <v>1068.22</v>
      </c>
      <c r="DI805">
        <v>858.43949999999995</v>
      </c>
      <c r="DJ805">
        <v>1140.5070000000001</v>
      </c>
      <c r="DK805">
        <v>1602.586</v>
      </c>
      <c r="DL805">
        <v>1778.722</v>
      </c>
      <c r="DM805">
        <v>783.02139999999997</v>
      </c>
      <c r="DN805">
        <v>796.76329999999996</v>
      </c>
      <c r="DO805">
        <v>19</v>
      </c>
      <c r="DP805">
        <v>20</v>
      </c>
      <c r="DQ805">
        <v>1.645481</v>
      </c>
    </row>
    <row r="806" spans="1:121" x14ac:dyDescent="0.3">
      <c r="A806" t="str">
        <f t="shared" si="12"/>
        <v>OtherDR-Yes_All CBP_44799</v>
      </c>
      <c r="B806" t="s">
        <v>61</v>
      </c>
      <c r="C806" t="s">
        <v>300</v>
      </c>
      <c r="D806" t="s">
        <v>60</v>
      </c>
      <c r="E806" t="s">
        <v>60</v>
      </c>
      <c r="F806" t="s">
        <v>60</v>
      </c>
      <c r="G806" t="s">
        <v>60</v>
      </c>
      <c r="H806" t="s">
        <v>60</v>
      </c>
      <c r="I806" t="s">
        <v>97</v>
      </c>
      <c r="J806" t="s">
        <v>60</v>
      </c>
      <c r="K806" t="s">
        <v>190</v>
      </c>
      <c r="L806" s="10">
        <v>44799</v>
      </c>
      <c r="M806">
        <v>19</v>
      </c>
      <c r="N806">
        <v>20</v>
      </c>
      <c r="O806" t="s">
        <v>248</v>
      </c>
      <c r="P806">
        <v>2</v>
      </c>
      <c r="Q806">
        <v>2</v>
      </c>
      <c r="R806">
        <v>1</v>
      </c>
      <c r="S806">
        <v>0</v>
      </c>
      <c r="T806">
        <v>1</v>
      </c>
      <c r="U806">
        <v>0</v>
      </c>
      <c r="V806">
        <v>1</v>
      </c>
      <c r="AU806">
        <v>84</v>
      </c>
      <c r="AV806">
        <v>81.5</v>
      </c>
      <c r="AW806">
        <v>79.5</v>
      </c>
      <c r="AX806">
        <v>77.75</v>
      </c>
      <c r="AY806">
        <v>75.5</v>
      </c>
      <c r="AZ806">
        <v>75.25</v>
      </c>
      <c r="BA806">
        <v>74.25</v>
      </c>
      <c r="BB806">
        <v>75.25</v>
      </c>
      <c r="BC806">
        <v>79</v>
      </c>
      <c r="BD806">
        <v>83</v>
      </c>
      <c r="BE806">
        <v>87.5</v>
      </c>
      <c r="BF806">
        <v>91</v>
      </c>
      <c r="BG806">
        <v>94</v>
      </c>
      <c r="BH806">
        <v>96.75</v>
      </c>
      <c r="BI806">
        <v>99.25</v>
      </c>
      <c r="BJ806">
        <v>101.25</v>
      </c>
      <c r="BK806">
        <v>102.5</v>
      </c>
      <c r="BL806">
        <v>102.25</v>
      </c>
      <c r="BM806">
        <v>101.25</v>
      </c>
      <c r="BN806">
        <v>98</v>
      </c>
      <c r="BO806">
        <v>95.5</v>
      </c>
      <c r="BP806">
        <v>93</v>
      </c>
      <c r="BQ806">
        <v>89.75</v>
      </c>
      <c r="BR806">
        <v>87.25</v>
      </c>
      <c r="DO806">
        <v>19</v>
      </c>
      <c r="DP806">
        <v>20</v>
      </c>
    </row>
    <row r="807" spans="1:121" x14ac:dyDescent="0.3">
      <c r="A807" t="str">
        <f t="shared" si="12"/>
        <v>LCA-Northern Coast_All CBP_44799</v>
      </c>
      <c r="B807" t="s">
        <v>61</v>
      </c>
      <c r="C807" t="s">
        <v>212</v>
      </c>
      <c r="D807" t="s">
        <v>103</v>
      </c>
      <c r="E807" t="s">
        <v>60</v>
      </c>
      <c r="F807" t="s">
        <v>60</v>
      </c>
      <c r="G807" t="s">
        <v>60</v>
      </c>
      <c r="H807" t="s">
        <v>60</v>
      </c>
      <c r="I807" t="s">
        <v>60</v>
      </c>
      <c r="J807" t="s">
        <v>60</v>
      </c>
      <c r="K807" t="s">
        <v>190</v>
      </c>
      <c r="L807" s="10">
        <v>44799</v>
      </c>
      <c r="M807">
        <v>19</v>
      </c>
      <c r="N807">
        <v>20</v>
      </c>
      <c r="O807" t="s">
        <v>248</v>
      </c>
      <c r="P807">
        <v>7</v>
      </c>
      <c r="Q807">
        <v>5</v>
      </c>
      <c r="R807">
        <v>1</v>
      </c>
      <c r="S807">
        <v>0</v>
      </c>
      <c r="T807">
        <v>1</v>
      </c>
      <c r="U807">
        <v>0</v>
      </c>
      <c r="V807">
        <v>1</v>
      </c>
      <c r="AU807">
        <v>56.785713999999999</v>
      </c>
      <c r="AV807">
        <v>57</v>
      </c>
      <c r="AW807">
        <v>57.285713999999999</v>
      </c>
      <c r="AX807">
        <v>57.071429000000002</v>
      </c>
      <c r="AY807">
        <v>56.5</v>
      </c>
      <c r="AZ807">
        <v>57.071429000000002</v>
      </c>
      <c r="BA807">
        <v>56.785713999999999</v>
      </c>
      <c r="BB807">
        <v>57</v>
      </c>
      <c r="BC807">
        <v>58.571429000000002</v>
      </c>
      <c r="BD807">
        <v>60.785713999999999</v>
      </c>
      <c r="BE807">
        <v>64.428571000000005</v>
      </c>
      <c r="BF807">
        <v>69.071428999999995</v>
      </c>
      <c r="BG807">
        <v>74.5</v>
      </c>
      <c r="BH807">
        <v>78.928571000000005</v>
      </c>
      <c r="BI807">
        <v>81.642857000000006</v>
      </c>
      <c r="BJ807">
        <v>84.071428999999995</v>
      </c>
      <c r="BK807">
        <v>85.357142999999994</v>
      </c>
      <c r="BL807">
        <v>83.071428999999995</v>
      </c>
      <c r="BM807">
        <v>80.5</v>
      </c>
      <c r="BN807">
        <v>73.357142999999994</v>
      </c>
      <c r="BO807">
        <v>66.928571000000005</v>
      </c>
      <c r="BP807">
        <v>62.857143000000001</v>
      </c>
      <c r="BQ807">
        <v>59.571429000000002</v>
      </c>
      <c r="BR807">
        <v>57.357143000000001</v>
      </c>
      <c r="DO807">
        <v>19</v>
      </c>
      <c r="DP807">
        <v>20</v>
      </c>
    </row>
    <row r="808" spans="1:121" x14ac:dyDescent="0.3">
      <c r="A808" t="str">
        <f t="shared" si="12"/>
        <v>Industry_Type-3. Wholesale, Transport, other utilities_All CBP_44799</v>
      </c>
      <c r="B808" t="s">
        <v>61</v>
      </c>
      <c r="C808" t="s">
        <v>194</v>
      </c>
      <c r="D808" t="s">
        <v>60</v>
      </c>
      <c r="E808" t="s">
        <v>60</v>
      </c>
      <c r="F808" t="s">
        <v>60</v>
      </c>
      <c r="G808" t="s">
        <v>31</v>
      </c>
      <c r="H808" t="s">
        <v>60</v>
      </c>
      <c r="I808" t="s">
        <v>60</v>
      </c>
      <c r="J808" t="s">
        <v>60</v>
      </c>
      <c r="K808" t="s">
        <v>190</v>
      </c>
      <c r="L808" s="10">
        <v>44799</v>
      </c>
      <c r="M808">
        <v>19</v>
      </c>
      <c r="N808">
        <v>20</v>
      </c>
      <c r="O808" t="s">
        <v>248</v>
      </c>
      <c r="P808">
        <v>91</v>
      </c>
      <c r="Q808">
        <v>90</v>
      </c>
      <c r="R808">
        <v>1</v>
      </c>
      <c r="S808">
        <v>0</v>
      </c>
      <c r="T808">
        <v>0</v>
      </c>
      <c r="U808">
        <v>0</v>
      </c>
      <c r="V808">
        <v>0</v>
      </c>
      <c r="W808">
        <v>15434.884</v>
      </c>
      <c r="X808">
        <v>14711.376</v>
      </c>
      <c r="Y808">
        <v>13982.958000000001</v>
      </c>
      <c r="Z808">
        <v>13621.115</v>
      </c>
      <c r="AA808">
        <v>13805.047</v>
      </c>
      <c r="AB808">
        <v>15797.975</v>
      </c>
      <c r="AC808">
        <v>18650.681</v>
      </c>
      <c r="AD808">
        <v>19393.666000000001</v>
      </c>
      <c r="AE808">
        <v>18740.705000000002</v>
      </c>
      <c r="AF808">
        <v>18383.88</v>
      </c>
      <c r="AG808">
        <v>18541.298999999999</v>
      </c>
      <c r="AH808">
        <v>18446.069</v>
      </c>
      <c r="AI808">
        <v>18415.826000000001</v>
      </c>
      <c r="AJ808">
        <v>18870.205000000002</v>
      </c>
      <c r="AK808">
        <v>18759.065999999999</v>
      </c>
      <c r="AL808">
        <v>18429.973000000002</v>
      </c>
      <c r="AM808">
        <v>18572.077000000001</v>
      </c>
      <c r="AN808">
        <v>15839.822</v>
      </c>
      <c r="AO808">
        <v>4926.3910999999998</v>
      </c>
      <c r="AP808">
        <v>4569.9322000000002</v>
      </c>
      <c r="AQ808">
        <v>10341.154</v>
      </c>
      <c r="AR808">
        <v>14462.218000000001</v>
      </c>
      <c r="AS808">
        <v>15582.322</v>
      </c>
      <c r="AT808">
        <v>15452.186</v>
      </c>
      <c r="AU808">
        <v>80.531276000000005</v>
      </c>
      <c r="AV808">
        <v>78.362215000000006</v>
      </c>
      <c r="AW808">
        <v>76.475063000000006</v>
      </c>
      <c r="AX808">
        <v>74.926457999999997</v>
      </c>
      <c r="AY808">
        <v>72.937447000000006</v>
      </c>
      <c r="AZ808">
        <v>72.639899</v>
      </c>
      <c r="BA808">
        <v>71.808115000000001</v>
      </c>
      <c r="BB808">
        <v>72.869821999999999</v>
      </c>
      <c r="BC808">
        <v>76.385883000000007</v>
      </c>
      <c r="BD808">
        <v>80.355452</v>
      </c>
      <c r="BE808">
        <v>84.947168000000005</v>
      </c>
      <c r="BF808">
        <v>88.676247000000004</v>
      </c>
      <c r="BG808">
        <v>91.860946999999996</v>
      </c>
      <c r="BH808">
        <v>94.535079999999994</v>
      </c>
      <c r="BI808">
        <v>96.667371000000003</v>
      </c>
      <c r="BJ808">
        <v>98.340659000000002</v>
      </c>
      <c r="BK808">
        <v>99.240913000000006</v>
      </c>
      <c r="BL808">
        <v>98.644125000000003</v>
      </c>
      <c r="BM808">
        <v>97.251902000000001</v>
      </c>
      <c r="BN808">
        <v>93.896872000000002</v>
      </c>
      <c r="BO808">
        <v>91.286981999999995</v>
      </c>
      <c r="BP808">
        <v>88.794167000000002</v>
      </c>
      <c r="BQ808">
        <v>85.770499000000001</v>
      </c>
      <c r="BR808">
        <v>83.473794999999996</v>
      </c>
      <c r="BS808">
        <v>13.30762</v>
      </c>
      <c r="BT808">
        <v>496.31319999999999</v>
      </c>
      <c r="BU808">
        <v>986.11350000000004</v>
      </c>
      <c r="BV808">
        <v>1259.327</v>
      </c>
      <c r="BW808">
        <v>1192.0119999999999</v>
      </c>
      <c r="BX808">
        <v>331.2971</v>
      </c>
      <c r="BY808">
        <v>-271.95749999999998</v>
      </c>
      <c r="BZ808">
        <v>-682.23479999999995</v>
      </c>
      <c r="CA808">
        <v>-222.7235</v>
      </c>
      <c r="CB808">
        <v>-247.21369999999999</v>
      </c>
      <c r="CC808">
        <v>-384.33280000000002</v>
      </c>
      <c r="CD808">
        <v>-287.09769999999997</v>
      </c>
      <c r="CE808">
        <v>-285.43310000000002</v>
      </c>
      <c r="CF808">
        <v>-1050.713</v>
      </c>
      <c r="CG808">
        <v>-1585.932</v>
      </c>
      <c r="CH808">
        <v>-1645.42</v>
      </c>
      <c r="CI808">
        <v>-2124.489</v>
      </c>
      <c r="CJ808">
        <v>414.12150000000003</v>
      </c>
      <c r="CK808">
        <v>11298.36</v>
      </c>
      <c r="CL808">
        <v>11810.38</v>
      </c>
      <c r="CM808">
        <v>5937.6570000000002</v>
      </c>
      <c r="CN808">
        <v>1654.1310000000001</v>
      </c>
      <c r="CO808">
        <v>491.21390000000002</v>
      </c>
      <c r="CP808">
        <v>12.056520000000001</v>
      </c>
      <c r="CQ808">
        <v>35648.019999999997</v>
      </c>
      <c r="CR808">
        <v>33849.279999999999</v>
      </c>
      <c r="CS808">
        <v>27938.5</v>
      </c>
      <c r="CT808">
        <v>22163.35</v>
      </c>
      <c r="CU808">
        <v>21236.61</v>
      </c>
      <c r="CV808">
        <v>21794.080000000002</v>
      </c>
      <c r="CW808">
        <v>19775.13</v>
      </c>
      <c r="CX808">
        <v>13811.17</v>
      </c>
      <c r="CY808">
        <v>12574.08</v>
      </c>
      <c r="CZ808">
        <v>23256.92</v>
      </c>
      <c r="DA808">
        <v>30587.51</v>
      </c>
      <c r="DB808">
        <v>33750.339999999997</v>
      </c>
      <c r="DC808">
        <v>36558.43</v>
      </c>
      <c r="DD808">
        <v>47321.71</v>
      </c>
      <c r="DE808">
        <v>46020.49</v>
      </c>
      <c r="DF808">
        <v>49161.82</v>
      </c>
      <c r="DG808">
        <v>48846.38</v>
      </c>
      <c r="DH808">
        <v>44130.28</v>
      </c>
      <c r="DI808">
        <v>44167.17</v>
      </c>
      <c r="DJ808">
        <v>41604.800000000003</v>
      </c>
      <c r="DK808">
        <v>41257.699999999997</v>
      </c>
      <c r="DL808">
        <v>39629.9</v>
      </c>
      <c r="DM808">
        <v>49810.9</v>
      </c>
      <c r="DN808">
        <v>53210.62</v>
      </c>
      <c r="DO808">
        <v>19</v>
      </c>
      <c r="DP808">
        <v>20</v>
      </c>
      <c r="DQ808">
        <v>9.5576840000000001</v>
      </c>
    </row>
    <row r="809" spans="1:121" x14ac:dyDescent="0.3">
      <c r="A809" t="str">
        <f t="shared" si="12"/>
        <v>AutoDR-No_All CBP_44799</v>
      </c>
      <c r="B809" t="s">
        <v>61</v>
      </c>
      <c r="C809" t="s">
        <v>297</v>
      </c>
      <c r="D809" t="s">
        <v>60</v>
      </c>
      <c r="E809" t="s">
        <v>60</v>
      </c>
      <c r="F809" t="s">
        <v>60</v>
      </c>
      <c r="G809" t="s">
        <v>60</v>
      </c>
      <c r="H809" t="s">
        <v>96</v>
      </c>
      <c r="I809" t="s">
        <v>60</v>
      </c>
      <c r="J809" t="s">
        <v>60</v>
      </c>
      <c r="K809" t="s">
        <v>190</v>
      </c>
      <c r="L809" s="10">
        <v>44799</v>
      </c>
      <c r="M809">
        <v>19</v>
      </c>
      <c r="N809">
        <v>20</v>
      </c>
      <c r="O809" t="s">
        <v>248</v>
      </c>
      <c r="P809">
        <v>330</v>
      </c>
      <c r="Q809">
        <v>325</v>
      </c>
      <c r="R809">
        <v>1</v>
      </c>
      <c r="S809">
        <v>0</v>
      </c>
      <c r="T809">
        <v>0</v>
      </c>
      <c r="U809">
        <v>0</v>
      </c>
      <c r="V809">
        <v>0</v>
      </c>
      <c r="W809">
        <v>67959.528999999995</v>
      </c>
      <c r="X809">
        <v>67241.504000000001</v>
      </c>
      <c r="Y809">
        <v>66012.941000000006</v>
      </c>
      <c r="Z809">
        <v>65868.148000000001</v>
      </c>
      <c r="AA809">
        <v>66900.934999999998</v>
      </c>
      <c r="AB809">
        <v>70085.322</v>
      </c>
      <c r="AC809">
        <v>73909.543000000005</v>
      </c>
      <c r="AD809">
        <v>75411.86</v>
      </c>
      <c r="AE809">
        <v>75834.25</v>
      </c>
      <c r="AF809">
        <v>76465.774999999994</v>
      </c>
      <c r="AG809">
        <v>79038.979000000007</v>
      </c>
      <c r="AH809">
        <v>81407.618000000002</v>
      </c>
      <c r="AI809">
        <v>82164.417000000001</v>
      </c>
      <c r="AJ809">
        <v>81280.284</v>
      </c>
      <c r="AK809">
        <v>81397.656000000003</v>
      </c>
      <c r="AL809">
        <v>81277.187000000005</v>
      </c>
      <c r="AM809">
        <v>80379.311000000002</v>
      </c>
      <c r="AN809">
        <v>69012.922000000006</v>
      </c>
      <c r="AO809">
        <v>48461.453000000001</v>
      </c>
      <c r="AP809">
        <v>47497.063000000002</v>
      </c>
      <c r="AQ809">
        <v>61824.05</v>
      </c>
      <c r="AR809">
        <v>68035.149999999994</v>
      </c>
      <c r="AS809">
        <v>65579.585999999996</v>
      </c>
      <c r="AT809">
        <v>64218.652000000002</v>
      </c>
      <c r="AU809">
        <v>74.303882999999999</v>
      </c>
      <c r="AV809">
        <v>72.735575999999995</v>
      </c>
      <c r="AW809">
        <v>71.415773000000002</v>
      </c>
      <c r="AX809">
        <v>70.258934999999994</v>
      </c>
      <c r="AY809">
        <v>68.763706999999997</v>
      </c>
      <c r="AZ809">
        <v>68.490480000000005</v>
      </c>
      <c r="BA809">
        <v>67.911322999999996</v>
      </c>
      <c r="BB809">
        <v>68.684319000000002</v>
      </c>
      <c r="BC809">
        <v>71.637853000000007</v>
      </c>
      <c r="BD809">
        <v>75.293425999999997</v>
      </c>
      <c r="BE809">
        <v>79.775964000000002</v>
      </c>
      <c r="BF809">
        <v>83.489824999999996</v>
      </c>
      <c r="BG809">
        <v>86.428019000000006</v>
      </c>
      <c r="BH809">
        <v>88.771704999999997</v>
      </c>
      <c r="BI809">
        <v>90.623610999999997</v>
      </c>
      <c r="BJ809">
        <v>91.753204999999994</v>
      </c>
      <c r="BK809">
        <v>92.064058000000003</v>
      </c>
      <c r="BL809">
        <v>91.002180999999993</v>
      </c>
      <c r="BM809">
        <v>89.240146999999993</v>
      </c>
      <c r="BN809">
        <v>85.904326999999995</v>
      </c>
      <c r="BO809">
        <v>83.251214000000004</v>
      </c>
      <c r="BP809">
        <v>81.067278000000002</v>
      </c>
      <c r="BQ809">
        <v>78.473532000000006</v>
      </c>
      <c r="BR809">
        <v>76.676623000000006</v>
      </c>
      <c r="BS809">
        <v>188.84610000000001</v>
      </c>
      <c r="BT809">
        <v>335.43700000000001</v>
      </c>
      <c r="BU809">
        <v>1151.4359999999999</v>
      </c>
      <c r="BV809">
        <v>1045.6400000000001</v>
      </c>
      <c r="BW809">
        <v>798.42100000000005</v>
      </c>
      <c r="BX809">
        <v>-142.3133</v>
      </c>
      <c r="BY809">
        <v>98.089780000000005</v>
      </c>
      <c r="BZ809">
        <v>-263.76600000000002</v>
      </c>
      <c r="CA809">
        <v>-239.3777</v>
      </c>
      <c r="CB809">
        <v>-76.291229999999999</v>
      </c>
      <c r="CC809">
        <v>-696.33339999999998</v>
      </c>
      <c r="CD809">
        <v>-1568.3630000000001</v>
      </c>
      <c r="CE809">
        <v>-1046.9369999999999</v>
      </c>
      <c r="CF809">
        <v>642.04960000000005</v>
      </c>
      <c r="CG809">
        <v>168.78630000000001</v>
      </c>
      <c r="CH809">
        <v>-93.302000000000007</v>
      </c>
      <c r="CI809">
        <v>256.56319999999999</v>
      </c>
      <c r="CJ809">
        <v>11127.87</v>
      </c>
      <c r="CK809">
        <v>30161.82</v>
      </c>
      <c r="CL809">
        <v>30427.11</v>
      </c>
      <c r="CM809">
        <v>14666.31</v>
      </c>
      <c r="CN809">
        <v>5964.3090000000002</v>
      </c>
      <c r="CO809">
        <v>5024.0789999999997</v>
      </c>
      <c r="CP809">
        <v>3920.6660000000002</v>
      </c>
      <c r="CQ809">
        <v>126327.2</v>
      </c>
      <c r="CR809">
        <v>85191.82</v>
      </c>
      <c r="CS809">
        <v>74968.25</v>
      </c>
      <c r="CT809">
        <v>68173.100000000006</v>
      </c>
      <c r="CU809">
        <v>57325</v>
      </c>
      <c r="CV809">
        <v>48080.59</v>
      </c>
      <c r="CW809">
        <v>34336.81</v>
      </c>
      <c r="CX809">
        <v>30937.01</v>
      </c>
      <c r="CY809">
        <v>41759.440000000002</v>
      </c>
      <c r="CZ809">
        <v>66197.91</v>
      </c>
      <c r="DA809">
        <v>101004.3</v>
      </c>
      <c r="DB809">
        <v>121110.39999999999</v>
      </c>
      <c r="DC809">
        <v>137019.9</v>
      </c>
      <c r="DD809">
        <v>150922.79999999999</v>
      </c>
      <c r="DE809">
        <v>157329</v>
      </c>
      <c r="DF809">
        <v>167956.7</v>
      </c>
      <c r="DG809">
        <v>167398.1</v>
      </c>
      <c r="DH809">
        <v>157684.9</v>
      </c>
      <c r="DI809">
        <v>153626.9</v>
      </c>
      <c r="DJ809">
        <v>165456</v>
      </c>
      <c r="DK809">
        <v>184714.1</v>
      </c>
      <c r="DL809">
        <v>159824</v>
      </c>
      <c r="DM809">
        <v>154137.70000000001</v>
      </c>
      <c r="DN809">
        <v>154947.1</v>
      </c>
      <c r="DO809">
        <v>19</v>
      </c>
      <c r="DP809">
        <v>20</v>
      </c>
      <c r="DQ809">
        <v>6.7930700000000002</v>
      </c>
    </row>
    <row r="810" spans="1:121" x14ac:dyDescent="0.3">
      <c r="A810" t="str">
        <f t="shared" si="12"/>
        <v>sublap_id-SLAP_PGSF_All CBP_44799</v>
      </c>
      <c r="B810" t="s">
        <v>61</v>
      </c>
      <c r="C810" t="s">
        <v>278</v>
      </c>
      <c r="D810" t="s">
        <v>60</v>
      </c>
      <c r="E810" t="s">
        <v>279</v>
      </c>
      <c r="F810" t="s">
        <v>60</v>
      </c>
      <c r="G810" t="s">
        <v>60</v>
      </c>
      <c r="H810" t="s">
        <v>60</v>
      </c>
      <c r="I810" t="s">
        <v>60</v>
      </c>
      <c r="J810" t="s">
        <v>60</v>
      </c>
      <c r="K810" t="s">
        <v>190</v>
      </c>
      <c r="L810" s="10">
        <v>44799</v>
      </c>
      <c r="M810">
        <v>19</v>
      </c>
      <c r="N810">
        <v>20</v>
      </c>
      <c r="O810" t="s">
        <v>248</v>
      </c>
      <c r="P810">
        <v>6</v>
      </c>
      <c r="Q810">
        <v>6</v>
      </c>
      <c r="R810">
        <v>1</v>
      </c>
      <c r="S810">
        <v>0</v>
      </c>
      <c r="T810">
        <v>1</v>
      </c>
      <c r="U810">
        <v>0</v>
      </c>
      <c r="V810">
        <v>1</v>
      </c>
      <c r="AU810">
        <v>57.5</v>
      </c>
      <c r="AV810">
        <v>57</v>
      </c>
      <c r="AW810">
        <v>56.666666999999997</v>
      </c>
      <c r="AX810">
        <v>57.166666999999997</v>
      </c>
      <c r="AY810">
        <v>57.333333000000003</v>
      </c>
      <c r="AZ810">
        <v>57.333333000000003</v>
      </c>
      <c r="BA810">
        <v>58.333333000000003</v>
      </c>
      <c r="BB810">
        <v>58.5</v>
      </c>
      <c r="BC810">
        <v>59.166666999999997</v>
      </c>
      <c r="BD810">
        <v>60.5</v>
      </c>
      <c r="BE810">
        <v>63.333333000000003</v>
      </c>
      <c r="BF810">
        <v>64.833332999999996</v>
      </c>
      <c r="BG810">
        <v>65.5</v>
      </c>
      <c r="BH810">
        <v>65.666667000000004</v>
      </c>
      <c r="BI810">
        <v>66</v>
      </c>
      <c r="BJ810">
        <v>63.833333000000003</v>
      </c>
      <c r="BK810">
        <v>62</v>
      </c>
      <c r="BL810">
        <v>60.5</v>
      </c>
      <c r="BM810">
        <v>59</v>
      </c>
      <c r="BN810">
        <v>57.666666999999997</v>
      </c>
      <c r="BO810">
        <v>57.5</v>
      </c>
      <c r="BP810">
        <v>56.833333000000003</v>
      </c>
      <c r="BQ810">
        <v>56.166666999999997</v>
      </c>
      <c r="BR810">
        <v>55.333333000000003</v>
      </c>
      <c r="DO810">
        <v>19</v>
      </c>
      <c r="DP810">
        <v>20</v>
      </c>
    </row>
    <row r="811" spans="1:121" x14ac:dyDescent="0.3">
      <c r="A811" t="str">
        <f t="shared" si="12"/>
        <v>sublap_id-SLAP_PGNB_All CBP_44799</v>
      </c>
      <c r="B811" t="s">
        <v>61</v>
      </c>
      <c r="C811" t="s">
        <v>276</v>
      </c>
      <c r="D811" t="s">
        <v>60</v>
      </c>
      <c r="E811" t="s">
        <v>277</v>
      </c>
      <c r="F811" t="s">
        <v>60</v>
      </c>
      <c r="G811" t="s">
        <v>60</v>
      </c>
      <c r="H811" t="s">
        <v>60</v>
      </c>
      <c r="I811" t="s">
        <v>60</v>
      </c>
      <c r="J811" t="s">
        <v>60</v>
      </c>
      <c r="K811" t="s">
        <v>190</v>
      </c>
      <c r="L811" s="10">
        <v>44799</v>
      </c>
      <c r="M811">
        <v>19</v>
      </c>
      <c r="N811">
        <v>20</v>
      </c>
      <c r="O811" t="s">
        <v>248</v>
      </c>
      <c r="P811">
        <v>7</v>
      </c>
      <c r="Q811">
        <v>5</v>
      </c>
      <c r="R811">
        <v>1</v>
      </c>
      <c r="S811">
        <v>0</v>
      </c>
      <c r="T811">
        <v>1</v>
      </c>
      <c r="U811">
        <v>0</v>
      </c>
      <c r="V811">
        <v>1</v>
      </c>
      <c r="AU811">
        <v>56.785713999999999</v>
      </c>
      <c r="AV811">
        <v>57</v>
      </c>
      <c r="AW811">
        <v>57.285713999999999</v>
      </c>
      <c r="AX811">
        <v>57.071429000000002</v>
      </c>
      <c r="AY811">
        <v>56.5</v>
      </c>
      <c r="AZ811">
        <v>57.071429000000002</v>
      </c>
      <c r="BA811">
        <v>56.785713999999999</v>
      </c>
      <c r="BB811">
        <v>57</v>
      </c>
      <c r="BC811">
        <v>58.571429000000002</v>
      </c>
      <c r="BD811">
        <v>60.785713999999999</v>
      </c>
      <c r="BE811">
        <v>64.428571000000005</v>
      </c>
      <c r="BF811">
        <v>69.071428999999995</v>
      </c>
      <c r="BG811">
        <v>74.5</v>
      </c>
      <c r="BH811">
        <v>78.928571000000005</v>
      </c>
      <c r="BI811">
        <v>81.642857000000006</v>
      </c>
      <c r="BJ811">
        <v>84.071428999999995</v>
      </c>
      <c r="BK811">
        <v>85.357142999999994</v>
      </c>
      <c r="BL811">
        <v>83.071428999999995</v>
      </c>
      <c r="BM811">
        <v>80.5</v>
      </c>
      <c r="BN811">
        <v>73.357142999999994</v>
      </c>
      <c r="BO811">
        <v>66.928571000000005</v>
      </c>
      <c r="BP811">
        <v>62.857143000000001</v>
      </c>
      <c r="BQ811">
        <v>59.571429000000002</v>
      </c>
      <c r="BR811">
        <v>57.357143000000001</v>
      </c>
      <c r="DO811">
        <v>19</v>
      </c>
      <c r="DP811">
        <v>20</v>
      </c>
    </row>
    <row r="812" spans="1:121" x14ac:dyDescent="0.3">
      <c r="A812" t="str">
        <f t="shared" si="12"/>
        <v>Industry_Type-3. Wholesale, Transport, other utilities_Elect DA 1-4 (1PM-9PM)_44799_19-20</v>
      </c>
      <c r="B812" t="s">
        <v>61</v>
      </c>
      <c r="C812" t="s">
        <v>194</v>
      </c>
      <c r="D812" t="s">
        <v>60</v>
      </c>
      <c r="E812" t="s">
        <v>60</v>
      </c>
      <c r="F812" t="s">
        <v>60</v>
      </c>
      <c r="G812" t="s">
        <v>31</v>
      </c>
      <c r="H812" t="s">
        <v>60</v>
      </c>
      <c r="I812" t="s">
        <v>60</v>
      </c>
      <c r="J812" t="s">
        <v>60</v>
      </c>
      <c r="K812" t="s">
        <v>195</v>
      </c>
      <c r="L812" s="10">
        <v>44799</v>
      </c>
      <c r="M812">
        <v>19</v>
      </c>
      <c r="N812">
        <v>20</v>
      </c>
      <c r="O812" t="s">
        <v>248</v>
      </c>
      <c r="P812">
        <v>14</v>
      </c>
      <c r="Q812">
        <v>13</v>
      </c>
      <c r="R812">
        <v>0</v>
      </c>
      <c r="S812">
        <v>1</v>
      </c>
      <c r="T812">
        <v>1</v>
      </c>
      <c r="U812">
        <v>0</v>
      </c>
      <c r="V812">
        <v>1</v>
      </c>
      <c r="AU812">
        <v>66.846153999999999</v>
      </c>
      <c r="AV812">
        <v>65.961538000000004</v>
      </c>
      <c r="AW812">
        <v>64.230768999999995</v>
      </c>
      <c r="AX812">
        <v>63.307692000000003</v>
      </c>
      <c r="AY812">
        <v>62.307692000000003</v>
      </c>
      <c r="AZ812">
        <v>61.730769000000002</v>
      </c>
      <c r="BA812">
        <v>61.538462000000003</v>
      </c>
      <c r="BB812">
        <v>63.153846000000001</v>
      </c>
      <c r="BC812">
        <v>66.115385000000003</v>
      </c>
      <c r="BD812">
        <v>70.346153999999999</v>
      </c>
      <c r="BE812">
        <v>75.692307999999997</v>
      </c>
      <c r="BF812">
        <v>80.538461999999996</v>
      </c>
      <c r="BG812">
        <v>84.846153999999999</v>
      </c>
      <c r="BH812">
        <v>87.192307999999997</v>
      </c>
      <c r="BI812">
        <v>87.730768999999995</v>
      </c>
      <c r="BJ812">
        <v>88</v>
      </c>
      <c r="BK812">
        <v>87.423077000000006</v>
      </c>
      <c r="BL812">
        <v>85.115385000000003</v>
      </c>
      <c r="BM812">
        <v>81.923077000000006</v>
      </c>
      <c r="BN812">
        <v>78.115385000000003</v>
      </c>
      <c r="BO812">
        <v>75.115385000000003</v>
      </c>
      <c r="BP812">
        <v>72.769231000000005</v>
      </c>
      <c r="BQ812">
        <v>70.615385000000003</v>
      </c>
      <c r="BR812">
        <v>69.115385000000003</v>
      </c>
      <c r="DO812">
        <v>19</v>
      </c>
      <c r="DP812">
        <v>20</v>
      </c>
    </row>
    <row r="813" spans="1:121" x14ac:dyDescent="0.3">
      <c r="A813" t="str">
        <f t="shared" si="12"/>
        <v>sublap_id-SLAP_PGSF_Elect DA 1-4 (1PM-9PM)_44799_19-20</v>
      </c>
      <c r="B813" t="s">
        <v>61</v>
      </c>
      <c r="C813" t="s">
        <v>278</v>
      </c>
      <c r="D813" t="s">
        <v>60</v>
      </c>
      <c r="E813" t="s">
        <v>279</v>
      </c>
      <c r="F813" t="s">
        <v>60</v>
      </c>
      <c r="G813" t="s">
        <v>60</v>
      </c>
      <c r="H813" t="s">
        <v>60</v>
      </c>
      <c r="I813" t="s">
        <v>60</v>
      </c>
      <c r="J813" t="s">
        <v>60</v>
      </c>
      <c r="K813" t="s">
        <v>195</v>
      </c>
      <c r="L813" s="10">
        <v>44799</v>
      </c>
      <c r="M813">
        <v>19</v>
      </c>
      <c r="N813">
        <v>20</v>
      </c>
      <c r="O813" t="s">
        <v>248</v>
      </c>
      <c r="P813">
        <v>1</v>
      </c>
      <c r="Q813">
        <v>1</v>
      </c>
      <c r="R813">
        <v>0</v>
      </c>
      <c r="S813">
        <v>0</v>
      </c>
      <c r="T813">
        <v>1</v>
      </c>
      <c r="U813">
        <v>0</v>
      </c>
      <c r="V813">
        <v>1</v>
      </c>
      <c r="AU813">
        <v>57</v>
      </c>
      <c r="AV813">
        <v>56.5</v>
      </c>
      <c r="AW813">
        <v>56.5</v>
      </c>
      <c r="AX813">
        <v>57</v>
      </c>
      <c r="AY813">
        <v>57</v>
      </c>
      <c r="AZ813">
        <v>57</v>
      </c>
      <c r="BA813">
        <v>58</v>
      </c>
      <c r="BB813">
        <v>58</v>
      </c>
      <c r="BC813">
        <v>58.5</v>
      </c>
      <c r="BD813">
        <v>59.5</v>
      </c>
      <c r="BE813">
        <v>62.5</v>
      </c>
      <c r="BF813">
        <v>64</v>
      </c>
      <c r="BG813">
        <v>65</v>
      </c>
      <c r="BH813">
        <v>65</v>
      </c>
      <c r="BI813">
        <v>65</v>
      </c>
      <c r="BJ813">
        <v>63</v>
      </c>
      <c r="BK813">
        <v>60.5</v>
      </c>
      <c r="BL813">
        <v>59.5</v>
      </c>
      <c r="BM813">
        <v>58</v>
      </c>
      <c r="BN813">
        <v>57</v>
      </c>
      <c r="BO813">
        <v>57</v>
      </c>
      <c r="BP813">
        <v>56.5</v>
      </c>
      <c r="BQ813">
        <v>56</v>
      </c>
      <c r="BR813">
        <v>55</v>
      </c>
      <c r="DO813">
        <v>19</v>
      </c>
      <c r="DP813">
        <v>20</v>
      </c>
    </row>
    <row r="814" spans="1:121" x14ac:dyDescent="0.3">
      <c r="A814" t="str">
        <f t="shared" si="12"/>
        <v>Size_Grp-20 to 199.99 kW_Elect DA 1-4 (1PM-9PM)_44799_19-20</v>
      </c>
      <c r="B814" t="s">
        <v>61</v>
      </c>
      <c r="C814" t="s">
        <v>193</v>
      </c>
      <c r="D814" t="s">
        <v>60</v>
      </c>
      <c r="E814" t="s">
        <v>60</v>
      </c>
      <c r="F814" t="s">
        <v>60</v>
      </c>
      <c r="G814" t="s">
        <v>60</v>
      </c>
      <c r="H814" t="s">
        <v>60</v>
      </c>
      <c r="I814" t="s">
        <v>60</v>
      </c>
      <c r="J814" t="s">
        <v>100</v>
      </c>
      <c r="K814" t="s">
        <v>195</v>
      </c>
      <c r="L814" s="10">
        <v>44799</v>
      </c>
      <c r="M814">
        <v>19</v>
      </c>
      <c r="N814">
        <v>20</v>
      </c>
      <c r="O814" t="s">
        <v>248</v>
      </c>
      <c r="P814">
        <v>80</v>
      </c>
      <c r="Q814">
        <v>80</v>
      </c>
      <c r="R814">
        <v>0</v>
      </c>
      <c r="S814">
        <v>0</v>
      </c>
      <c r="T814">
        <v>0</v>
      </c>
      <c r="U814">
        <v>0</v>
      </c>
      <c r="V814">
        <v>0</v>
      </c>
      <c r="W814">
        <v>2178.6039999999998</v>
      </c>
      <c r="X814">
        <v>2192.2600000000002</v>
      </c>
      <c r="Y814">
        <v>2108.6619999999998</v>
      </c>
      <c r="Z814">
        <v>2087.0140000000001</v>
      </c>
      <c r="AA814">
        <v>2176.616</v>
      </c>
      <c r="AB814">
        <v>2229.92</v>
      </c>
      <c r="AC814">
        <v>2239.944</v>
      </c>
      <c r="AD814">
        <v>2575.4839999999999</v>
      </c>
      <c r="AE814">
        <v>3114.5680000000002</v>
      </c>
      <c r="AF814">
        <v>3715.0459999999998</v>
      </c>
      <c r="AG814">
        <v>4065.806</v>
      </c>
      <c r="AH814">
        <v>4329.6980000000003</v>
      </c>
      <c r="AI814">
        <v>4519.0680000000002</v>
      </c>
      <c r="AJ814">
        <v>4663.8519999999999</v>
      </c>
      <c r="AK814">
        <v>4812.9880000000003</v>
      </c>
      <c r="AL814">
        <v>4884.5039999999999</v>
      </c>
      <c r="AM814">
        <v>4788.55</v>
      </c>
      <c r="AN814">
        <v>3824.694</v>
      </c>
      <c r="AO814">
        <v>2877.998</v>
      </c>
      <c r="AP814">
        <v>2943.75</v>
      </c>
      <c r="AQ814">
        <v>3629.136</v>
      </c>
      <c r="AR814">
        <v>3079.2979999999998</v>
      </c>
      <c r="AS814">
        <v>2655.2719999999999</v>
      </c>
      <c r="AT814">
        <v>2391.9540000000002</v>
      </c>
      <c r="AU814">
        <v>70.95</v>
      </c>
      <c r="AV814">
        <v>69.575000000000003</v>
      </c>
      <c r="AW814">
        <v>68.512500000000003</v>
      </c>
      <c r="AX814">
        <v>67.53125</v>
      </c>
      <c r="AY814">
        <v>66.2</v>
      </c>
      <c r="AZ814">
        <v>65.90625</v>
      </c>
      <c r="BA814">
        <v>65.418750000000003</v>
      </c>
      <c r="BB814">
        <v>66.168750000000003</v>
      </c>
      <c r="BC814">
        <v>68.837500000000006</v>
      </c>
      <c r="BD814">
        <v>72.112499999999997</v>
      </c>
      <c r="BE814">
        <v>76.775000000000006</v>
      </c>
      <c r="BF814">
        <v>80.587500000000006</v>
      </c>
      <c r="BG814">
        <v>82.987499999999997</v>
      </c>
      <c r="BH814">
        <v>84.806250000000006</v>
      </c>
      <c r="BI814">
        <v>85.981250000000003</v>
      </c>
      <c r="BJ814">
        <v>86.356250000000003</v>
      </c>
      <c r="BK814">
        <v>86.15</v>
      </c>
      <c r="BL814">
        <v>84.793750000000003</v>
      </c>
      <c r="BM814">
        <v>82.693749999999994</v>
      </c>
      <c r="BN814">
        <v>79.75</v>
      </c>
      <c r="BO814">
        <v>77.737499999999997</v>
      </c>
      <c r="BP814">
        <v>76.237499999999997</v>
      </c>
      <c r="BQ814">
        <v>74.256249999999994</v>
      </c>
      <c r="BR814">
        <v>72.90625</v>
      </c>
      <c r="BS814">
        <v>-41.53378</v>
      </c>
      <c r="BT814">
        <v>-120.4162</v>
      </c>
      <c r="BU814">
        <v>-55.541310000000003</v>
      </c>
      <c r="BV814">
        <v>-58.793709999999997</v>
      </c>
      <c r="BW814">
        <v>-109.5874</v>
      </c>
      <c r="BX814">
        <v>-64.862979999999993</v>
      </c>
      <c r="BY814">
        <v>23.222850000000001</v>
      </c>
      <c r="BZ814">
        <v>38.227989999999998</v>
      </c>
      <c r="CA814">
        <v>55.484090000000002</v>
      </c>
      <c r="CB814">
        <v>69.959919999999997</v>
      </c>
      <c r="CC814">
        <v>55.079470000000001</v>
      </c>
      <c r="CD814">
        <v>26.388909999999999</v>
      </c>
      <c r="CE814">
        <v>3.9333650000000002</v>
      </c>
      <c r="CF814">
        <v>-18.832830000000001</v>
      </c>
      <c r="CG814">
        <v>-48.501089999999998</v>
      </c>
      <c r="CH814">
        <v>-87.892449999999997</v>
      </c>
      <c r="CI814">
        <v>32.908169999999998</v>
      </c>
      <c r="CJ814">
        <v>945.77449999999999</v>
      </c>
      <c r="CK814">
        <v>1726.7139999999999</v>
      </c>
      <c r="CL814">
        <v>1455.8869999999999</v>
      </c>
      <c r="CM814">
        <v>420.45870000000002</v>
      </c>
      <c r="CN814">
        <v>152.8109</v>
      </c>
      <c r="CO814">
        <v>18.748889999999999</v>
      </c>
      <c r="CP814">
        <v>-15.23151</v>
      </c>
      <c r="CQ814">
        <v>634.59090000000003</v>
      </c>
      <c r="CR814">
        <v>578.68510000000003</v>
      </c>
      <c r="CS814">
        <v>554.91679999999997</v>
      </c>
      <c r="CT814">
        <v>495.36579999999998</v>
      </c>
      <c r="CU814">
        <v>425.93720000000002</v>
      </c>
      <c r="CV814">
        <v>378.84519999999998</v>
      </c>
      <c r="CW814">
        <v>192.53059999999999</v>
      </c>
      <c r="CX814">
        <v>319.1771</v>
      </c>
      <c r="CY814">
        <v>367.59370000000001</v>
      </c>
      <c r="CZ814">
        <v>629.72019999999998</v>
      </c>
      <c r="DA814">
        <v>938.14319999999998</v>
      </c>
      <c r="DB814">
        <v>1116.953</v>
      </c>
      <c r="DC814">
        <v>1279.7819999999999</v>
      </c>
      <c r="DD814">
        <v>1485.7850000000001</v>
      </c>
      <c r="DE814">
        <v>1626.136</v>
      </c>
      <c r="DF814">
        <v>1819.62</v>
      </c>
      <c r="DG814">
        <v>1963.7950000000001</v>
      </c>
      <c r="DH814">
        <v>2170.547</v>
      </c>
      <c r="DI814">
        <v>2314.7809999999999</v>
      </c>
      <c r="DJ814">
        <v>2444.02</v>
      </c>
      <c r="DK814">
        <v>2367.9949999999999</v>
      </c>
      <c r="DL814">
        <v>2132.9119999999998</v>
      </c>
      <c r="DM814">
        <v>2087.8969999999999</v>
      </c>
      <c r="DN814">
        <v>2037.02</v>
      </c>
      <c r="DO814">
        <v>19</v>
      </c>
      <c r="DP814">
        <v>20</v>
      </c>
      <c r="DQ814">
        <v>2.2248130000000002</v>
      </c>
    </row>
    <row r="815" spans="1:121" x14ac:dyDescent="0.3">
      <c r="A815" t="str">
        <f t="shared" si="12"/>
        <v>LCA-Other_Elect DA 1-4 (1PM-9PM)_44799_19-20</v>
      </c>
      <c r="B815" t="s">
        <v>61</v>
      </c>
      <c r="C815" t="s">
        <v>204</v>
      </c>
      <c r="D815" t="s">
        <v>32</v>
      </c>
      <c r="E815" t="s">
        <v>60</v>
      </c>
      <c r="F815" t="s">
        <v>60</v>
      </c>
      <c r="G815" t="s">
        <v>60</v>
      </c>
      <c r="H815" t="s">
        <v>60</v>
      </c>
      <c r="I815" t="s">
        <v>60</v>
      </c>
      <c r="J815" t="s">
        <v>60</v>
      </c>
      <c r="K815" t="s">
        <v>195</v>
      </c>
      <c r="L815" s="10">
        <v>44799</v>
      </c>
      <c r="M815">
        <v>19</v>
      </c>
      <c r="N815">
        <v>20</v>
      </c>
      <c r="O815" t="s">
        <v>248</v>
      </c>
      <c r="P815">
        <v>77</v>
      </c>
      <c r="Q815">
        <v>76</v>
      </c>
      <c r="R815">
        <v>0</v>
      </c>
      <c r="S815">
        <v>1</v>
      </c>
      <c r="T815">
        <v>0</v>
      </c>
      <c r="U815">
        <v>0</v>
      </c>
      <c r="V815">
        <v>1</v>
      </c>
      <c r="AU815">
        <v>76.786666999999994</v>
      </c>
      <c r="AV815">
        <v>75.14</v>
      </c>
      <c r="AW815">
        <v>73.34</v>
      </c>
      <c r="AX815">
        <v>72.026667000000003</v>
      </c>
      <c r="AY815">
        <v>70.3</v>
      </c>
      <c r="AZ815">
        <v>70.099999999999994</v>
      </c>
      <c r="BA815">
        <v>69.42</v>
      </c>
      <c r="BB815">
        <v>70.866667000000007</v>
      </c>
      <c r="BC815">
        <v>74.22</v>
      </c>
      <c r="BD815">
        <v>77.86</v>
      </c>
      <c r="BE815">
        <v>82.613332999999997</v>
      </c>
      <c r="BF815">
        <v>86.58</v>
      </c>
      <c r="BG815">
        <v>89.466667000000001</v>
      </c>
      <c r="BH815">
        <v>91.84</v>
      </c>
      <c r="BI815">
        <v>92.973332999999997</v>
      </c>
      <c r="BJ815">
        <v>94.14</v>
      </c>
      <c r="BK815">
        <v>94.52</v>
      </c>
      <c r="BL815">
        <v>93.486666999999997</v>
      </c>
      <c r="BM815">
        <v>91.446667000000005</v>
      </c>
      <c r="BN815">
        <v>87.986666999999997</v>
      </c>
      <c r="BO815">
        <v>85.553332999999995</v>
      </c>
      <c r="BP815">
        <v>83.233333000000002</v>
      </c>
      <c r="BQ815">
        <v>80.819999999999993</v>
      </c>
      <c r="BR815">
        <v>78.92</v>
      </c>
      <c r="DO815">
        <v>19</v>
      </c>
      <c r="DP815">
        <v>20</v>
      </c>
    </row>
    <row r="816" spans="1:121" x14ac:dyDescent="0.3">
      <c r="A816" t="str">
        <f t="shared" si="12"/>
        <v>AutoDR-Yes_Elect DA 1-4 (1PM-9PM)_44799_19-20</v>
      </c>
      <c r="B816" t="s">
        <v>61</v>
      </c>
      <c r="C816" t="s">
        <v>298</v>
      </c>
      <c r="D816" t="s">
        <v>60</v>
      </c>
      <c r="E816" t="s">
        <v>60</v>
      </c>
      <c r="F816" t="s">
        <v>60</v>
      </c>
      <c r="G816" t="s">
        <v>60</v>
      </c>
      <c r="H816" t="s">
        <v>97</v>
      </c>
      <c r="I816" t="s">
        <v>60</v>
      </c>
      <c r="J816" t="s">
        <v>60</v>
      </c>
      <c r="K816" t="s">
        <v>195</v>
      </c>
      <c r="L816" s="10">
        <v>44799</v>
      </c>
      <c r="M816">
        <v>19</v>
      </c>
      <c r="N816">
        <v>20</v>
      </c>
      <c r="O816" t="s">
        <v>248</v>
      </c>
      <c r="P816">
        <v>11</v>
      </c>
      <c r="Q816">
        <v>11</v>
      </c>
      <c r="R816">
        <v>0</v>
      </c>
      <c r="S816">
        <v>0</v>
      </c>
      <c r="T816">
        <v>1</v>
      </c>
      <c r="U816">
        <v>1</v>
      </c>
      <c r="V816">
        <v>1</v>
      </c>
      <c r="AU816">
        <v>69.363636</v>
      </c>
      <c r="AV816">
        <v>68.045455000000004</v>
      </c>
      <c r="AW816">
        <v>67.090908999999996</v>
      </c>
      <c r="AX816">
        <v>66.090908999999996</v>
      </c>
      <c r="AY816">
        <v>65</v>
      </c>
      <c r="AZ816">
        <v>64.545455000000004</v>
      </c>
      <c r="BA816">
        <v>64.090908999999996</v>
      </c>
      <c r="BB816">
        <v>64.590908999999996</v>
      </c>
      <c r="BC816">
        <v>67.5</v>
      </c>
      <c r="BD816">
        <v>71.090908999999996</v>
      </c>
      <c r="BE816">
        <v>76.136364</v>
      </c>
      <c r="BF816">
        <v>79.954544999999996</v>
      </c>
      <c r="BG816">
        <v>82.727272999999997</v>
      </c>
      <c r="BH816">
        <v>84.636364</v>
      </c>
      <c r="BI816">
        <v>86.045455000000004</v>
      </c>
      <c r="BJ816">
        <v>86.454544999999996</v>
      </c>
      <c r="BK816">
        <v>86.181818000000007</v>
      </c>
      <c r="BL816">
        <v>84.545455000000004</v>
      </c>
      <c r="BM816">
        <v>82.136364</v>
      </c>
      <c r="BN816">
        <v>79.045455000000004</v>
      </c>
      <c r="BO816">
        <v>76.863636</v>
      </c>
      <c r="BP816">
        <v>75.409091000000004</v>
      </c>
      <c r="BQ816">
        <v>73.318181999999993</v>
      </c>
      <c r="BR816">
        <v>72.181818000000007</v>
      </c>
      <c r="DO816">
        <v>19</v>
      </c>
      <c r="DP816">
        <v>20</v>
      </c>
    </row>
    <row r="817" spans="1:121" x14ac:dyDescent="0.3">
      <c r="A817" t="str">
        <f t="shared" si="12"/>
        <v>Industry_Type-2. Manufacturing_Elect DA 1-4 (1PM-9PM)_44799_19-20</v>
      </c>
      <c r="B817" t="s">
        <v>61</v>
      </c>
      <c r="C817" t="s">
        <v>209</v>
      </c>
      <c r="D817" t="s">
        <v>60</v>
      </c>
      <c r="E817" t="s">
        <v>60</v>
      </c>
      <c r="F817" t="s">
        <v>60</v>
      </c>
      <c r="G817" t="s">
        <v>38</v>
      </c>
      <c r="H817" t="s">
        <v>60</v>
      </c>
      <c r="I817" t="s">
        <v>60</v>
      </c>
      <c r="J817" t="s">
        <v>60</v>
      </c>
      <c r="K817" t="s">
        <v>195</v>
      </c>
      <c r="L817" s="10">
        <v>44799</v>
      </c>
      <c r="M817">
        <v>19</v>
      </c>
      <c r="N817">
        <v>20</v>
      </c>
      <c r="O817" t="s">
        <v>248</v>
      </c>
      <c r="P817">
        <v>8</v>
      </c>
      <c r="Q817">
        <v>8</v>
      </c>
      <c r="R817">
        <v>0</v>
      </c>
      <c r="S817">
        <v>0</v>
      </c>
      <c r="T817">
        <v>1</v>
      </c>
      <c r="U817">
        <v>1</v>
      </c>
      <c r="V817">
        <v>1</v>
      </c>
      <c r="AU817">
        <v>74.8125</v>
      </c>
      <c r="AV817">
        <v>73.3125</v>
      </c>
      <c r="AW817">
        <v>72.0625</v>
      </c>
      <c r="AX817">
        <v>70.6875</v>
      </c>
      <c r="AY817">
        <v>69.1875</v>
      </c>
      <c r="AZ817">
        <v>68.875</v>
      </c>
      <c r="BA817">
        <v>68.125</v>
      </c>
      <c r="BB817">
        <v>68.3125</v>
      </c>
      <c r="BC817">
        <v>71.6875</v>
      </c>
      <c r="BD817">
        <v>76.25</v>
      </c>
      <c r="BE817">
        <v>81.1875</v>
      </c>
      <c r="BF817">
        <v>84.8125</v>
      </c>
      <c r="BG817">
        <v>88.5625</v>
      </c>
      <c r="BH817">
        <v>91.375</v>
      </c>
      <c r="BI817">
        <v>93.875</v>
      </c>
      <c r="BJ817">
        <v>95.625</v>
      </c>
      <c r="BK817">
        <v>96.625</v>
      </c>
      <c r="BL817">
        <v>95.375</v>
      </c>
      <c r="BM817">
        <v>93.875</v>
      </c>
      <c r="BN817">
        <v>90.0625</v>
      </c>
      <c r="BO817">
        <v>86.8125</v>
      </c>
      <c r="BP817">
        <v>84.25</v>
      </c>
      <c r="BQ817">
        <v>80.8125</v>
      </c>
      <c r="BR817">
        <v>78.8125</v>
      </c>
      <c r="DO817">
        <v>19</v>
      </c>
      <c r="DP817">
        <v>20</v>
      </c>
    </row>
    <row r="818" spans="1:121" x14ac:dyDescent="0.3">
      <c r="A818" t="str">
        <f t="shared" si="12"/>
        <v>sublap_id-SLAP_PGNP_Elect DA 1-4 (1PM-9PM)_44799_19-20</v>
      </c>
      <c r="B818" t="s">
        <v>61</v>
      </c>
      <c r="C818" t="s">
        <v>272</v>
      </c>
      <c r="D818" t="s">
        <v>60</v>
      </c>
      <c r="E818" t="s">
        <v>273</v>
      </c>
      <c r="F818" t="s">
        <v>60</v>
      </c>
      <c r="G818" t="s">
        <v>60</v>
      </c>
      <c r="H818" t="s">
        <v>60</v>
      </c>
      <c r="I818" t="s">
        <v>60</v>
      </c>
      <c r="J818" t="s">
        <v>60</v>
      </c>
      <c r="K818" t="s">
        <v>195</v>
      </c>
      <c r="L818" s="10">
        <v>44799</v>
      </c>
      <c r="M818">
        <v>19</v>
      </c>
      <c r="N818">
        <v>20</v>
      </c>
      <c r="O818" t="s">
        <v>248</v>
      </c>
      <c r="P818">
        <v>3</v>
      </c>
      <c r="Q818">
        <v>3</v>
      </c>
      <c r="R818">
        <v>0</v>
      </c>
      <c r="S818">
        <v>0</v>
      </c>
      <c r="T818">
        <v>1</v>
      </c>
      <c r="U818">
        <v>1</v>
      </c>
      <c r="V818">
        <v>1</v>
      </c>
      <c r="AU818">
        <v>65.333332999999996</v>
      </c>
      <c r="AV818">
        <v>64</v>
      </c>
      <c r="AW818">
        <v>61.5</v>
      </c>
      <c r="AX818">
        <v>60.5</v>
      </c>
      <c r="AY818">
        <v>59.5</v>
      </c>
      <c r="AZ818">
        <v>58.166666999999997</v>
      </c>
      <c r="BA818">
        <v>58.166666999999997</v>
      </c>
      <c r="BB818">
        <v>60</v>
      </c>
      <c r="BC818">
        <v>63.166666999999997</v>
      </c>
      <c r="BD818">
        <v>68.5</v>
      </c>
      <c r="BE818">
        <v>74.333332999999996</v>
      </c>
      <c r="BF818">
        <v>80.333332999999996</v>
      </c>
      <c r="BG818">
        <v>87.5</v>
      </c>
      <c r="BH818">
        <v>91.833332999999996</v>
      </c>
      <c r="BI818">
        <v>93.5</v>
      </c>
      <c r="BJ818">
        <v>94.666667000000004</v>
      </c>
      <c r="BK818">
        <v>94.666667000000004</v>
      </c>
      <c r="BL818">
        <v>92.333332999999996</v>
      </c>
      <c r="BM818">
        <v>88.833332999999996</v>
      </c>
      <c r="BN818">
        <v>84</v>
      </c>
      <c r="BO818">
        <v>78.5</v>
      </c>
      <c r="BP818">
        <v>74.333332999999996</v>
      </c>
      <c r="BQ818">
        <v>71.166667000000004</v>
      </c>
      <c r="BR818">
        <v>68.666667000000004</v>
      </c>
      <c r="DO818">
        <v>19</v>
      </c>
      <c r="DP818">
        <v>20</v>
      </c>
    </row>
    <row r="819" spans="1:121" x14ac:dyDescent="0.3">
      <c r="A819" t="str">
        <f t="shared" si="12"/>
        <v>sublap_id-SLAP_PGF1_Elect DA 1-4 (1PM-9PM)_44799_19-20</v>
      </c>
      <c r="B819" t="s">
        <v>61</v>
      </c>
      <c r="C819" t="s">
        <v>270</v>
      </c>
      <c r="D819" t="s">
        <v>60</v>
      </c>
      <c r="E819" t="s">
        <v>271</v>
      </c>
      <c r="F819" t="s">
        <v>60</v>
      </c>
      <c r="G819" t="s">
        <v>60</v>
      </c>
      <c r="H819" t="s">
        <v>60</v>
      </c>
      <c r="I819" t="s">
        <v>60</v>
      </c>
      <c r="J819" t="s">
        <v>60</v>
      </c>
      <c r="K819" t="s">
        <v>195</v>
      </c>
      <c r="L819" s="10">
        <v>44799</v>
      </c>
      <c r="M819">
        <v>19</v>
      </c>
      <c r="N819">
        <v>20</v>
      </c>
      <c r="O819" t="s">
        <v>248</v>
      </c>
      <c r="P819">
        <v>36</v>
      </c>
      <c r="Q819">
        <v>36</v>
      </c>
      <c r="R819">
        <v>0</v>
      </c>
      <c r="S819">
        <v>1</v>
      </c>
      <c r="T819">
        <v>0</v>
      </c>
      <c r="U819">
        <v>0</v>
      </c>
      <c r="V819">
        <v>1</v>
      </c>
      <c r="AU819">
        <v>81.194444000000004</v>
      </c>
      <c r="AV819">
        <v>78.777777999999998</v>
      </c>
      <c r="AW819">
        <v>76.861110999999994</v>
      </c>
      <c r="AX819">
        <v>74.916667000000004</v>
      </c>
      <c r="AY819">
        <v>72.972222000000002</v>
      </c>
      <c r="AZ819">
        <v>72.444444000000004</v>
      </c>
      <c r="BA819">
        <v>71.472222000000002</v>
      </c>
      <c r="BB819">
        <v>71.944444000000004</v>
      </c>
      <c r="BC819">
        <v>75.888889000000006</v>
      </c>
      <c r="BD819">
        <v>80.805555999999996</v>
      </c>
      <c r="BE819">
        <v>86.222222000000002</v>
      </c>
      <c r="BF819">
        <v>89.777777999999998</v>
      </c>
      <c r="BG819">
        <v>93.333332999999996</v>
      </c>
      <c r="BH819">
        <v>95.888889000000006</v>
      </c>
      <c r="BI819">
        <v>98.916667000000004</v>
      </c>
      <c r="BJ819">
        <v>100.5</v>
      </c>
      <c r="BK819">
        <v>101.5</v>
      </c>
      <c r="BL819">
        <v>100.5</v>
      </c>
      <c r="BM819">
        <v>99.361110999999994</v>
      </c>
      <c r="BN819">
        <v>96.333332999999996</v>
      </c>
      <c r="BO819">
        <v>93.805555999999996</v>
      </c>
      <c r="BP819">
        <v>91.75</v>
      </c>
      <c r="BQ819">
        <v>88.25</v>
      </c>
      <c r="BR819">
        <v>85.861110999999994</v>
      </c>
      <c r="DO819">
        <v>19</v>
      </c>
      <c r="DP819">
        <v>20</v>
      </c>
    </row>
    <row r="820" spans="1:121" x14ac:dyDescent="0.3">
      <c r="A820" t="str">
        <f t="shared" si="12"/>
        <v>Industry_Type-4. Retail stores_Elect DA 1-4 (1PM-9PM)_44799_19-20</v>
      </c>
      <c r="B820" t="s">
        <v>61</v>
      </c>
      <c r="C820" t="s">
        <v>196</v>
      </c>
      <c r="D820" t="s">
        <v>60</v>
      </c>
      <c r="E820" t="s">
        <v>60</v>
      </c>
      <c r="F820" t="s">
        <v>60</v>
      </c>
      <c r="G820" t="s">
        <v>33</v>
      </c>
      <c r="H820" t="s">
        <v>60</v>
      </c>
      <c r="I820" t="s">
        <v>60</v>
      </c>
      <c r="J820" t="s">
        <v>60</v>
      </c>
      <c r="K820" t="s">
        <v>195</v>
      </c>
      <c r="L820" s="10">
        <v>44799</v>
      </c>
      <c r="M820">
        <v>19</v>
      </c>
      <c r="N820">
        <v>20</v>
      </c>
      <c r="O820" t="s">
        <v>248</v>
      </c>
      <c r="P820">
        <v>67</v>
      </c>
      <c r="Q820">
        <v>67</v>
      </c>
      <c r="R820">
        <v>0</v>
      </c>
      <c r="S820">
        <v>0</v>
      </c>
      <c r="T820">
        <v>0</v>
      </c>
      <c r="U820">
        <v>1</v>
      </c>
      <c r="V820">
        <v>1</v>
      </c>
      <c r="AU820">
        <v>67.231342999999995</v>
      </c>
      <c r="AV820">
        <v>66.156716000000003</v>
      </c>
      <c r="AW820">
        <v>65.320896000000005</v>
      </c>
      <c r="AX820">
        <v>64.462687000000003</v>
      </c>
      <c r="AY820">
        <v>63.440299000000003</v>
      </c>
      <c r="AZ820">
        <v>63.044775999999999</v>
      </c>
      <c r="BA820">
        <v>62.679104000000002</v>
      </c>
      <c r="BB820">
        <v>63.246268999999998</v>
      </c>
      <c r="BC820">
        <v>65.776118999999994</v>
      </c>
      <c r="BD820">
        <v>69.089551999999998</v>
      </c>
      <c r="BE820">
        <v>74</v>
      </c>
      <c r="BF820">
        <v>77.880596999999995</v>
      </c>
      <c r="BG820">
        <v>80.417910000000006</v>
      </c>
      <c r="BH820">
        <v>82.082089999999994</v>
      </c>
      <c r="BI820">
        <v>83.104478</v>
      </c>
      <c r="BJ820">
        <v>83.104478</v>
      </c>
      <c r="BK820">
        <v>82.544775999999999</v>
      </c>
      <c r="BL820">
        <v>80.768657000000005</v>
      </c>
      <c r="BM820">
        <v>78.328357999999994</v>
      </c>
      <c r="BN820">
        <v>75.432835999999995</v>
      </c>
      <c r="BO820">
        <v>73.470149000000006</v>
      </c>
      <c r="BP820">
        <v>72.238805999999997</v>
      </c>
      <c r="BQ820">
        <v>70.447761</v>
      </c>
      <c r="BR820">
        <v>69.417910000000006</v>
      </c>
      <c r="DO820">
        <v>19</v>
      </c>
      <c r="DP820">
        <v>20</v>
      </c>
    </row>
    <row r="821" spans="1:121" x14ac:dyDescent="0.3">
      <c r="A821" t="str">
        <f t="shared" si="12"/>
        <v>AutoDR-No_Elect DA 1-4 (1PM-9PM)_44799_19-20</v>
      </c>
      <c r="B821" t="s">
        <v>61</v>
      </c>
      <c r="C821" t="s">
        <v>297</v>
      </c>
      <c r="D821" t="s">
        <v>60</v>
      </c>
      <c r="E821" t="s">
        <v>60</v>
      </c>
      <c r="F821" t="s">
        <v>60</v>
      </c>
      <c r="G821" t="s">
        <v>60</v>
      </c>
      <c r="H821" t="s">
        <v>96</v>
      </c>
      <c r="I821" t="s">
        <v>60</v>
      </c>
      <c r="J821" t="s">
        <v>60</v>
      </c>
      <c r="K821" t="s">
        <v>195</v>
      </c>
      <c r="L821" s="10">
        <v>44799</v>
      </c>
      <c r="M821">
        <v>19</v>
      </c>
      <c r="N821">
        <v>20</v>
      </c>
      <c r="O821" t="s">
        <v>248</v>
      </c>
      <c r="P821">
        <v>145</v>
      </c>
      <c r="Q821">
        <v>143</v>
      </c>
      <c r="R821">
        <v>0</v>
      </c>
      <c r="S821">
        <v>1</v>
      </c>
      <c r="T821">
        <v>0</v>
      </c>
      <c r="U821">
        <v>0</v>
      </c>
      <c r="V821">
        <v>1</v>
      </c>
      <c r="AU821">
        <v>73.922534999999996</v>
      </c>
      <c r="AV821">
        <v>72.348591999999996</v>
      </c>
      <c r="AW821">
        <v>71.003521000000006</v>
      </c>
      <c r="AX821">
        <v>69.848591999999996</v>
      </c>
      <c r="AY821">
        <v>68.313379999999995</v>
      </c>
      <c r="AZ821">
        <v>68.017606000000001</v>
      </c>
      <c r="BA821">
        <v>67.426056000000003</v>
      </c>
      <c r="BB821">
        <v>68.302817000000005</v>
      </c>
      <c r="BC821">
        <v>71.214788999999996</v>
      </c>
      <c r="BD821">
        <v>74.767606000000001</v>
      </c>
      <c r="BE821">
        <v>79.383803</v>
      </c>
      <c r="BF821">
        <v>83.246478999999994</v>
      </c>
      <c r="BG821">
        <v>86.077465000000004</v>
      </c>
      <c r="BH821">
        <v>88.239436999999995</v>
      </c>
      <c r="BI821">
        <v>89.75</v>
      </c>
      <c r="BJ821">
        <v>90.630281999999994</v>
      </c>
      <c r="BK821">
        <v>90.838027999999994</v>
      </c>
      <c r="BL821">
        <v>89.693662000000003</v>
      </c>
      <c r="BM821">
        <v>87.795775000000006</v>
      </c>
      <c r="BN821">
        <v>84.605633999999995</v>
      </c>
      <c r="BO821">
        <v>82.281689999999998</v>
      </c>
      <c r="BP821">
        <v>80.345070000000007</v>
      </c>
      <c r="BQ821">
        <v>77.954224999999994</v>
      </c>
      <c r="BR821">
        <v>76.271127000000007</v>
      </c>
      <c r="DO821">
        <v>19</v>
      </c>
      <c r="DP821">
        <v>20</v>
      </c>
    </row>
    <row r="822" spans="1:121" x14ac:dyDescent="0.3">
      <c r="A822" t="str">
        <f t="shared" si="12"/>
        <v>sublap_id-SLAP_PGSB_Elect DA 1-4 (1PM-9PM)_44799_19-20</v>
      </c>
      <c r="B822" t="s">
        <v>61</v>
      </c>
      <c r="C822" t="s">
        <v>262</v>
      </c>
      <c r="D822" t="s">
        <v>60</v>
      </c>
      <c r="E822" t="s">
        <v>263</v>
      </c>
      <c r="F822" t="s">
        <v>60</v>
      </c>
      <c r="G822" t="s">
        <v>60</v>
      </c>
      <c r="H822" t="s">
        <v>60</v>
      </c>
      <c r="I822" t="s">
        <v>60</v>
      </c>
      <c r="J822" t="s">
        <v>60</v>
      </c>
      <c r="K822" t="s">
        <v>195</v>
      </c>
      <c r="L822" s="10">
        <v>44799</v>
      </c>
      <c r="M822">
        <v>19</v>
      </c>
      <c r="N822">
        <v>20</v>
      </c>
      <c r="O822" t="s">
        <v>248</v>
      </c>
      <c r="P822">
        <v>3</v>
      </c>
      <c r="Q822">
        <v>3</v>
      </c>
      <c r="R822">
        <v>0</v>
      </c>
      <c r="S822">
        <v>0</v>
      </c>
      <c r="T822">
        <v>1</v>
      </c>
      <c r="U822">
        <v>1</v>
      </c>
      <c r="V822">
        <v>1</v>
      </c>
      <c r="AU822">
        <v>64</v>
      </c>
      <c r="AV822">
        <v>64</v>
      </c>
      <c r="AW822">
        <v>64</v>
      </c>
      <c r="AX822">
        <v>64</v>
      </c>
      <c r="AY822">
        <v>64</v>
      </c>
      <c r="AZ822">
        <v>64</v>
      </c>
      <c r="BA822">
        <v>64</v>
      </c>
      <c r="BB822">
        <v>64</v>
      </c>
      <c r="BC822">
        <v>64.5</v>
      </c>
      <c r="BD822">
        <v>67.5</v>
      </c>
      <c r="BE822">
        <v>72.5</v>
      </c>
      <c r="BF822">
        <v>77</v>
      </c>
      <c r="BG822">
        <v>80.5</v>
      </c>
      <c r="BH822">
        <v>81.5</v>
      </c>
      <c r="BI822">
        <v>82.5</v>
      </c>
      <c r="BJ822">
        <v>82.5</v>
      </c>
      <c r="BK822">
        <v>82</v>
      </c>
      <c r="BL822">
        <v>79.5</v>
      </c>
      <c r="BM822">
        <v>77</v>
      </c>
      <c r="BN822">
        <v>72</v>
      </c>
      <c r="BO822">
        <v>68.5</v>
      </c>
      <c r="BP822">
        <v>66.5</v>
      </c>
      <c r="BQ822">
        <v>65</v>
      </c>
      <c r="BR822">
        <v>64</v>
      </c>
      <c r="DO822">
        <v>19</v>
      </c>
      <c r="DP822">
        <v>20</v>
      </c>
    </row>
    <row r="823" spans="1:121" x14ac:dyDescent="0.3">
      <c r="A823" t="str">
        <f t="shared" si="12"/>
        <v>OtherDR-No_Elect DA 1-4 (1PM-9PM)_44799_19-20</v>
      </c>
      <c r="B823" t="s">
        <v>61</v>
      </c>
      <c r="C823" t="s">
        <v>299</v>
      </c>
      <c r="D823" t="s">
        <v>60</v>
      </c>
      <c r="E823" t="s">
        <v>60</v>
      </c>
      <c r="F823" t="s">
        <v>60</v>
      </c>
      <c r="G823" t="s">
        <v>60</v>
      </c>
      <c r="H823" t="s">
        <v>60</v>
      </c>
      <c r="I823" t="s">
        <v>96</v>
      </c>
      <c r="J823" t="s">
        <v>60</v>
      </c>
      <c r="K823" t="s">
        <v>195</v>
      </c>
      <c r="L823" s="10">
        <v>44799</v>
      </c>
      <c r="M823">
        <v>19</v>
      </c>
      <c r="N823">
        <v>20</v>
      </c>
      <c r="O823" t="s">
        <v>248</v>
      </c>
      <c r="P823">
        <v>155</v>
      </c>
      <c r="Q823">
        <v>153</v>
      </c>
      <c r="R823">
        <v>0</v>
      </c>
      <c r="S823">
        <v>0</v>
      </c>
      <c r="T823">
        <v>0</v>
      </c>
      <c r="U823">
        <v>0</v>
      </c>
      <c r="V823">
        <v>0</v>
      </c>
      <c r="W823">
        <v>39317.858999999997</v>
      </c>
      <c r="X823">
        <v>38859.749000000003</v>
      </c>
      <c r="Y823">
        <v>37673.538999999997</v>
      </c>
      <c r="Z823">
        <v>37435.392999999996</v>
      </c>
      <c r="AA823">
        <v>38339.923999999999</v>
      </c>
      <c r="AB823">
        <v>40819.303999999996</v>
      </c>
      <c r="AC823">
        <v>44092.326999999997</v>
      </c>
      <c r="AD823">
        <v>45815.474999999999</v>
      </c>
      <c r="AE823">
        <v>46021.815999999999</v>
      </c>
      <c r="AF823">
        <v>46554.226999999999</v>
      </c>
      <c r="AG823">
        <v>48019.987000000001</v>
      </c>
      <c r="AH823">
        <v>48766.271999999997</v>
      </c>
      <c r="AI823">
        <v>49017.894</v>
      </c>
      <c r="AJ823">
        <v>49792.896999999997</v>
      </c>
      <c r="AK823">
        <v>50107.036</v>
      </c>
      <c r="AL823">
        <v>49637.025000000001</v>
      </c>
      <c r="AM823">
        <v>48534.885000000002</v>
      </c>
      <c r="AN823">
        <v>39369.360000000001</v>
      </c>
      <c r="AO823">
        <v>28926.329000000002</v>
      </c>
      <c r="AP823">
        <v>28792.084999999999</v>
      </c>
      <c r="AQ823">
        <v>36519.620999999999</v>
      </c>
      <c r="AR823">
        <v>40811.536</v>
      </c>
      <c r="AS823">
        <v>40099.249000000003</v>
      </c>
      <c r="AT823">
        <v>39524.841999999997</v>
      </c>
      <c r="AU823">
        <v>73.539473999999998</v>
      </c>
      <c r="AV823">
        <v>71.990132000000003</v>
      </c>
      <c r="AW823">
        <v>70.677632000000003</v>
      </c>
      <c r="AX823">
        <v>69.539473999999998</v>
      </c>
      <c r="AY823">
        <v>68.039473999999998</v>
      </c>
      <c r="AZ823">
        <v>67.733553000000001</v>
      </c>
      <c r="BA823">
        <v>67.154605000000004</v>
      </c>
      <c r="BB823">
        <v>68.006579000000002</v>
      </c>
      <c r="BC823">
        <v>70.911184000000006</v>
      </c>
      <c r="BD823">
        <v>74.457237000000006</v>
      </c>
      <c r="BE823">
        <v>79.098684000000006</v>
      </c>
      <c r="BF823">
        <v>82.960526000000002</v>
      </c>
      <c r="BG823">
        <v>85.782894999999996</v>
      </c>
      <c r="BH823">
        <v>87.924341999999996</v>
      </c>
      <c r="BI823">
        <v>89.417762999999994</v>
      </c>
      <c r="BJ823">
        <v>90.259867999999997</v>
      </c>
      <c r="BK823">
        <v>90.427632000000003</v>
      </c>
      <c r="BL823">
        <v>89.246711000000005</v>
      </c>
      <c r="BM823">
        <v>87.305920999999998</v>
      </c>
      <c r="BN823">
        <v>84.121711000000005</v>
      </c>
      <c r="BO823">
        <v>81.809211000000005</v>
      </c>
      <c r="BP823">
        <v>79.907894999999996</v>
      </c>
      <c r="BQ823">
        <v>77.546053000000001</v>
      </c>
      <c r="BR823">
        <v>75.907894999999996</v>
      </c>
      <c r="BS823">
        <v>189.3999</v>
      </c>
      <c r="BT823">
        <v>358.84120000000001</v>
      </c>
      <c r="BU823">
        <v>1349.8009999999999</v>
      </c>
      <c r="BV823">
        <v>1526.4570000000001</v>
      </c>
      <c r="BW823">
        <v>1140.0150000000001</v>
      </c>
      <c r="BX823">
        <v>228.2775</v>
      </c>
      <c r="BY823">
        <v>8.1073789999999999</v>
      </c>
      <c r="BZ823">
        <v>-626.90800000000002</v>
      </c>
      <c r="CA823">
        <v>-311.7912</v>
      </c>
      <c r="CB823">
        <v>-295.50990000000002</v>
      </c>
      <c r="CC823">
        <v>-508.53309999999999</v>
      </c>
      <c r="CD823">
        <v>-539.15470000000005</v>
      </c>
      <c r="CE823">
        <v>-385.26080000000002</v>
      </c>
      <c r="CF823">
        <v>-841.05759999999998</v>
      </c>
      <c r="CG823">
        <v>-1725.6189999999999</v>
      </c>
      <c r="CH823">
        <v>-1577.086</v>
      </c>
      <c r="CI823">
        <v>-970.49770000000001</v>
      </c>
      <c r="CJ823">
        <v>7881.3670000000002</v>
      </c>
      <c r="CK823">
        <v>17354.03</v>
      </c>
      <c r="CL823">
        <v>17042.18</v>
      </c>
      <c r="CM823">
        <v>8166.6149999999998</v>
      </c>
      <c r="CN823">
        <v>1791.114</v>
      </c>
      <c r="CO823">
        <v>975.16629999999998</v>
      </c>
      <c r="CP823">
        <v>178.03210000000001</v>
      </c>
      <c r="CQ823">
        <v>86958.91</v>
      </c>
      <c r="CR823">
        <v>57548.95</v>
      </c>
      <c r="CS823">
        <v>50459.62</v>
      </c>
      <c r="CT823">
        <v>44371.16</v>
      </c>
      <c r="CU823">
        <v>37663.14</v>
      </c>
      <c r="CV823">
        <v>32781.199999999997</v>
      </c>
      <c r="CW823">
        <v>24359.79</v>
      </c>
      <c r="CX823">
        <v>20007.990000000002</v>
      </c>
      <c r="CY823">
        <v>23848.240000000002</v>
      </c>
      <c r="CZ823">
        <v>39121.18</v>
      </c>
      <c r="DA823">
        <v>55722.68</v>
      </c>
      <c r="DB823">
        <v>69926.61</v>
      </c>
      <c r="DC823">
        <v>85545.4</v>
      </c>
      <c r="DD823">
        <v>93142.91</v>
      </c>
      <c r="DE823">
        <v>94590.11</v>
      </c>
      <c r="DF823">
        <v>102370.4</v>
      </c>
      <c r="DG823">
        <v>104371.9</v>
      </c>
      <c r="DH823">
        <v>98975.05</v>
      </c>
      <c r="DI823">
        <v>94089.96</v>
      </c>
      <c r="DJ823">
        <v>96125.4</v>
      </c>
      <c r="DK823">
        <v>93559.91</v>
      </c>
      <c r="DL823">
        <v>89491.77</v>
      </c>
      <c r="DM823">
        <v>95048.16</v>
      </c>
      <c r="DN823">
        <v>100761.5</v>
      </c>
      <c r="DO823">
        <v>19</v>
      </c>
      <c r="DP823">
        <v>20</v>
      </c>
      <c r="DQ823">
        <v>2.89873</v>
      </c>
    </row>
    <row r="824" spans="1:121" x14ac:dyDescent="0.3">
      <c r="A824" t="str">
        <f t="shared" si="12"/>
        <v>sublap_id-SLAP_PGNB_Elect DA 1-4 (1PM-9PM)_44799_19-20</v>
      </c>
      <c r="B824" t="s">
        <v>61</v>
      </c>
      <c r="C824" t="s">
        <v>276</v>
      </c>
      <c r="D824" t="s">
        <v>60</v>
      </c>
      <c r="E824" t="s">
        <v>277</v>
      </c>
      <c r="F824" t="s">
        <v>60</v>
      </c>
      <c r="G824" t="s">
        <v>60</v>
      </c>
      <c r="H824" t="s">
        <v>60</v>
      </c>
      <c r="I824" t="s">
        <v>60</v>
      </c>
      <c r="J824" t="s">
        <v>60</v>
      </c>
      <c r="K824" t="s">
        <v>195</v>
      </c>
      <c r="L824" s="10">
        <v>44799</v>
      </c>
      <c r="M824">
        <v>19</v>
      </c>
      <c r="N824">
        <v>20</v>
      </c>
      <c r="O824" t="s">
        <v>248</v>
      </c>
      <c r="P824">
        <v>1</v>
      </c>
      <c r="Q824">
        <v>1</v>
      </c>
      <c r="R824">
        <v>0</v>
      </c>
      <c r="S824">
        <v>0</v>
      </c>
      <c r="T824">
        <v>1</v>
      </c>
      <c r="U824">
        <v>0</v>
      </c>
      <c r="V824">
        <v>1</v>
      </c>
      <c r="AU824">
        <v>57</v>
      </c>
      <c r="AV824">
        <v>58.5</v>
      </c>
      <c r="AW824">
        <v>59</v>
      </c>
      <c r="AX824">
        <v>59</v>
      </c>
      <c r="AY824">
        <v>58</v>
      </c>
      <c r="AZ824">
        <v>59</v>
      </c>
      <c r="BA824">
        <v>58.5</v>
      </c>
      <c r="BB824">
        <v>58.5</v>
      </c>
      <c r="BC824">
        <v>60.5</v>
      </c>
      <c r="BD824">
        <v>64</v>
      </c>
      <c r="BE824">
        <v>68.5</v>
      </c>
      <c r="BF824">
        <v>72.5</v>
      </c>
      <c r="BG824">
        <v>77.5</v>
      </c>
      <c r="BH824">
        <v>81.5</v>
      </c>
      <c r="BI824">
        <v>82.5</v>
      </c>
      <c r="BJ824">
        <v>86</v>
      </c>
      <c r="BK824">
        <v>89</v>
      </c>
      <c r="BL824">
        <v>86.5</v>
      </c>
      <c r="BM824">
        <v>85</v>
      </c>
      <c r="BN824">
        <v>77</v>
      </c>
      <c r="BO824">
        <v>69.5</v>
      </c>
      <c r="BP824">
        <v>65</v>
      </c>
      <c r="BQ824">
        <v>61.5</v>
      </c>
      <c r="BR824">
        <v>59.5</v>
      </c>
      <c r="DO824">
        <v>19</v>
      </c>
      <c r="DP824">
        <v>20</v>
      </c>
    </row>
    <row r="825" spans="1:121" x14ac:dyDescent="0.3">
      <c r="A825" t="str">
        <f t="shared" si="12"/>
        <v>Size_Grp-Below 20 kW_Elect DA 1-4 (1PM-9PM)_44799_19-20</v>
      </c>
      <c r="B825" t="s">
        <v>61</v>
      </c>
      <c r="C825" t="s">
        <v>246</v>
      </c>
      <c r="D825" t="s">
        <v>60</v>
      </c>
      <c r="E825" t="s">
        <v>60</v>
      </c>
      <c r="F825" t="s">
        <v>60</v>
      </c>
      <c r="G825" t="s">
        <v>60</v>
      </c>
      <c r="H825" t="s">
        <v>60</v>
      </c>
      <c r="I825" t="s">
        <v>60</v>
      </c>
      <c r="J825" t="s">
        <v>247</v>
      </c>
      <c r="K825" t="s">
        <v>195</v>
      </c>
      <c r="L825" s="10">
        <v>44799</v>
      </c>
      <c r="M825">
        <v>19</v>
      </c>
      <c r="N825">
        <v>20</v>
      </c>
      <c r="O825" t="s">
        <v>248</v>
      </c>
      <c r="P825">
        <v>5</v>
      </c>
      <c r="Q825">
        <v>5</v>
      </c>
      <c r="R825">
        <v>0</v>
      </c>
      <c r="S825">
        <v>0</v>
      </c>
      <c r="T825">
        <v>1</v>
      </c>
      <c r="U825">
        <v>0</v>
      </c>
      <c r="V825">
        <v>1</v>
      </c>
      <c r="AU825">
        <v>84</v>
      </c>
      <c r="AV825">
        <v>81.5</v>
      </c>
      <c r="AW825">
        <v>79.5</v>
      </c>
      <c r="AX825">
        <v>77.75</v>
      </c>
      <c r="AY825">
        <v>75.5</v>
      </c>
      <c r="AZ825">
        <v>75.25</v>
      </c>
      <c r="BA825">
        <v>74.25</v>
      </c>
      <c r="BB825">
        <v>75.25</v>
      </c>
      <c r="BC825">
        <v>79</v>
      </c>
      <c r="BD825">
        <v>83</v>
      </c>
      <c r="BE825">
        <v>87.5</v>
      </c>
      <c r="BF825">
        <v>91</v>
      </c>
      <c r="BG825">
        <v>94</v>
      </c>
      <c r="BH825">
        <v>96.75</v>
      </c>
      <c r="BI825">
        <v>99.25</v>
      </c>
      <c r="BJ825">
        <v>101.25</v>
      </c>
      <c r="BK825">
        <v>102.5</v>
      </c>
      <c r="BL825">
        <v>102.25</v>
      </c>
      <c r="BM825">
        <v>101.25</v>
      </c>
      <c r="BN825">
        <v>98</v>
      </c>
      <c r="BO825">
        <v>95.5</v>
      </c>
      <c r="BP825">
        <v>93</v>
      </c>
      <c r="BQ825">
        <v>89.75</v>
      </c>
      <c r="BR825">
        <v>87.25</v>
      </c>
      <c r="DO825">
        <v>19</v>
      </c>
      <c r="DP825">
        <v>20</v>
      </c>
    </row>
    <row r="826" spans="1:121" x14ac:dyDescent="0.3">
      <c r="A826" t="str">
        <f t="shared" si="12"/>
        <v>All_Elect DA 1-4 (1PM-9PM)_44799_19-20</v>
      </c>
      <c r="B826" t="s">
        <v>61</v>
      </c>
      <c r="C826" t="s">
        <v>60</v>
      </c>
      <c r="D826" t="s">
        <v>60</v>
      </c>
      <c r="E826" t="s">
        <v>60</v>
      </c>
      <c r="F826" t="s">
        <v>60</v>
      </c>
      <c r="G826" t="s">
        <v>60</v>
      </c>
      <c r="H826" t="s">
        <v>60</v>
      </c>
      <c r="I826" t="s">
        <v>60</v>
      </c>
      <c r="J826" t="s">
        <v>60</v>
      </c>
      <c r="K826" t="s">
        <v>195</v>
      </c>
      <c r="L826" s="10">
        <v>44799</v>
      </c>
      <c r="M826">
        <v>19</v>
      </c>
      <c r="N826">
        <v>20</v>
      </c>
      <c r="O826" t="s">
        <v>248</v>
      </c>
      <c r="P826">
        <v>156</v>
      </c>
      <c r="Q826">
        <v>154</v>
      </c>
      <c r="R826">
        <v>0</v>
      </c>
      <c r="S826">
        <v>1</v>
      </c>
      <c r="T826">
        <v>0</v>
      </c>
      <c r="U826">
        <v>0</v>
      </c>
      <c r="V826">
        <v>1</v>
      </c>
      <c r="AU826">
        <v>73.594770999999994</v>
      </c>
      <c r="AV826">
        <v>72.039215999999996</v>
      </c>
      <c r="AW826">
        <v>70.722222000000002</v>
      </c>
      <c r="AX826">
        <v>69.578430999999995</v>
      </c>
      <c r="AY826">
        <v>68.075163000000003</v>
      </c>
      <c r="AZ826">
        <v>67.767973999999995</v>
      </c>
      <c r="BA826">
        <v>67.186274999999995</v>
      </c>
      <c r="BB826">
        <v>68.035948000000005</v>
      </c>
      <c r="BC826">
        <v>70.947711999999996</v>
      </c>
      <c r="BD826">
        <v>74.503268000000006</v>
      </c>
      <c r="BE826">
        <v>79.150327000000004</v>
      </c>
      <c r="BF826">
        <v>83.009804000000003</v>
      </c>
      <c r="BG826">
        <v>85.836601000000002</v>
      </c>
      <c r="BH826">
        <v>87.980391999999995</v>
      </c>
      <c r="BI826">
        <v>89.48366</v>
      </c>
      <c r="BJ826">
        <v>90.330065000000005</v>
      </c>
      <c r="BK826">
        <v>90.503268000000006</v>
      </c>
      <c r="BL826">
        <v>89.323528999999994</v>
      </c>
      <c r="BM826">
        <v>87.388889000000006</v>
      </c>
      <c r="BN826">
        <v>84.205882000000003</v>
      </c>
      <c r="BO826">
        <v>81.892156999999997</v>
      </c>
      <c r="BP826">
        <v>79.990195999999997</v>
      </c>
      <c r="BQ826">
        <v>77.620914999999997</v>
      </c>
      <c r="BR826">
        <v>75.977124000000003</v>
      </c>
      <c r="DO826">
        <v>19</v>
      </c>
      <c r="DP826">
        <v>20</v>
      </c>
    </row>
    <row r="827" spans="1:121" x14ac:dyDescent="0.3">
      <c r="A827" t="str">
        <f t="shared" si="12"/>
        <v>Industry_Type-5. Offices, Hotels, Finance, Services_Elect DA 1-4 (1PM-9PM)_44799_19-20</v>
      </c>
      <c r="B827" t="s">
        <v>61</v>
      </c>
      <c r="C827" t="s">
        <v>197</v>
      </c>
      <c r="D827" t="s">
        <v>60</v>
      </c>
      <c r="E827" t="s">
        <v>60</v>
      </c>
      <c r="F827" t="s">
        <v>60</v>
      </c>
      <c r="G827" t="s">
        <v>37</v>
      </c>
      <c r="H827" t="s">
        <v>60</v>
      </c>
      <c r="I827" t="s">
        <v>60</v>
      </c>
      <c r="J827" t="s">
        <v>60</v>
      </c>
      <c r="K827" t="s">
        <v>195</v>
      </c>
      <c r="L827" s="10">
        <v>44799</v>
      </c>
      <c r="M827">
        <v>19</v>
      </c>
      <c r="N827">
        <v>20</v>
      </c>
      <c r="O827" t="s">
        <v>248</v>
      </c>
      <c r="P827">
        <v>4</v>
      </c>
      <c r="Q827">
        <v>4</v>
      </c>
      <c r="R827">
        <v>0</v>
      </c>
      <c r="S827">
        <v>0</v>
      </c>
      <c r="T827">
        <v>1</v>
      </c>
      <c r="U827">
        <v>0</v>
      </c>
      <c r="V827">
        <v>1</v>
      </c>
      <c r="AU827">
        <v>67.75</v>
      </c>
      <c r="AV827">
        <v>67.125</v>
      </c>
      <c r="AW827">
        <v>65.75</v>
      </c>
      <c r="AX827">
        <v>65</v>
      </c>
      <c r="AY827">
        <v>64.25</v>
      </c>
      <c r="AZ827">
        <v>63.875</v>
      </c>
      <c r="BA827">
        <v>63.625</v>
      </c>
      <c r="BB827">
        <v>64.875</v>
      </c>
      <c r="BC827">
        <v>67</v>
      </c>
      <c r="BD827">
        <v>71.75</v>
      </c>
      <c r="BE827">
        <v>77.25</v>
      </c>
      <c r="BF827">
        <v>82.625</v>
      </c>
      <c r="BG827">
        <v>87.625</v>
      </c>
      <c r="BH827">
        <v>89.25</v>
      </c>
      <c r="BI827">
        <v>90</v>
      </c>
      <c r="BJ827">
        <v>90</v>
      </c>
      <c r="BK827">
        <v>89.5</v>
      </c>
      <c r="BL827">
        <v>86.5</v>
      </c>
      <c r="BM827">
        <v>83.625</v>
      </c>
      <c r="BN827">
        <v>78.75</v>
      </c>
      <c r="BO827">
        <v>75.25</v>
      </c>
      <c r="BP827">
        <v>73.125</v>
      </c>
      <c r="BQ827">
        <v>70.875</v>
      </c>
      <c r="BR827">
        <v>69.375</v>
      </c>
      <c r="DO827">
        <v>19</v>
      </c>
      <c r="DP827">
        <v>20</v>
      </c>
    </row>
    <row r="828" spans="1:121" x14ac:dyDescent="0.3">
      <c r="A828" t="str">
        <f t="shared" si="12"/>
        <v>OtherDR-Yes_Elect DA 1-4 (1PM-9PM)_44799_19-20</v>
      </c>
      <c r="B828" t="s">
        <v>61</v>
      </c>
      <c r="C828" t="s">
        <v>300</v>
      </c>
      <c r="D828" t="s">
        <v>60</v>
      </c>
      <c r="E828" t="s">
        <v>60</v>
      </c>
      <c r="F828" t="s">
        <v>60</v>
      </c>
      <c r="G828" t="s">
        <v>60</v>
      </c>
      <c r="H828" t="s">
        <v>60</v>
      </c>
      <c r="I828" t="s">
        <v>97</v>
      </c>
      <c r="J828" t="s">
        <v>60</v>
      </c>
      <c r="K828" t="s">
        <v>195</v>
      </c>
      <c r="L828" s="10">
        <v>44799</v>
      </c>
      <c r="M828">
        <v>19</v>
      </c>
      <c r="N828">
        <v>20</v>
      </c>
      <c r="O828" t="s">
        <v>248</v>
      </c>
      <c r="P828">
        <v>1</v>
      </c>
      <c r="Q828">
        <v>1</v>
      </c>
      <c r="R828">
        <v>0</v>
      </c>
      <c r="S828">
        <v>0</v>
      </c>
      <c r="T828">
        <v>1</v>
      </c>
      <c r="U828">
        <v>0</v>
      </c>
      <c r="V828">
        <v>1</v>
      </c>
      <c r="AU828">
        <v>82</v>
      </c>
      <c r="AV828">
        <v>79.5</v>
      </c>
      <c r="AW828">
        <v>77.5</v>
      </c>
      <c r="AX828">
        <v>75.5</v>
      </c>
      <c r="AY828">
        <v>73.5</v>
      </c>
      <c r="AZ828">
        <v>73</v>
      </c>
      <c r="BA828">
        <v>72</v>
      </c>
      <c r="BB828">
        <v>72.5</v>
      </c>
      <c r="BC828">
        <v>76.5</v>
      </c>
      <c r="BD828">
        <v>81.5</v>
      </c>
      <c r="BE828">
        <v>87</v>
      </c>
      <c r="BF828">
        <v>90.5</v>
      </c>
      <c r="BG828">
        <v>94</v>
      </c>
      <c r="BH828">
        <v>96.5</v>
      </c>
      <c r="BI828">
        <v>99.5</v>
      </c>
      <c r="BJ828">
        <v>101</v>
      </c>
      <c r="BK828">
        <v>102</v>
      </c>
      <c r="BL828">
        <v>101</v>
      </c>
      <c r="BM828">
        <v>100</v>
      </c>
      <c r="BN828">
        <v>97</v>
      </c>
      <c r="BO828">
        <v>94.5</v>
      </c>
      <c r="BP828">
        <v>92.5</v>
      </c>
      <c r="BQ828">
        <v>89</v>
      </c>
      <c r="BR828">
        <v>86.5</v>
      </c>
      <c r="DO828">
        <v>19</v>
      </c>
      <c r="DP828">
        <v>20</v>
      </c>
    </row>
    <row r="829" spans="1:121" x14ac:dyDescent="0.3">
      <c r="A829" t="str">
        <f t="shared" si="12"/>
        <v>sublap_id-SLAP_PGEB_Elect DA 1-4 (1PM-9PM)_44799_19-20</v>
      </c>
      <c r="B829" t="s">
        <v>61</v>
      </c>
      <c r="C829" t="s">
        <v>268</v>
      </c>
      <c r="D829" t="s">
        <v>60</v>
      </c>
      <c r="E829" t="s">
        <v>269</v>
      </c>
      <c r="F829" t="s">
        <v>60</v>
      </c>
      <c r="G829" t="s">
        <v>60</v>
      </c>
      <c r="H829" t="s">
        <v>60</v>
      </c>
      <c r="I829" t="s">
        <v>60</v>
      </c>
      <c r="J829" t="s">
        <v>60</v>
      </c>
      <c r="K829" t="s">
        <v>195</v>
      </c>
      <c r="L829" s="10">
        <v>44799</v>
      </c>
      <c r="M829">
        <v>19</v>
      </c>
      <c r="N829">
        <v>20</v>
      </c>
      <c r="O829" t="s">
        <v>248</v>
      </c>
      <c r="P829">
        <v>1</v>
      </c>
      <c r="Q829">
        <v>1</v>
      </c>
      <c r="R829">
        <v>0</v>
      </c>
      <c r="S829">
        <v>0</v>
      </c>
      <c r="T829">
        <v>1</v>
      </c>
      <c r="U829">
        <v>0</v>
      </c>
      <c r="V829">
        <v>1</v>
      </c>
      <c r="AU829">
        <v>64</v>
      </c>
      <c r="AV829">
        <v>64</v>
      </c>
      <c r="AW829">
        <v>64</v>
      </c>
      <c r="AX829">
        <v>64</v>
      </c>
      <c r="AY829">
        <v>64</v>
      </c>
      <c r="AZ829">
        <v>64</v>
      </c>
      <c r="BA829">
        <v>64</v>
      </c>
      <c r="BB829">
        <v>63</v>
      </c>
      <c r="BC829">
        <v>65</v>
      </c>
      <c r="BD829">
        <v>69.5</v>
      </c>
      <c r="BE829">
        <v>73</v>
      </c>
      <c r="BF829">
        <v>76</v>
      </c>
      <c r="BG829">
        <v>79</v>
      </c>
      <c r="BH829">
        <v>81.5</v>
      </c>
      <c r="BI829">
        <v>82</v>
      </c>
      <c r="BJ829">
        <v>82</v>
      </c>
      <c r="BK829">
        <v>81</v>
      </c>
      <c r="BL829">
        <v>79.5</v>
      </c>
      <c r="BM829">
        <v>77.5</v>
      </c>
      <c r="BN829">
        <v>73.5</v>
      </c>
      <c r="BO829">
        <v>70.5</v>
      </c>
      <c r="BP829">
        <v>67.5</v>
      </c>
      <c r="BQ829">
        <v>64.5</v>
      </c>
      <c r="BR829">
        <v>63.5</v>
      </c>
      <c r="DO829">
        <v>19</v>
      </c>
      <c r="DP829">
        <v>20</v>
      </c>
    </row>
    <row r="830" spans="1:121" x14ac:dyDescent="0.3">
      <c r="A830" t="str">
        <f t="shared" si="12"/>
        <v>LCA-Stockton_Elect DA 1-4 (1PM-9PM)_44799_19-20</v>
      </c>
      <c r="B830" t="s">
        <v>61</v>
      </c>
      <c r="C830" t="s">
        <v>205</v>
      </c>
      <c r="D830" t="s">
        <v>39</v>
      </c>
      <c r="E830" t="s">
        <v>60</v>
      </c>
      <c r="F830" t="s">
        <v>60</v>
      </c>
      <c r="G830" t="s">
        <v>60</v>
      </c>
      <c r="H830" t="s">
        <v>60</v>
      </c>
      <c r="I830" t="s">
        <v>60</v>
      </c>
      <c r="J830" t="s">
        <v>60</v>
      </c>
      <c r="K830" t="s">
        <v>195</v>
      </c>
      <c r="L830" s="10">
        <v>44799</v>
      </c>
      <c r="M830">
        <v>19</v>
      </c>
      <c r="N830">
        <v>20</v>
      </c>
      <c r="O830" t="s">
        <v>248</v>
      </c>
      <c r="P830">
        <v>14</v>
      </c>
      <c r="Q830">
        <v>13</v>
      </c>
      <c r="R830">
        <v>0</v>
      </c>
      <c r="S830">
        <v>1</v>
      </c>
      <c r="T830">
        <v>1</v>
      </c>
      <c r="U830">
        <v>0</v>
      </c>
      <c r="V830">
        <v>1</v>
      </c>
      <c r="AU830">
        <v>67.5</v>
      </c>
      <c r="AV830">
        <v>66.038461999999996</v>
      </c>
      <c r="AW830">
        <v>65.384614999999997</v>
      </c>
      <c r="AX830">
        <v>64.692307999999997</v>
      </c>
      <c r="AY830">
        <v>63.846153999999999</v>
      </c>
      <c r="AZ830">
        <v>63</v>
      </c>
      <c r="BA830">
        <v>62.653846000000001</v>
      </c>
      <c r="BB830">
        <v>63.115385000000003</v>
      </c>
      <c r="BC830">
        <v>66.423077000000006</v>
      </c>
      <c r="BD830">
        <v>70.692307999999997</v>
      </c>
      <c r="BE830">
        <v>75.461538000000004</v>
      </c>
      <c r="BF830">
        <v>80.423077000000006</v>
      </c>
      <c r="BG830">
        <v>84.461538000000004</v>
      </c>
      <c r="BH830">
        <v>87.038461999999996</v>
      </c>
      <c r="BI830">
        <v>89.307692000000003</v>
      </c>
      <c r="BJ830">
        <v>90.923077000000006</v>
      </c>
      <c r="BK830">
        <v>91</v>
      </c>
      <c r="BL830">
        <v>89.230768999999995</v>
      </c>
      <c r="BM830">
        <v>85.423077000000006</v>
      </c>
      <c r="BN830">
        <v>81.153846000000001</v>
      </c>
      <c r="BO830">
        <v>77.846153999999999</v>
      </c>
      <c r="BP830">
        <v>75.461538000000004</v>
      </c>
      <c r="BQ830">
        <v>72.730768999999995</v>
      </c>
      <c r="BR830">
        <v>72.230768999999995</v>
      </c>
      <c r="DO830">
        <v>19</v>
      </c>
      <c r="DP830">
        <v>20</v>
      </c>
    </row>
    <row r="831" spans="1:121" x14ac:dyDescent="0.3">
      <c r="A831" t="str">
        <f t="shared" si="12"/>
        <v>Aggregator-Enel X_Elect DA 1-4 (1PM-9PM)_44799_19-20</v>
      </c>
      <c r="B831" t="s">
        <v>61</v>
      </c>
      <c r="C831" t="s">
        <v>250</v>
      </c>
      <c r="D831" t="s">
        <v>60</v>
      </c>
      <c r="E831" t="s">
        <v>60</v>
      </c>
      <c r="F831" t="s">
        <v>251</v>
      </c>
      <c r="G831" t="s">
        <v>60</v>
      </c>
      <c r="H831" t="s">
        <v>60</v>
      </c>
      <c r="I831" t="s">
        <v>60</v>
      </c>
      <c r="J831" t="s">
        <v>60</v>
      </c>
      <c r="K831" t="s">
        <v>195</v>
      </c>
      <c r="L831" s="10">
        <v>44799</v>
      </c>
      <c r="M831">
        <v>19</v>
      </c>
      <c r="N831">
        <v>20</v>
      </c>
      <c r="O831" t="s">
        <v>248</v>
      </c>
      <c r="P831">
        <v>71</v>
      </c>
      <c r="Q831">
        <v>69</v>
      </c>
      <c r="R831">
        <v>0</v>
      </c>
      <c r="S831">
        <v>0</v>
      </c>
      <c r="T831">
        <v>0</v>
      </c>
      <c r="U831">
        <v>1</v>
      </c>
      <c r="V831">
        <v>1</v>
      </c>
      <c r="AU831">
        <v>77.852941000000001</v>
      </c>
      <c r="AV831">
        <v>76.051471000000006</v>
      </c>
      <c r="AW831">
        <v>74.419117999999997</v>
      </c>
      <c r="AX831">
        <v>73.205882000000003</v>
      </c>
      <c r="AY831">
        <v>71.345588000000006</v>
      </c>
      <c r="AZ831">
        <v>71.183824000000001</v>
      </c>
      <c r="BA831">
        <v>70.492647000000005</v>
      </c>
      <c r="BB831">
        <v>71.720588000000006</v>
      </c>
      <c r="BC831">
        <v>74.735293999999996</v>
      </c>
      <c r="BD831">
        <v>78.169117999999997</v>
      </c>
      <c r="BE831">
        <v>82.352941000000001</v>
      </c>
      <c r="BF831">
        <v>86.272058999999999</v>
      </c>
      <c r="BG831">
        <v>89.191175999999999</v>
      </c>
      <c r="BH831">
        <v>91.698528999999994</v>
      </c>
      <c r="BI831">
        <v>93.272058999999999</v>
      </c>
      <c r="BJ831">
        <v>94.757352999999995</v>
      </c>
      <c r="BK831">
        <v>95.433824000000001</v>
      </c>
      <c r="BL831">
        <v>94.794117999999997</v>
      </c>
      <c r="BM831">
        <v>93.147058999999999</v>
      </c>
      <c r="BN831">
        <v>89.639706000000004</v>
      </c>
      <c r="BO831">
        <v>87.036765000000003</v>
      </c>
      <c r="BP831">
        <v>84.514706000000004</v>
      </c>
      <c r="BQ831">
        <v>81.875</v>
      </c>
      <c r="BR831">
        <v>79.823528999999994</v>
      </c>
      <c r="DO831">
        <v>19</v>
      </c>
      <c r="DP831">
        <v>20</v>
      </c>
    </row>
    <row r="832" spans="1:121" x14ac:dyDescent="0.3">
      <c r="A832" t="str">
        <f t="shared" si="12"/>
        <v>Aggregator-CPower_Elect DA 1-4 (1PM-9PM)_44799_19-20</v>
      </c>
      <c r="B832" t="s">
        <v>61</v>
      </c>
      <c r="C832" t="s">
        <v>207</v>
      </c>
      <c r="D832" t="s">
        <v>60</v>
      </c>
      <c r="E832" t="s">
        <v>60</v>
      </c>
      <c r="F832" t="s">
        <v>41</v>
      </c>
      <c r="G832" t="s">
        <v>60</v>
      </c>
      <c r="H832" t="s">
        <v>60</v>
      </c>
      <c r="I832" t="s">
        <v>60</v>
      </c>
      <c r="J832" t="s">
        <v>60</v>
      </c>
      <c r="K832" t="s">
        <v>195</v>
      </c>
      <c r="L832" s="10">
        <v>44799</v>
      </c>
      <c r="M832">
        <v>19</v>
      </c>
      <c r="N832">
        <v>20</v>
      </c>
      <c r="O832" t="s">
        <v>248</v>
      </c>
      <c r="P832">
        <v>85</v>
      </c>
      <c r="Q832">
        <v>85</v>
      </c>
      <c r="R832">
        <v>0</v>
      </c>
      <c r="S832">
        <v>0</v>
      </c>
      <c r="T832">
        <v>0</v>
      </c>
      <c r="U832">
        <v>1</v>
      </c>
      <c r="V832">
        <v>1</v>
      </c>
      <c r="AU832">
        <v>70.188235000000006</v>
      </c>
      <c r="AV832">
        <v>68.829412000000005</v>
      </c>
      <c r="AW832">
        <v>67.764706000000004</v>
      </c>
      <c r="AX832">
        <v>66.676471000000006</v>
      </c>
      <c r="AY832">
        <v>65.458824000000007</v>
      </c>
      <c r="AZ832">
        <v>65.035293999999993</v>
      </c>
      <c r="BA832">
        <v>64.541175999999993</v>
      </c>
      <c r="BB832">
        <v>65.088234999999997</v>
      </c>
      <c r="BC832">
        <v>67.917647000000002</v>
      </c>
      <c r="BD832">
        <v>71.570588000000001</v>
      </c>
      <c r="BE832">
        <v>76.588234999999997</v>
      </c>
      <c r="BF832">
        <v>80.400000000000006</v>
      </c>
      <c r="BG832">
        <v>83.152940999999998</v>
      </c>
      <c r="BH832">
        <v>85.005882</v>
      </c>
      <c r="BI832">
        <v>86.452940999999996</v>
      </c>
      <c r="BJ832">
        <v>86.788235</v>
      </c>
      <c r="BK832">
        <v>86.558824000000001</v>
      </c>
      <c r="BL832">
        <v>84.947058999999996</v>
      </c>
      <c r="BM832">
        <v>82.782353000000001</v>
      </c>
      <c r="BN832">
        <v>79.858823999999998</v>
      </c>
      <c r="BO832">
        <v>77.776471000000001</v>
      </c>
      <c r="BP832">
        <v>76.370587999999998</v>
      </c>
      <c r="BQ832">
        <v>74.217646999999999</v>
      </c>
      <c r="BR832">
        <v>72.900000000000006</v>
      </c>
      <c r="DO832">
        <v>19</v>
      </c>
      <c r="DP832">
        <v>20</v>
      </c>
    </row>
    <row r="833" spans="1:121" x14ac:dyDescent="0.3">
      <c r="A833" t="str">
        <f t="shared" si="12"/>
        <v>LCA-Greater Bay Area_Elect DA 1-4 (1PM-9PM)_44799_19-20</v>
      </c>
      <c r="B833" t="s">
        <v>61</v>
      </c>
      <c r="C833" t="s">
        <v>201</v>
      </c>
      <c r="D833" t="s">
        <v>36</v>
      </c>
      <c r="E833" t="s">
        <v>60</v>
      </c>
      <c r="F833" t="s">
        <v>60</v>
      </c>
      <c r="G833" t="s">
        <v>60</v>
      </c>
      <c r="H833" t="s">
        <v>60</v>
      </c>
      <c r="I833" t="s">
        <v>60</v>
      </c>
      <c r="J833" t="s">
        <v>60</v>
      </c>
      <c r="K833" t="s">
        <v>195</v>
      </c>
      <c r="L833" s="10">
        <v>44799</v>
      </c>
      <c r="M833">
        <v>19</v>
      </c>
      <c r="N833">
        <v>20</v>
      </c>
      <c r="O833" t="s">
        <v>248</v>
      </c>
      <c r="P833">
        <v>29</v>
      </c>
      <c r="Q833">
        <v>29</v>
      </c>
      <c r="R833">
        <v>0</v>
      </c>
      <c r="S833">
        <v>0</v>
      </c>
      <c r="T833">
        <v>0</v>
      </c>
      <c r="U833">
        <v>0</v>
      </c>
      <c r="V833">
        <v>0</v>
      </c>
      <c r="W833">
        <v>18677.755000000001</v>
      </c>
      <c r="X833">
        <v>18594.448</v>
      </c>
      <c r="Y833">
        <v>18645.12</v>
      </c>
      <c r="Z833">
        <v>18479.035</v>
      </c>
      <c r="AA833">
        <v>18713.555</v>
      </c>
      <c r="AB833">
        <v>19142.599999999999</v>
      </c>
      <c r="AC833">
        <v>19983.367999999999</v>
      </c>
      <c r="AD833">
        <v>20409.558000000001</v>
      </c>
      <c r="AE833">
        <v>20633.075000000001</v>
      </c>
      <c r="AF833">
        <v>20799.217000000001</v>
      </c>
      <c r="AG833">
        <v>21348.755000000001</v>
      </c>
      <c r="AH833">
        <v>21784.82</v>
      </c>
      <c r="AI833">
        <v>22175.17</v>
      </c>
      <c r="AJ833">
        <v>22118.244999999999</v>
      </c>
      <c r="AK833">
        <v>22196.715</v>
      </c>
      <c r="AL833">
        <v>22098.03</v>
      </c>
      <c r="AM833">
        <v>21808.334999999999</v>
      </c>
      <c r="AN833">
        <v>20031.223000000002</v>
      </c>
      <c r="AO833">
        <v>18102.575000000001</v>
      </c>
      <c r="AP833">
        <v>17737.669999999998</v>
      </c>
      <c r="AQ833">
        <v>18528.238000000001</v>
      </c>
      <c r="AR833">
        <v>18650.797999999999</v>
      </c>
      <c r="AS833">
        <v>18139.455000000002</v>
      </c>
      <c r="AT833">
        <v>17555.174999999999</v>
      </c>
      <c r="AU833">
        <v>59.5</v>
      </c>
      <c r="AV833">
        <v>59.068966000000003</v>
      </c>
      <c r="AW833">
        <v>59.362068999999998</v>
      </c>
      <c r="AX833">
        <v>59.379309999999997</v>
      </c>
      <c r="AY833">
        <v>58.672414000000003</v>
      </c>
      <c r="AZ833">
        <v>58.551724</v>
      </c>
      <c r="BA833">
        <v>58.586207000000002</v>
      </c>
      <c r="BB833">
        <v>58.551724</v>
      </c>
      <c r="BC833">
        <v>58.931033999999997</v>
      </c>
      <c r="BD833">
        <v>60.310344999999998</v>
      </c>
      <c r="BE833">
        <v>63.706896999999998</v>
      </c>
      <c r="BF833">
        <v>67.155171999999993</v>
      </c>
      <c r="BG833">
        <v>68.327585999999997</v>
      </c>
      <c r="BH833">
        <v>69.120689999999996</v>
      </c>
      <c r="BI833">
        <v>69.413792999999998</v>
      </c>
      <c r="BJ833">
        <v>68.103448</v>
      </c>
      <c r="BK833">
        <v>66.689655000000002</v>
      </c>
      <c r="BL833">
        <v>65.224137999999996</v>
      </c>
      <c r="BM833">
        <v>63.431033999999997</v>
      </c>
      <c r="BN833">
        <v>61.431033999999997</v>
      </c>
      <c r="BO833">
        <v>60.310344999999998</v>
      </c>
      <c r="BP833">
        <v>59.982759000000001</v>
      </c>
      <c r="BQ833">
        <v>59.293103000000002</v>
      </c>
      <c r="BR833">
        <v>58.706896999999998</v>
      </c>
      <c r="BS833">
        <v>-14.246980000000001</v>
      </c>
      <c r="BT833">
        <v>-52.820709999999998</v>
      </c>
      <c r="BU833">
        <v>-170.78380000000001</v>
      </c>
      <c r="BV833">
        <v>-49.91095</v>
      </c>
      <c r="BW833">
        <v>-52.896210000000004</v>
      </c>
      <c r="BX833">
        <v>-130.08430000000001</v>
      </c>
      <c r="BY833">
        <v>-204.04499999999999</v>
      </c>
      <c r="BZ833">
        <v>-103.17010000000001</v>
      </c>
      <c r="CA833">
        <v>128.95930000000001</v>
      </c>
      <c r="CB833">
        <v>330.65069999999997</v>
      </c>
      <c r="CC833">
        <v>141.83359999999999</v>
      </c>
      <c r="CD833">
        <v>-22.747219999999999</v>
      </c>
      <c r="CE833">
        <v>-260.03149999999999</v>
      </c>
      <c r="CF833">
        <v>12.64682</v>
      </c>
      <c r="CG833">
        <v>-133.50309999999999</v>
      </c>
      <c r="CH833">
        <v>-95.570959999999999</v>
      </c>
      <c r="CI833">
        <v>59.106940000000002</v>
      </c>
      <c r="CJ833">
        <v>1626.914</v>
      </c>
      <c r="CK833">
        <v>2843.6669999999999</v>
      </c>
      <c r="CL833">
        <v>2670.471</v>
      </c>
      <c r="CM833">
        <v>1327.97</v>
      </c>
      <c r="CN833">
        <v>622.21910000000003</v>
      </c>
      <c r="CO833">
        <v>567.25570000000005</v>
      </c>
      <c r="CP833">
        <v>802.50480000000005</v>
      </c>
      <c r="CQ833">
        <v>10706.09</v>
      </c>
      <c r="CR833">
        <v>11130.84</v>
      </c>
      <c r="CS833">
        <v>10705.51</v>
      </c>
      <c r="CT833">
        <v>9615.7579999999998</v>
      </c>
      <c r="CU833">
        <v>5160.1660000000002</v>
      </c>
      <c r="CV833">
        <v>3531.13</v>
      </c>
      <c r="CW833">
        <v>1250.635</v>
      </c>
      <c r="CX833">
        <v>1917.992</v>
      </c>
      <c r="CY833">
        <v>2866.41</v>
      </c>
      <c r="CZ833">
        <v>6457.9790000000003</v>
      </c>
      <c r="DA833">
        <v>12322.09</v>
      </c>
      <c r="DB833">
        <v>15630.02</v>
      </c>
      <c r="DC833">
        <v>21706.69</v>
      </c>
      <c r="DD833">
        <v>17934.03</v>
      </c>
      <c r="DE833">
        <v>19427.13</v>
      </c>
      <c r="DF833">
        <v>18229.59</v>
      </c>
      <c r="DG833">
        <v>18531.45</v>
      </c>
      <c r="DH833">
        <v>18422.91</v>
      </c>
      <c r="DI833">
        <v>17799.05</v>
      </c>
      <c r="DJ833">
        <v>17405.89</v>
      </c>
      <c r="DK833">
        <v>16450.14</v>
      </c>
      <c r="DL833">
        <v>16905.259999999998</v>
      </c>
      <c r="DM833">
        <v>16531.849999999999</v>
      </c>
      <c r="DN833">
        <v>18950.77</v>
      </c>
      <c r="DO833">
        <v>19</v>
      </c>
      <c r="DP833">
        <v>20</v>
      </c>
      <c r="DQ833">
        <v>0.2442414</v>
      </c>
    </row>
    <row r="834" spans="1:121" x14ac:dyDescent="0.3">
      <c r="A834" t="str">
        <f t="shared" si="12"/>
        <v>sublap_id-SLAP_PGST_Elect DA 1-4 (1PM-9PM)_44799_19-20</v>
      </c>
      <c r="B834" t="s">
        <v>61</v>
      </c>
      <c r="C834" t="s">
        <v>266</v>
      </c>
      <c r="D834" t="s">
        <v>60</v>
      </c>
      <c r="E834" t="s">
        <v>267</v>
      </c>
      <c r="F834" t="s">
        <v>60</v>
      </c>
      <c r="G834" t="s">
        <v>60</v>
      </c>
      <c r="H834" t="s">
        <v>60</v>
      </c>
      <c r="I834" t="s">
        <v>60</v>
      </c>
      <c r="J834" t="s">
        <v>60</v>
      </c>
      <c r="K834" t="s">
        <v>195</v>
      </c>
      <c r="L834" s="10">
        <v>44799</v>
      </c>
      <c r="M834">
        <v>19</v>
      </c>
      <c r="N834">
        <v>20</v>
      </c>
      <c r="O834" t="s">
        <v>248</v>
      </c>
      <c r="P834">
        <v>14</v>
      </c>
      <c r="Q834">
        <v>13</v>
      </c>
      <c r="R834">
        <v>0</v>
      </c>
      <c r="S834">
        <v>1</v>
      </c>
      <c r="T834">
        <v>1</v>
      </c>
      <c r="U834">
        <v>0</v>
      </c>
      <c r="V834">
        <v>1</v>
      </c>
      <c r="AU834">
        <v>67.5</v>
      </c>
      <c r="AV834">
        <v>66.038461999999996</v>
      </c>
      <c r="AW834">
        <v>65.384614999999997</v>
      </c>
      <c r="AX834">
        <v>64.692307999999997</v>
      </c>
      <c r="AY834">
        <v>63.846153999999999</v>
      </c>
      <c r="AZ834">
        <v>63</v>
      </c>
      <c r="BA834">
        <v>62.653846000000001</v>
      </c>
      <c r="BB834">
        <v>63.115385000000003</v>
      </c>
      <c r="BC834">
        <v>66.423077000000006</v>
      </c>
      <c r="BD834">
        <v>70.692307999999997</v>
      </c>
      <c r="BE834">
        <v>75.461538000000004</v>
      </c>
      <c r="BF834">
        <v>80.423077000000006</v>
      </c>
      <c r="BG834">
        <v>84.461538000000004</v>
      </c>
      <c r="BH834">
        <v>87.038461999999996</v>
      </c>
      <c r="BI834">
        <v>89.307692000000003</v>
      </c>
      <c r="BJ834">
        <v>90.923077000000006</v>
      </c>
      <c r="BK834">
        <v>91</v>
      </c>
      <c r="BL834">
        <v>89.230768999999995</v>
      </c>
      <c r="BM834">
        <v>85.423077000000006</v>
      </c>
      <c r="BN834">
        <v>81.153846000000001</v>
      </c>
      <c r="BO834">
        <v>77.846153999999999</v>
      </c>
      <c r="BP834">
        <v>75.461538000000004</v>
      </c>
      <c r="BQ834">
        <v>72.730768999999995</v>
      </c>
      <c r="BR834">
        <v>72.230768999999995</v>
      </c>
      <c r="DO834">
        <v>19</v>
      </c>
      <c r="DP834">
        <v>20</v>
      </c>
    </row>
    <row r="835" spans="1:121" x14ac:dyDescent="0.3">
      <c r="A835" t="str">
        <f t="shared" si="12"/>
        <v>sublap_id-SLAP_PGZP_Elect DA 1-4 (1PM-9PM)_44799_19-20</v>
      </c>
      <c r="B835" t="s">
        <v>61</v>
      </c>
      <c r="C835" t="s">
        <v>264</v>
      </c>
      <c r="D835" t="s">
        <v>60</v>
      </c>
      <c r="E835" t="s">
        <v>265</v>
      </c>
      <c r="F835" t="s">
        <v>60</v>
      </c>
      <c r="G835" t="s">
        <v>60</v>
      </c>
      <c r="H835" t="s">
        <v>60</v>
      </c>
      <c r="I835" t="s">
        <v>60</v>
      </c>
      <c r="J835" t="s">
        <v>60</v>
      </c>
      <c r="K835" t="s">
        <v>195</v>
      </c>
      <c r="L835" s="10">
        <v>44799</v>
      </c>
      <c r="M835">
        <v>19</v>
      </c>
      <c r="N835">
        <v>20</v>
      </c>
      <c r="O835" t="s">
        <v>248</v>
      </c>
      <c r="P835">
        <v>73</v>
      </c>
      <c r="Q835">
        <v>72</v>
      </c>
      <c r="R835">
        <v>0</v>
      </c>
      <c r="S835">
        <v>1</v>
      </c>
      <c r="T835">
        <v>0</v>
      </c>
      <c r="U835">
        <v>0</v>
      </c>
      <c r="V835">
        <v>1</v>
      </c>
      <c r="AU835">
        <v>77.197182999999995</v>
      </c>
      <c r="AV835">
        <v>75.549295999999998</v>
      </c>
      <c r="AW835">
        <v>73.781689999999998</v>
      </c>
      <c r="AX835">
        <v>72.464788999999996</v>
      </c>
      <c r="AY835">
        <v>70.711268000000004</v>
      </c>
      <c r="AZ835">
        <v>70.563379999999995</v>
      </c>
      <c r="BA835">
        <v>69.859155000000001</v>
      </c>
      <c r="BB835">
        <v>71.302817000000005</v>
      </c>
      <c r="BC835">
        <v>74.654929999999993</v>
      </c>
      <c r="BD835">
        <v>78.204224999999994</v>
      </c>
      <c r="BE835">
        <v>82.901408000000004</v>
      </c>
      <c r="BF835">
        <v>86.788731999999996</v>
      </c>
      <c r="BG835">
        <v>89.485915000000006</v>
      </c>
      <c r="BH835">
        <v>91.774647999999999</v>
      </c>
      <c r="BI835">
        <v>92.859155000000001</v>
      </c>
      <c r="BJ835">
        <v>94.021127000000007</v>
      </c>
      <c r="BK835">
        <v>94.408450999999999</v>
      </c>
      <c r="BL835">
        <v>93.429576999999995</v>
      </c>
      <c r="BM835">
        <v>91.436620000000005</v>
      </c>
      <c r="BN835">
        <v>88.028169000000005</v>
      </c>
      <c r="BO835">
        <v>85.725352000000001</v>
      </c>
      <c r="BP835">
        <v>83.478872999999993</v>
      </c>
      <c r="BQ835">
        <v>81.112675999999993</v>
      </c>
      <c r="BR835">
        <v>79.246478999999994</v>
      </c>
      <c r="DO835">
        <v>19</v>
      </c>
      <c r="DP835">
        <v>20</v>
      </c>
    </row>
    <row r="836" spans="1:121" x14ac:dyDescent="0.3">
      <c r="A836" t="str">
        <f t="shared" ref="A836:A899" si="13">C836&amp;"_"&amp;K836&amp;"_"&amp;IF(L836="",O836,L836&amp;IF(LEFT(K836,3)="All","",IF(R836=1,"_Combined","_"&amp;M836&amp;"-"&amp;N836)))</f>
        <v>LCA-Northern Coast_Elect DA 1-4 (1PM-9PM)_44799_19-20</v>
      </c>
      <c r="B836" t="s">
        <v>61</v>
      </c>
      <c r="C836" t="s">
        <v>212</v>
      </c>
      <c r="D836" t="s">
        <v>103</v>
      </c>
      <c r="E836" t="s">
        <v>60</v>
      </c>
      <c r="F836" t="s">
        <v>60</v>
      </c>
      <c r="G836" t="s">
        <v>60</v>
      </c>
      <c r="H836" t="s">
        <v>60</v>
      </c>
      <c r="I836" t="s">
        <v>60</v>
      </c>
      <c r="J836" t="s">
        <v>60</v>
      </c>
      <c r="K836" t="s">
        <v>195</v>
      </c>
      <c r="L836" s="10">
        <v>44799</v>
      </c>
      <c r="M836">
        <v>19</v>
      </c>
      <c r="N836">
        <v>20</v>
      </c>
      <c r="O836" t="s">
        <v>248</v>
      </c>
      <c r="P836">
        <v>1</v>
      </c>
      <c r="Q836">
        <v>1</v>
      </c>
      <c r="R836">
        <v>0</v>
      </c>
      <c r="S836">
        <v>0</v>
      </c>
      <c r="T836">
        <v>1</v>
      </c>
      <c r="U836">
        <v>0</v>
      </c>
      <c r="V836">
        <v>1</v>
      </c>
      <c r="AU836">
        <v>57</v>
      </c>
      <c r="AV836">
        <v>58.5</v>
      </c>
      <c r="AW836">
        <v>59</v>
      </c>
      <c r="AX836">
        <v>59</v>
      </c>
      <c r="AY836">
        <v>58</v>
      </c>
      <c r="AZ836">
        <v>59</v>
      </c>
      <c r="BA836">
        <v>58.5</v>
      </c>
      <c r="BB836">
        <v>58.5</v>
      </c>
      <c r="BC836">
        <v>60.5</v>
      </c>
      <c r="BD836">
        <v>64</v>
      </c>
      <c r="BE836">
        <v>68.5</v>
      </c>
      <c r="BF836">
        <v>72.5</v>
      </c>
      <c r="BG836">
        <v>77.5</v>
      </c>
      <c r="BH836">
        <v>81.5</v>
      </c>
      <c r="BI836">
        <v>82.5</v>
      </c>
      <c r="BJ836">
        <v>86</v>
      </c>
      <c r="BK836">
        <v>89</v>
      </c>
      <c r="BL836">
        <v>86.5</v>
      </c>
      <c r="BM836">
        <v>85</v>
      </c>
      <c r="BN836">
        <v>77</v>
      </c>
      <c r="BO836">
        <v>69.5</v>
      </c>
      <c r="BP836">
        <v>65</v>
      </c>
      <c r="BQ836">
        <v>61.5</v>
      </c>
      <c r="BR836">
        <v>59.5</v>
      </c>
      <c r="DO836">
        <v>19</v>
      </c>
      <c r="DP836">
        <v>20</v>
      </c>
    </row>
    <row r="837" spans="1:121" x14ac:dyDescent="0.3">
      <c r="A837" t="str">
        <f t="shared" si="13"/>
        <v>Size_Grp-200 kW and above_Elect DA 1-4 (1PM-9PM)_44799_19-20</v>
      </c>
      <c r="B837" t="s">
        <v>61</v>
      </c>
      <c r="C837" t="s">
        <v>199</v>
      </c>
      <c r="D837" t="s">
        <v>60</v>
      </c>
      <c r="E837" t="s">
        <v>60</v>
      </c>
      <c r="F837" t="s">
        <v>60</v>
      </c>
      <c r="G837" t="s">
        <v>60</v>
      </c>
      <c r="H837" t="s">
        <v>60</v>
      </c>
      <c r="I837" t="s">
        <v>60</v>
      </c>
      <c r="J837" t="s">
        <v>101</v>
      </c>
      <c r="K837" t="s">
        <v>195</v>
      </c>
      <c r="L837" s="10">
        <v>44799</v>
      </c>
      <c r="M837">
        <v>19</v>
      </c>
      <c r="N837">
        <v>20</v>
      </c>
      <c r="O837" t="s">
        <v>248</v>
      </c>
      <c r="P837">
        <v>71</v>
      </c>
      <c r="Q837">
        <v>69</v>
      </c>
      <c r="R837">
        <v>0</v>
      </c>
      <c r="S837">
        <v>1</v>
      </c>
      <c r="T837">
        <v>0</v>
      </c>
      <c r="U837">
        <v>0</v>
      </c>
      <c r="V837">
        <v>1</v>
      </c>
      <c r="AU837">
        <v>76.057970999999995</v>
      </c>
      <c r="AV837">
        <v>74.347825999999998</v>
      </c>
      <c r="AW837">
        <v>72.775362000000001</v>
      </c>
      <c r="AX837">
        <v>71.478261000000003</v>
      </c>
      <c r="AY837">
        <v>69.818841000000006</v>
      </c>
      <c r="AZ837">
        <v>69.492754000000005</v>
      </c>
      <c r="BA837">
        <v>68.826087000000001</v>
      </c>
      <c r="BB837">
        <v>69.782608999999994</v>
      </c>
      <c r="BC837">
        <v>72.927536000000003</v>
      </c>
      <c r="BD837">
        <v>76.782608999999994</v>
      </c>
      <c r="BE837">
        <v>81.420289999999994</v>
      </c>
      <c r="BF837">
        <v>85.355072000000007</v>
      </c>
      <c r="BG837">
        <v>88.666667000000004</v>
      </c>
      <c r="BH837">
        <v>91.152174000000002</v>
      </c>
      <c r="BI837">
        <v>92.978261000000003</v>
      </c>
      <c r="BJ837">
        <v>94.304348000000005</v>
      </c>
      <c r="BK837">
        <v>94.855072000000007</v>
      </c>
      <c r="BL837">
        <v>93.826087000000001</v>
      </c>
      <c r="BM837">
        <v>92.028986000000003</v>
      </c>
      <c r="BN837">
        <v>88.572463999999997</v>
      </c>
      <c r="BO837">
        <v>85.920289999999994</v>
      </c>
      <c r="BP837">
        <v>83.586956999999998</v>
      </c>
      <c r="BQ837">
        <v>80.818841000000006</v>
      </c>
      <c r="BR837">
        <v>78.884057999999996</v>
      </c>
      <c r="DO837">
        <v>19</v>
      </c>
      <c r="DP837">
        <v>20</v>
      </c>
    </row>
    <row r="838" spans="1:121" x14ac:dyDescent="0.3">
      <c r="A838" t="str">
        <f t="shared" si="13"/>
        <v>sublap_id-SLAP_PGCC_Elect DA 1-4 (1PM-9PM)_44799_19-20</v>
      </c>
      <c r="B838" t="s">
        <v>61</v>
      </c>
      <c r="C838" t="s">
        <v>280</v>
      </c>
      <c r="D838" t="s">
        <v>60</v>
      </c>
      <c r="E838" t="s">
        <v>281</v>
      </c>
      <c r="F838" t="s">
        <v>60</v>
      </c>
      <c r="G838" t="s">
        <v>60</v>
      </c>
      <c r="H838" t="s">
        <v>60</v>
      </c>
      <c r="I838" t="s">
        <v>60</v>
      </c>
      <c r="J838" t="s">
        <v>60</v>
      </c>
      <c r="K838" t="s">
        <v>195</v>
      </c>
      <c r="L838" s="10">
        <v>44799</v>
      </c>
      <c r="M838">
        <v>19</v>
      </c>
      <c r="N838">
        <v>20</v>
      </c>
      <c r="O838" t="s">
        <v>248</v>
      </c>
      <c r="P838">
        <v>24</v>
      </c>
      <c r="Q838">
        <v>24</v>
      </c>
      <c r="R838">
        <v>0</v>
      </c>
      <c r="S838">
        <v>1</v>
      </c>
      <c r="T838">
        <v>0</v>
      </c>
      <c r="U838">
        <v>0</v>
      </c>
      <c r="V838">
        <v>1</v>
      </c>
      <c r="AU838">
        <v>58.854166999999997</v>
      </c>
      <c r="AV838">
        <v>58.354166999999997</v>
      </c>
      <c r="AW838">
        <v>58.708333000000003</v>
      </c>
      <c r="AX838">
        <v>58.708333000000003</v>
      </c>
      <c r="AY838">
        <v>57.854166999999997</v>
      </c>
      <c r="AZ838">
        <v>57.708333000000003</v>
      </c>
      <c r="BA838">
        <v>57.708333000000003</v>
      </c>
      <c r="BB838">
        <v>57.708333000000003</v>
      </c>
      <c r="BC838">
        <v>58</v>
      </c>
      <c r="BD838">
        <v>59.0625</v>
      </c>
      <c r="BE838">
        <v>62.270833000000003</v>
      </c>
      <c r="BF838">
        <v>65.6875</v>
      </c>
      <c r="BG838">
        <v>66.5</v>
      </c>
      <c r="BH838">
        <v>67.229167000000004</v>
      </c>
      <c r="BI838">
        <v>67.4375</v>
      </c>
      <c r="BJ838">
        <v>65.9375</v>
      </c>
      <c r="BK838">
        <v>64.4375</v>
      </c>
      <c r="BL838">
        <v>63.083333000000003</v>
      </c>
      <c r="BM838">
        <v>61.375</v>
      </c>
      <c r="BN838">
        <v>59.791666999999997</v>
      </c>
      <c r="BO838">
        <v>59</v>
      </c>
      <c r="BP838">
        <v>59</v>
      </c>
      <c r="BQ838">
        <v>58.5</v>
      </c>
      <c r="BR838">
        <v>58</v>
      </c>
      <c r="DO838">
        <v>19</v>
      </c>
      <c r="DP838">
        <v>20</v>
      </c>
    </row>
    <row r="839" spans="1:121" x14ac:dyDescent="0.3">
      <c r="A839" t="str">
        <f t="shared" si="13"/>
        <v>Industry_Type-1. Agriculture, Mining &amp; Construction_Elect DA 1-4 (1PM-9PM)_44799_19-20</v>
      </c>
      <c r="B839" t="s">
        <v>61</v>
      </c>
      <c r="C839" t="s">
        <v>203</v>
      </c>
      <c r="D839" t="s">
        <v>60</v>
      </c>
      <c r="E839" t="s">
        <v>60</v>
      </c>
      <c r="F839" t="s">
        <v>60</v>
      </c>
      <c r="G839" t="s">
        <v>30</v>
      </c>
      <c r="H839" t="s">
        <v>60</v>
      </c>
      <c r="I839" t="s">
        <v>60</v>
      </c>
      <c r="J839" t="s">
        <v>60</v>
      </c>
      <c r="K839" t="s">
        <v>195</v>
      </c>
      <c r="L839" s="10">
        <v>44799</v>
      </c>
      <c r="M839">
        <v>19</v>
      </c>
      <c r="N839">
        <v>20</v>
      </c>
      <c r="O839" t="s">
        <v>248</v>
      </c>
      <c r="P839">
        <v>63</v>
      </c>
      <c r="Q839">
        <v>62</v>
      </c>
      <c r="R839">
        <v>0</v>
      </c>
      <c r="S839">
        <v>0</v>
      </c>
      <c r="T839">
        <v>0</v>
      </c>
      <c r="U839">
        <v>0</v>
      </c>
      <c r="V839">
        <v>0</v>
      </c>
      <c r="W839">
        <v>7823.7650999999996</v>
      </c>
      <c r="X839">
        <v>7926.1040000000003</v>
      </c>
      <c r="Y839">
        <v>7621.5904</v>
      </c>
      <c r="Z839">
        <v>7564.6075000000001</v>
      </c>
      <c r="AA839">
        <v>7560.0105999999996</v>
      </c>
      <c r="AB839">
        <v>7643.4826999999996</v>
      </c>
      <c r="AC839">
        <v>7683.0207</v>
      </c>
      <c r="AD839">
        <v>8010.1890999999996</v>
      </c>
      <c r="AE839">
        <v>8056.1180999999997</v>
      </c>
      <c r="AF839">
        <v>8023.6872999999996</v>
      </c>
      <c r="AG839">
        <v>8138.9666999999999</v>
      </c>
      <c r="AH839">
        <v>8269.8652999999995</v>
      </c>
      <c r="AI839">
        <v>8386.5023000000001</v>
      </c>
      <c r="AJ839">
        <v>8438.7142000000003</v>
      </c>
      <c r="AK839">
        <v>8465.1937999999991</v>
      </c>
      <c r="AL839">
        <v>8392.2918000000009</v>
      </c>
      <c r="AM839">
        <v>7755.4561000000003</v>
      </c>
      <c r="AN839">
        <v>2777.7302</v>
      </c>
      <c r="AO839">
        <v>1320.8669</v>
      </c>
      <c r="AP839">
        <v>1351.0362</v>
      </c>
      <c r="AQ839">
        <v>3940.9321</v>
      </c>
      <c r="AR839">
        <v>7205.1490000000003</v>
      </c>
      <c r="AS839">
        <v>7749.6437999999998</v>
      </c>
      <c r="AT839">
        <v>8310.9233999999997</v>
      </c>
      <c r="AU839">
        <v>82.245902000000001</v>
      </c>
      <c r="AV839">
        <v>79.950819999999993</v>
      </c>
      <c r="AW839">
        <v>78.188524999999998</v>
      </c>
      <c r="AX839">
        <v>76.688524999999998</v>
      </c>
      <c r="AY839">
        <v>74.5</v>
      </c>
      <c r="AZ839">
        <v>74.352458999999996</v>
      </c>
      <c r="BA839">
        <v>73.450819999999993</v>
      </c>
      <c r="BB839">
        <v>74.508196999999996</v>
      </c>
      <c r="BC839">
        <v>77.819671999999997</v>
      </c>
      <c r="BD839">
        <v>81.286884999999998</v>
      </c>
      <c r="BE839">
        <v>85.401639000000003</v>
      </c>
      <c r="BF839">
        <v>88.959016000000005</v>
      </c>
      <c r="BG839">
        <v>91.524590000000003</v>
      </c>
      <c r="BH839">
        <v>94.098360999999997</v>
      </c>
      <c r="BI839">
        <v>96.254097999999999</v>
      </c>
      <c r="BJ839">
        <v>98.090164000000001</v>
      </c>
      <c r="BK839">
        <v>99.163933999999998</v>
      </c>
      <c r="BL839">
        <v>99.008196999999996</v>
      </c>
      <c r="BM839">
        <v>97.901639000000003</v>
      </c>
      <c r="BN839">
        <v>94.729507999999996</v>
      </c>
      <c r="BO839">
        <v>92.377049</v>
      </c>
      <c r="BP839">
        <v>89.934426000000002</v>
      </c>
      <c r="BQ839">
        <v>87.016392999999994</v>
      </c>
      <c r="BR839">
        <v>84.704918000000006</v>
      </c>
      <c r="BS839">
        <v>5.2087890000000003</v>
      </c>
      <c r="BT839">
        <v>-142.75899999999999</v>
      </c>
      <c r="BU839">
        <v>110.4991</v>
      </c>
      <c r="BV839">
        <v>62.654449999999997</v>
      </c>
      <c r="BW839">
        <v>-53.800409999999999</v>
      </c>
      <c r="BX839">
        <v>-59.583480000000002</v>
      </c>
      <c r="BY839">
        <v>46.966900000000003</v>
      </c>
      <c r="BZ839">
        <v>-10.61815</v>
      </c>
      <c r="CA839">
        <v>61.804740000000002</v>
      </c>
      <c r="CB839">
        <v>48.585479999999997</v>
      </c>
      <c r="CC839">
        <v>37.818330000000003</v>
      </c>
      <c r="CD839">
        <v>75.342929999999996</v>
      </c>
      <c r="CE839">
        <v>50.423139999999997</v>
      </c>
      <c r="CF839">
        <v>260.8297</v>
      </c>
      <c r="CG839">
        <v>286.30259999999998</v>
      </c>
      <c r="CH839">
        <v>429.58640000000003</v>
      </c>
      <c r="CI839">
        <v>921.70249999999999</v>
      </c>
      <c r="CJ839">
        <v>5812.2569999999996</v>
      </c>
      <c r="CK839">
        <v>7159.982</v>
      </c>
      <c r="CL839">
        <v>7081.6819999999998</v>
      </c>
      <c r="CM839">
        <v>4466.5959999999995</v>
      </c>
      <c r="CN839">
        <v>1227.8309999999999</v>
      </c>
      <c r="CO839">
        <v>551.57500000000005</v>
      </c>
      <c r="CP839">
        <v>-97.293899999999994</v>
      </c>
      <c r="CQ839">
        <v>13069.54</v>
      </c>
      <c r="CR839">
        <v>10365.379999999999</v>
      </c>
      <c r="CS839">
        <v>8524.0859999999993</v>
      </c>
      <c r="CT839">
        <v>6470.3280000000004</v>
      </c>
      <c r="CU839">
        <v>4857.2290000000003</v>
      </c>
      <c r="CV839">
        <v>3687.1109999999999</v>
      </c>
      <c r="CW839">
        <v>2043.0509999999999</v>
      </c>
      <c r="CX839">
        <v>2214.864</v>
      </c>
      <c r="CY839">
        <v>4183.2839999999997</v>
      </c>
      <c r="CZ839">
        <v>7085.3909999999996</v>
      </c>
      <c r="DA839">
        <v>11420.39</v>
      </c>
      <c r="DB839">
        <v>16852.29</v>
      </c>
      <c r="DC839">
        <v>22987.71</v>
      </c>
      <c r="DD839">
        <v>26158.17</v>
      </c>
      <c r="DE839">
        <v>27384.19</v>
      </c>
      <c r="DF839">
        <v>32117.52</v>
      </c>
      <c r="DG839">
        <v>32998.36</v>
      </c>
      <c r="DH839">
        <v>32510.44</v>
      </c>
      <c r="DI839">
        <v>30511.42</v>
      </c>
      <c r="DJ839">
        <v>34082.550000000003</v>
      </c>
      <c r="DK839">
        <v>30950.85</v>
      </c>
      <c r="DL839">
        <v>29136.33</v>
      </c>
      <c r="DM839">
        <v>28092.25</v>
      </c>
      <c r="DN839">
        <v>29359.759999999998</v>
      </c>
      <c r="DO839">
        <v>19</v>
      </c>
      <c r="DP839">
        <v>20</v>
      </c>
      <c r="DQ839">
        <v>4.5837209999999997</v>
      </c>
    </row>
    <row r="840" spans="1:121" x14ac:dyDescent="0.3">
      <c r="A840" t="str">
        <f t="shared" si="13"/>
        <v>LCA-Greater Fresno Area_Elect DA 1-4 (1PM-9PM)_44799_19-20</v>
      </c>
      <c r="B840" t="s">
        <v>61</v>
      </c>
      <c r="C840" t="s">
        <v>214</v>
      </c>
      <c r="D840" t="s">
        <v>178</v>
      </c>
      <c r="E840" t="s">
        <v>60</v>
      </c>
      <c r="F840" t="s">
        <v>60</v>
      </c>
      <c r="G840" t="s">
        <v>60</v>
      </c>
      <c r="H840" t="s">
        <v>60</v>
      </c>
      <c r="I840" t="s">
        <v>60</v>
      </c>
      <c r="J840" t="s">
        <v>60</v>
      </c>
      <c r="K840" t="s">
        <v>195</v>
      </c>
      <c r="L840" s="10">
        <v>44799</v>
      </c>
      <c r="M840">
        <v>19</v>
      </c>
      <c r="N840">
        <v>20</v>
      </c>
      <c r="O840" t="s">
        <v>248</v>
      </c>
      <c r="P840">
        <v>35</v>
      </c>
      <c r="Q840">
        <v>35</v>
      </c>
      <c r="R840">
        <v>0</v>
      </c>
      <c r="S840">
        <v>1</v>
      </c>
      <c r="T840">
        <v>0</v>
      </c>
      <c r="U840">
        <v>0</v>
      </c>
      <c r="V840">
        <v>1</v>
      </c>
      <c r="AU840">
        <v>81.171429000000003</v>
      </c>
      <c r="AV840">
        <v>78.757142999999999</v>
      </c>
      <c r="AW840">
        <v>76.842856999999995</v>
      </c>
      <c r="AX840">
        <v>74.900000000000006</v>
      </c>
      <c r="AY840">
        <v>72.957143000000002</v>
      </c>
      <c r="AZ840">
        <v>72.428571000000005</v>
      </c>
      <c r="BA840">
        <v>71.457143000000002</v>
      </c>
      <c r="BB840">
        <v>71.928571000000005</v>
      </c>
      <c r="BC840">
        <v>75.871429000000006</v>
      </c>
      <c r="BD840">
        <v>80.785713999999999</v>
      </c>
      <c r="BE840">
        <v>86.2</v>
      </c>
      <c r="BF840">
        <v>89.757142999999999</v>
      </c>
      <c r="BG840">
        <v>93.314285999999996</v>
      </c>
      <c r="BH840">
        <v>95.871429000000006</v>
      </c>
      <c r="BI840">
        <v>98.9</v>
      </c>
      <c r="BJ840">
        <v>100.48571</v>
      </c>
      <c r="BK840">
        <v>101.48571</v>
      </c>
      <c r="BL840">
        <v>100.48571</v>
      </c>
      <c r="BM840">
        <v>99.342856999999995</v>
      </c>
      <c r="BN840">
        <v>96.314285999999996</v>
      </c>
      <c r="BO840">
        <v>93.785713999999999</v>
      </c>
      <c r="BP840">
        <v>91.728571000000002</v>
      </c>
      <c r="BQ840">
        <v>88.228571000000002</v>
      </c>
      <c r="BR840">
        <v>85.842856999999995</v>
      </c>
      <c r="DO840">
        <v>19</v>
      </c>
      <c r="DP840">
        <v>20</v>
      </c>
    </row>
    <row r="841" spans="1:121" x14ac:dyDescent="0.3">
      <c r="A841" t="str">
        <f t="shared" si="13"/>
        <v>Industry_Type-1. Agriculture, Mining &amp; Construction_Elect DA 1-4 (1PM-9PM) with Weekends_44799_19-20</v>
      </c>
      <c r="B841" t="s">
        <v>61</v>
      </c>
      <c r="C841" t="s">
        <v>203</v>
      </c>
      <c r="D841" t="s">
        <v>60</v>
      </c>
      <c r="E841" t="s">
        <v>60</v>
      </c>
      <c r="F841" t="s">
        <v>60</v>
      </c>
      <c r="G841" t="s">
        <v>30</v>
      </c>
      <c r="H841" t="s">
        <v>60</v>
      </c>
      <c r="I841" t="s">
        <v>60</v>
      </c>
      <c r="J841" t="s">
        <v>60</v>
      </c>
      <c r="K841" t="s">
        <v>249</v>
      </c>
      <c r="L841" s="10">
        <v>44799</v>
      </c>
      <c r="M841">
        <v>19</v>
      </c>
      <c r="N841">
        <v>20</v>
      </c>
      <c r="O841" t="s">
        <v>248</v>
      </c>
      <c r="P841">
        <v>191</v>
      </c>
      <c r="Q841">
        <v>190</v>
      </c>
      <c r="R841">
        <v>0</v>
      </c>
      <c r="S841">
        <v>0</v>
      </c>
      <c r="T841">
        <v>0</v>
      </c>
      <c r="U841">
        <v>0</v>
      </c>
      <c r="V841">
        <v>0</v>
      </c>
      <c r="W841">
        <v>21931.652999999998</v>
      </c>
      <c r="X841">
        <v>21848.6</v>
      </c>
      <c r="Y841">
        <v>21609.341</v>
      </c>
      <c r="Z841">
        <v>21759.723999999998</v>
      </c>
      <c r="AA841">
        <v>22160.468000000001</v>
      </c>
      <c r="AB841">
        <v>21867.541000000001</v>
      </c>
      <c r="AC841">
        <v>21723.912</v>
      </c>
      <c r="AD841">
        <v>21714.789000000001</v>
      </c>
      <c r="AE841">
        <v>21923.127</v>
      </c>
      <c r="AF841">
        <v>22171.03</v>
      </c>
      <c r="AG841">
        <v>23027.339</v>
      </c>
      <c r="AH841">
        <v>23539.641</v>
      </c>
      <c r="AI841">
        <v>23876.287</v>
      </c>
      <c r="AJ841">
        <v>22405.05</v>
      </c>
      <c r="AK841">
        <v>21800.174999999999</v>
      </c>
      <c r="AL841">
        <v>21521.848999999998</v>
      </c>
      <c r="AM841">
        <v>21226.627</v>
      </c>
      <c r="AN841">
        <v>18956.022000000001</v>
      </c>
      <c r="AO841">
        <v>7043.8936000000003</v>
      </c>
      <c r="AP841">
        <v>6768.1068999999998</v>
      </c>
      <c r="AQ841">
        <v>13862.564</v>
      </c>
      <c r="AR841">
        <v>17338.243999999999</v>
      </c>
      <c r="AS841">
        <v>17114.623</v>
      </c>
      <c r="AT841">
        <v>17234.330999999998</v>
      </c>
      <c r="AU841">
        <v>81.449467999999996</v>
      </c>
      <c r="AV841">
        <v>79.117020999999994</v>
      </c>
      <c r="AW841">
        <v>77.303190999999998</v>
      </c>
      <c r="AX841">
        <v>75.606382999999994</v>
      </c>
      <c r="AY841">
        <v>73.547871999999998</v>
      </c>
      <c r="AZ841">
        <v>73.196809000000002</v>
      </c>
      <c r="BA841">
        <v>72.271276999999998</v>
      </c>
      <c r="BB841">
        <v>73.042552999999998</v>
      </c>
      <c r="BC841">
        <v>76.654255000000006</v>
      </c>
      <c r="BD841">
        <v>80.781914999999998</v>
      </c>
      <c r="BE841">
        <v>85.478723000000002</v>
      </c>
      <c r="BF841">
        <v>89.058510999999996</v>
      </c>
      <c r="BG841">
        <v>92.135638</v>
      </c>
      <c r="BH841">
        <v>94.757979000000006</v>
      </c>
      <c r="BI841">
        <v>97.361701999999994</v>
      </c>
      <c r="BJ841">
        <v>99.138298000000006</v>
      </c>
      <c r="BK841">
        <v>100.19149</v>
      </c>
      <c r="BL841">
        <v>99.651595999999998</v>
      </c>
      <c r="BM841">
        <v>98.468085000000002</v>
      </c>
      <c r="BN841">
        <v>95.361701999999994</v>
      </c>
      <c r="BO841">
        <v>92.901595999999998</v>
      </c>
      <c r="BP841">
        <v>90.598404000000002</v>
      </c>
      <c r="BQ841">
        <v>87.385638</v>
      </c>
      <c r="BR841">
        <v>85.074467999999996</v>
      </c>
      <c r="BS841">
        <v>-315.53179999999998</v>
      </c>
      <c r="BT841">
        <v>-485.69459999999998</v>
      </c>
      <c r="BU841">
        <v>-535.76170000000002</v>
      </c>
      <c r="BV841">
        <v>-673.16849999999999</v>
      </c>
      <c r="BW841">
        <v>-1148.0509999999999</v>
      </c>
      <c r="BX841">
        <v>-698.38130000000001</v>
      </c>
      <c r="BY841">
        <v>156.1807</v>
      </c>
      <c r="BZ841">
        <v>636.69169999999997</v>
      </c>
      <c r="CA841">
        <v>502.36239999999998</v>
      </c>
      <c r="CB841">
        <v>565.62789999999995</v>
      </c>
      <c r="CC841">
        <v>173.2526</v>
      </c>
      <c r="CD841">
        <v>-98.670270000000002</v>
      </c>
      <c r="CE841">
        <v>-60.509740000000001</v>
      </c>
      <c r="CF841">
        <v>1408.0060000000001</v>
      </c>
      <c r="CG841">
        <v>1876.2819999999999</v>
      </c>
      <c r="CH841">
        <v>1864.181</v>
      </c>
      <c r="CI841">
        <v>2128.3539999999998</v>
      </c>
      <c r="CJ841">
        <v>4039.1019999999999</v>
      </c>
      <c r="CK841">
        <v>15757.84</v>
      </c>
      <c r="CL841">
        <v>16185.42</v>
      </c>
      <c r="CM841">
        <v>8868.48</v>
      </c>
      <c r="CN841">
        <v>5371.6949999999997</v>
      </c>
      <c r="CO841">
        <v>5195.1989999999996</v>
      </c>
      <c r="CP841">
        <v>4632.5209999999997</v>
      </c>
      <c r="CQ841">
        <v>37985.97</v>
      </c>
      <c r="CR841">
        <v>31298.68</v>
      </c>
      <c r="CS841">
        <v>29101.13</v>
      </c>
      <c r="CT841">
        <v>26617.360000000001</v>
      </c>
      <c r="CU841">
        <v>22938.959999999999</v>
      </c>
      <c r="CV841">
        <v>18604.25</v>
      </c>
      <c r="CW841">
        <v>10665.14</v>
      </c>
      <c r="CX841">
        <v>11477.62</v>
      </c>
      <c r="CY841">
        <v>19994.099999999999</v>
      </c>
      <c r="CZ841">
        <v>29189.360000000001</v>
      </c>
      <c r="DA841">
        <v>45723.199999999997</v>
      </c>
      <c r="DB841">
        <v>51228.32</v>
      </c>
      <c r="DC841">
        <v>48159.55</v>
      </c>
      <c r="DD841">
        <v>49864.639999999999</v>
      </c>
      <c r="DE841">
        <v>55661.81</v>
      </c>
      <c r="DF841">
        <v>60534.84</v>
      </c>
      <c r="DG841">
        <v>57922</v>
      </c>
      <c r="DH841">
        <v>56459.75</v>
      </c>
      <c r="DI841">
        <v>56317.32</v>
      </c>
      <c r="DJ841">
        <v>58448.54</v>
      </c>
      <c r="DK841">
        <v>60405.38</v>
      </c>
      <c r="DL841">
        <v>60907.48</v>
      </c>
      <c r="DM841">
        <v>56809.23</v>
      </c>
      <c r="DN841">
        <v>52642.66</v>
      </c>
      <c r="DO841">
        <v>19</v>
      </c>
      <c r="DP841">
        <v>20</v>
      </c>
      <c r="DQ841">
        <v>6.5952869999999999</v>
      </c>
    </row>
    <row r="842" spans="1:121" x14ac:dyDescent="0.3">
      <c r="A842" t="str">
        <f t="shared" si="13"/>
        <v>All_Elect DA 1-4 (1PM-9PM) with Weekends_44799_19-20</v>
      </c>
      <c r="B842" t="s">
        <v>61</v>
      </c>
      <c r="C842" t="s">
        <v>60</v>
      </c>
      <c r="D842" t="s">
        <v>60</v>
      </c>
      <c r="E842" t="s">
        <v>60</v>
      </c>
      <c r="F842" t="s">
        <v>60</v>
      </c>
      <c r="G842" t="s">
        <v>60</v>
      </c>
      <c r="H842" t="s">
        <v>60</v>
      </c>
      <c r="I842" t="s">
        <v>60</v>
      </c>
      <c r="J842" t="s">
        <v>60</v>
      </c>
      <c r="K842" t="s">
        <v>249</v>
      </c>
      <c r="L842" s="10">
        <v>44799</v>
      </c>
      <c r="M842">
        <v>19</v>
      </c>
      <c r="N842">
        <v>20</v>
      </c>
      <c r="O842" t="s">
        <v>248</v>
      </c>
      <c r="P842">
        <v>338</v>
      </c>
      <c r="Q842">
        <v>335</v>
      </c>
      <c r="R842">
        <v>0</v>
      </c>
      <c r="S842">
        <v>0</v>
      </c>
      <c r="T842">
        <v>0</v>
      </c>
      <c r="U842">
        <v>0</v>
      </c>
      <c r="V842">
        <v>0</v>
      </c>
      <c r="W842">
        <v>36828.978000000003</v>
      </c>
      <c r="X842">
        <v>36463.540999999997</v>
      </c>
      <c r="Y842">
        <v>36210.271000000001</v>
      </c>
      <c r="Z842">
        <v>36240.915000000001</v>
      </c>
      <c r="AA842">
        <v>36728.034</v>
      </c>
      <c r="AB842">
        <v>37121.911</v>
      </c>
      <c r="AC842">
        <v>38034.69</v>
      </c>
      <c r="AD842">
        <v>37572.114000000001</v>
      </c>
      <c r="AE842">
        <v>37576.659</v>
      </c>
      <c r="AF842">
        <v>38118.870999999999</v>
      </c>
      <c r="AG842">
        <v>39624.296000000002</v>
      </c>
      <c r="AH842">
        <v>40590.199000000001</v>
      </c>
      <c r="AI842">
        <v>41410.714</v>
      </c>
      <c r="AJ842">
        <v>40602.995000000003</v>
      </c>
      <c r="AK842">
        <v>40082.472999999998</v>
      </c>
      <c r="AL842">
        <v>39922.334999999999</v>
      </c>
      <c r="AM842">
        <v>39680.264000000003</v>
      </c>
      <c r="AN842">
        <v>36440.19</v>
      </c>
      <c r="AO842">
        <v>17184.116999999998</v>
      </c>
      <c r="AP842">
        <v>16567.524000000001</v>
      </c>
      <c r="AQ842">
        <v>27788.690999999999</v>
      </c>
      <c r="AR842">
        <v>32737.361000000001</v>
      </c>
      <c r="AS842">
        <v>32063.271000000001</v>
      </c>
      <c r="AT842">
        <v>31589.901999999998</v>
      </c>
      <c r="AU842">
        <v>78.5</v>
      </c>
      <c r="AV842">
        <v>76.525679999999994</v>
      </c>
      <c r="AW842">
        <v>74.921449999999993</v>
      </c>
      <c r="AX842">
        <v>73.474320000000006</v>
      </c>
      <c r="AY842">
        <v>71.694863999999995</v>
      </c>
      <c r="AZ842">
        <v>71.409366000000006</v>
      </c>
      <c r="BA842">
        <v>70.649546999999998</v>
      </c>
      <c r="BB842">
        <v>71.412386999999995</v>
      </c>
      <c r="BC842">
        <v>74.765861000000001</v>
      </c>
      <c r="BD842">
        <v>78.735650000000007</v>
      </c>
      <c r="BE842">
        <v>83.277946</v>
      </c>
      <c r="BF842">
        <v>86.835346999999999</v>
      </c>
      <c r="BG842">
        <v>89.913897000000006</v>
      </c>
      <c r="BH842">
        <v>92.495468000000002</v>
      </c>
      <c r="BI842">
        <v>94.845921000000004</v>
      </c>
      <c r="BJ842">
        <v>96.421449999999993</v>
      </c>
      <c r="BK842">
        <v>97.167674000000005</v>
      </c>
      <c r="BL842">
        <v>96.416917999999995</v>
      </c>
      <c r="BM842">
        <v>95.042295999999993</v>
      </c>
      <c r="BN842">
        <v>91.708459000000005</v>
      </c>
      <c r="BO842">
        <v>88.980362999999997</v>
      </c>
      <c r="BP842">
        <v>86.599698000000004</v>
      </c>
      <c r="BQ842">
        <v>83.590633999999994</v>
      </c>
      <c r="BR842">
        <v>81.441087999999993</v>
      </c>
      <c r="BS842">
        <v>-290.39359999999999</v>
      </c>
      <c r="BT842">
        <v>-425.64400000000001</v>
      </c>
      <c r="BU842">
        <v>-627.11329999999998</v>
      </c>
      <c r="BV842">
        <v>-767.23670000000004</v>
      </c>
      <c r="BW842">
        <v>-1020.107</v>
      </c>
      <c r="BX842">
        <v>-642.72329999999999</v>
      </c>
      <c r="BY842">
        <v>-217.4041</v>
      </c>
      <c r="BZ842">
        <v>535.09760000000006</v>
      </c>
      <c r="CA842">
        <v>699.00509999999997</v>
      </c>
      <c r="CB842">
        <v>640.63879999999995</v>
      </c>
      <c r="CC842">
        <v>83.152280000000005</v>
      </c>
      <c r="CD842">
        <v>-140.3914</v>
      </c>
      <c r="CE842">
        <v>-86.914709999999999</v>
      </c>
      <c r="CF842">
        <v>1111.502</v>
      </c>
      <c r="CG842">
        <v>1837.51</v>
      </c>
      <c r="CH842">
        <v>1767.4870000000001</v>
      </c>
      <c r="CI842">
        <v>1841.645</v>
      </c>
      <c r="CJ842">
        <v>4525.6289999999999</v>
      </c>
      <c r="CK842">
        <v>23336.75</v>
      </c>
      <c r="CL842">
        <v>23957.78</v>
      </c>
      <c r="CM842">
        <v>12525.31</v>
      </c>
      <c r="CN842">
        <v>6824.74</v>
      </c>
      <c r="CO842">
        <v>5688.875</v>
      </c>
      <c r="CP842">
        <v>5105.8500000000004</v>
      </c>
      <c r="CQ842">
        <v>42717.86</v>
      </c>
      <c r="CR842">
        <v>35670.129999999997</v>
      </c>
      <c r="CS842">
        <v>33299.019999999997</v>
      </c>
      <c r="CT842">
        <v>30279.85</v>
      </c>
      <c r="CU842">
        <v>26013.65</v>
      </c>
      <c r="CV842">
        <v>21051.29</v>
      </c>
      <c r="CW842">
        <v>12614.26</v>
      </c>
      <c r="CX842">
        <v>13499.92</v>
      </c>
      <c r="CY842">
        <v>22635.3</v>
      </c>
      <c r="CZ842">
        <v>34737.25</v>
      </c>
      <c r="DA842">
        <v>53319.32</v>
      </c>
      <c r="DB842">
        <v>59286.94</v>
      </c>
      <c r="DC842">
        <v>58048.74</v>
      </c>
      <c r="DD842">
        <v>60702.61</v>
      </c>
      <c r="DE842">
        <v>66678.63</v>
      </c>
      <c r="DF842">
        <v>71638.77</v>
      </c>
      <c r="DG842">
        <v>68554.17</v>
      </c>
      <c r="DH842">
        <v>67683.39</v>
      </c>
      <c r="DI842">
        <v>67151.34</v>
      </c>
      <c r="DJ842">
        <v>69532.820000000007</v>
      </c>
      <c r="DK842">
        <v>70947.960000000006</v>
      </c>
      <c r="DL842">
        <v>71298.7</v>
      </c>
      <c r="DM842">
        <v>66972.929999999993</v>
      </c>
      <c r="DN842">
        <v>62838.29</v>
      </c>
      <c r="DO842">
        <v>19</v>
      </c>
      <c r="DP842">
        <v>20</v>
      </c>
      <c r="DQ842">
        <v>5.1954529999999997</v>
      </c>
    </row>
    <row r="843" spans="1:121" x14ac:dyDescent="0.3">
      <c r="A843" t="str">
        <f t="shared" si="13"/>
        <v>sublap_id-SLAP_PGZP_Elect DA 1-4 (1PM-9PM) with Weekends_44799_19-20</v>
      </c>
      <c r="B843" t="s">
        <v>61</v>
      </c>
      <c r="C843" t="s">
        <v>264</v>
      </c>
      <c r="D843" t="s">
        <v>60</v>
      </c>
      <c r="E843" t="s">
        <v>265</v>
      </c>
      <c r="F843" t="s">
        <v>60</v>
      </c>
      <c r="G843" t="s">
        <v>60</v>
      </c>
      <c r="H843" t="s">
        <v>60</v>
      </c>
      <c r="I843" t="s">
        <v>60</v>
      </c>
      <c r="J843" t="s">
        <v>60</v>
      </c>
      <c r="K843" t="s">
        <v>249</v>
      </c>
      <c r="L843" s="10">
        <v>44799</v>
      </c>
      <c r="M843">
        <v>19</v>
      </c>
      <c r="N843">
        <v>20</v>
      </c>
      <c r="O843" t="s">
        <v>248</v>
      </c>
      <c r="P843">
        <v>70</v>
      </c>
      <c r="Q843">
        <v>70</v>
      </c>
      <c r="R843">
        <v>0</v>
      </c>
      <c r="S843">
        <v>0</v>
      </c>
      <c r="T843">
        <v>0</v>
      </c>
      <c r="U843">
        <v>1</v>
      </c>
      <c r="V843">
        <v>1</v>
      </c>
      <c r="AU843">
        <v>85.428571000000005</v>
      </c>
      <c r="AV843">
        <v>82.928571000000005</v>
      </c>
      <c r="AW843">
        <v>80.928571000000005</v>
      </c>
      <c r="AX843">
        <v>79.357142999999994</v>
      </c>
      <c r="AY843">
        <v>76.928571000000005</v>
      </c>
      <c r="AZ843">
        <v>76.857142999999994</v>
      </c>
      <c r="BA843">
        <v>75.857142999999994</v>
      </c>
      <c r="BB843">
        <v>77.214286000000001</v>
      </c>
      <c r="BC843">
        <v>80.785713999999999</v>
      </c>
      <c r="BD843">
        <v>84.071428999999995</v>
      </c>
      <c r="BE843">
        <v>87.857142999999994</v>
      </c>
      <c r="BF843">
        <v>91.357142999999994</v>
      </c>
      <c r="BG843">
        <v>94</v>
      </c>
      <c r="BH843">
        <v>96.928571000000005</v>
      </c>
      <c r="BI843">
        <v>99.071428999999995</v>
      </c>
      <c r="BJ843">
        <v>101.42856999999999</v>
      </c>
      <c r="BK843">
        <v>102.85714</v>
      </c>
      <c r="BL843">
        <v>103.14286</v>
      </c>
      <c r="BM843">
        <v>102.14286</v>
      </c>
      <c r="BN843">
        <v>98.714286000000001</v>
      </c>
      <c r="BO843">
        <v>96.214286000000001</v>
      </c>
      <c r="BP843">
        <v>93.357142999999994</v>
      </c>
      <c r="BQ843">
        <v>90.285713999999999</v>
      </c>
      <c r="BR843">
        <v>87.785713999999999</v>
      </c>
      <c r="DO843">
        <v>19</v>
      </c>
      <c r="DP843">
        <v>20</v>
      </c>
    </row>
    <row r="844" spans="1:121" x14ac:dyDescent="0.3">
      <c r="A844" t="str">
        <f t="shared" si="13"/>
        <v>Industry_Type-8. Other_Elect DA 1-4 (1PM-9PM) with Weekends_44799_19-20</v>
      </c>
      <c r="B844" t="s">
        <v>61</v>
      </c>
      <c r="C844" t="s">
        <v>252</v>
      </c>
      <c r="D844" t="s">
        <v>60</v>
      </c>
      <c r="E844" t="s">
        <v>60</v>
      </c>
      <c r="F844" t="s">
        <v>60</v>
      </c>
      <c r="G844" t="s">
        <v>253</v>
      </c>
      <c r="H844" t="s">
        <v>60</v>
      </c>
      <c r="I844" t="s">
        <v>60</v>
      </c>
      <c r="J844" t="s">
        <v>60</v>
      </c>
      <c r="K844" t="s">
        <v>249</v>
      </c>
      <c r="L844" s="10">
        <v>44799</v>
      </c>
      <c r="M844">
        <v>19</v>
      </c>
      <c r="N844">
        <v>20</v>
      </c>
      <c r="O844" t="s">
        <v>248</v>
      </c>
      <c r="P844">
        <v>2</v>
      </c>
      <c r="Q844">
        <v>2</v>
      </c>
      <c r="R844">
        <v>0</v>
      </c>
      <c r="S844">
        <v>1</v>
      </c>
      <c r="T844">
        <v>1</v>
      </c>
      <c r="U844">
        <v>0</v>
      </c>
      <c r="V844">
        <v>1</v>
      </c>
      <c r="AU844">
        <v>71.25</v>
      </c>
      <c r="AV844">
        <v>70.25</v>
      </c>
      <c r="AW844">
        <v>68.75</v>
      </c>
      <c r="AX844">
        <v>67.75</v>
      </c>
      <c r="AY844">
        <v>66.75</v>
      </c>
      <c r="AZ844">
        <v>66.5</v>
      </c>
      <c r="BA844">
        <v>66</v>
      </c>
      <c r="BB844">
        <v>66.75</v>
      </c>
      <c r="BC844">
        <v>69.25</v>
      </c>
      <c r="BD844">
        <v>72.5</v>
      </c>
      <c r="BE844">
        <v>77</v>
      </c>
      <c r="BF844">
        <v>79.75</v>
      </c>
      <c r="BG844">
        <v>82.25</v>
      </c>
      <c r="BH844">
        <v>83.75</v>
      </c>
      <c r="BI844">
        <v>85.5</v>
      </c>
      <c r="BJ844">
        <v>86.5</v>
      </c>
      <c r="BK844">
        <v>86.25</v>
      </c>
      <c r="BL844">
        <v>85.25</v>
      </c>
      <c r="BM844">
        <v>83.75</v>
      </c>
      <c r="BN844">
        <v>81.5</v>
      </c>
      <c r="BO844">
        <v>78</v>
      </c>
      <c r="BP844">
        <v>76.25</v>
      </c>
      <c r="BQ844">
        <v>74</v>
      </c>
      <c r="BR844">
        <v>72.25</v>
      </c>
      <c r="DO844">
        <v>19</v>
      </c>
      <c r="DP844">
        <v>20</v>
      </c>
    </row>
    <row r="845" spans="1:121" x14ac:dyDescent="0.3">
      <c r="A845" t="str">
        <f t="shared" si="13"/>
        <v>Size_Grp-20 to 199.99 kW_Elect DA 1-4 (1PM-9PM) with Weekends_44799_19-20</v>
      </c>
      <c r="B845" t="s">
        <v>61</v>
      </c>
      <c r="C845" t="s">
        <v>193</v>
      </c>
      <c r="D845" t="s">
        <v>60</v>
      </c>
      <c r="E845" t="s">
        <v>60</v>
      </c>
      <c r="F845" t="s">
        <v>60</v>
      </c>
      <c r="G845" t="s">
        <v>60</v>
      </c>
      <c r="H845" t="s">
        <v>60</v>
      </c>
      <c r="I845" t="s">
        <v>60</v>
      </c>
      <c r="J845" t="s">
        <v>100</v>
      </c>
      <c r="K845" t="s">
        <v>249</v>
      </c>
      <c r="L845" s="10">
        <v>44799</v>
      </c>
      <c r="M845">
        <v>19</v>
      </c>
      <c r="N845">
        <v>20</v>
      </c>
      <c r="O845" t="s">
        <v>248</v>
      </c>
      <c r="P845">
        <v>225</v>
      </c>
      <c r="Q845">
        <v>223</v>
      </c>
      <c r="R845">
        <v>0</v>
      </c>
      <c r="S845">
        <v>0</v>
      </c>
      <c r="T845">
        <v>0</v>
      </c>
      <c r="U845">
        <v>0</v>
      </c>
      <c r="V845">
        <v>0</v>
      </c>
      <c r="W845">
        <v>12444.245000000001</v>
      </c>
      <c r="X845">
        <v>12322.011</v>
      </c>
      <c r="Y845">
        <v>12271.531000000001</v>
      </c>
      <c r="Z845">
        <v>12223.832</v>
      </c>
      <c r="AA845">
        <v>12619.28</v>
      </c>
      <c r="AB845">
        <v>12918.375</v>
      </c>
      <c r="AC845">
        <v>13290.012000000001</v>
      </c>
      <c r="AD845">
        <v>13573.043</v>
      </c>
      <c r="AE845">
        <v>14143.415000000001</v>
      </c>
      <c r="AF845">
        <v>14406.834999999999</v>
      </c>
      <c r="AG845">
        <v>14635.233</v>
      </c>
      <c r="AH845">
        <v>14895.246999999999</v>
      </c>
      <c r="AI845">
        <v>15278.851000000001</v>
      </c>
      <c r="AJ845">
        <v>15172.591</v>
      </c>
      <c r="AK845">
        <v>14519.6</v>
      </c>
      <c r="AL845">
        <v>14238.508</v>
      </c>
      <c r="AM845">
        <v>13504.65</v>
      </c>
      <c r="AN845">
        <v>12307.204</v>
      </c>
      <c r="AO845">
        <v>4239.6625000000004</v>
      </c>
      <c r="AP845">
        <v>4082.4704000000002</v>
      </c>
      <c r="AQ845">
        <v>8428.2147000000004</v>
      </c>
      <c r="AR845">
        <v>9749.5246000000006</v>
      </c>
      <c r="AS845">
        <v>10031.091</v>
      </c>
      <c r="AT845">
        <v>10013.751</v>
      </c>
      <c r="AU845">
        <v>78.887891999999994</v>
      </c>
      <c r="AV845">
        <v>76.883408000000003</v>
      </c>
      <c r="AW845">
        <v>75.251120999999998</v>
      </c>
      <c r="AX845">
        <v>73.753362999999993</v>
      </c>
      <c r="AY845">
        <v>71.964125999999993</v>
      </c>
      <c r="AZ845">
        <v>71.659193000000002</v>
      </c>
      <c r="BA845">
        <v>70.865470999999999</v>
      </c>
      <c r="BB845">
        <v>71.562780000000004</v>
      </c>
      <c r="BC845">
        <v>74.966368000000003</v>
      </c>
      <c r="BD845">
        <v>79.013452999999998</v>
      </c>
      <c r="BE845">
        <v>83.598654999999994</v>
      </c>
      <c r="BF845">
        <v>87.114350000000002</v>
      </c>
      <c r="BG845">
        <v>90.264573999999996</v>
      </c>
      <c r="BH845">
        <v>92.856502000000006</v>
      </c>
      <c r="BI845">
        <v>95.289237999999997</v>
      </c>
      <c r="BJ845">
        <v>96.923766999999998</v>
      </c>
      <c r="BK845">
        <v>97.717489</v>
      </c>
      <c r="BL845">
        <v>96.979821000000001</v>
      </c>
      <c r="BM845">
        <v>95.643497999999994</v>
      </c>
      <c r="BN845">
        <v>92.360986999999994</v>
      </c>
      <c r="BO845">
        <v>89.652466000000004</v>
      </c>
      <c r="BP845">
        <v>87.289237999999997</v>
      </c>
      <c r="BQ845">
        <v>84.186098999999999</v>
      </c>
      <c r="BR845">
        <v>82.006726</v>
      </c>
      <c r="BS845">
        <v>-381.26850000000002</v>
      </c>
      <c r="BT845">
        <v>-297.91109999999998</v>
      </c>
      <c r="BU845">
        <v>-187.87100000000001</v>
      </c>
      <c r="BV845">
        <v>-162.45529999999999</v>
      </c>
      <c r="BW845">
        <v>-472.22719999999998</v>
      </c>
      <c r="BX845">
        <v>-414.27659999999997</v>
      </c>
      <c r="BY845">
        <v>-212.51509999999999</v>
      </c>
      <c r="BZ845">
        <v>360.13290000000001</v>
      </c>
      <c r="CA845">
        <v>356.24689999999998</v>
      </c>
      <c r="CB845">
        <v>412.35860000000002</v>
      </c>
      <c r="CC845">
        <v>520.7876</v>
      </c>
      <c r="CD845">
        <v>364.25420000000003</v>
      </c>
      <c r="CE845">
        <v>101.4522</v>
      </c>
      <c r="CF845">
        <v>353.35599999999999</v>
      </c>
      <c r="CG845">
        <v>1041.4110000000001</v>
      </c>
      <c r="CH845">
        <v>1208.4110000000001</v>
      </c>
      <c r="CI845">
        <v>1738.068</v>
      </c>
      <c r="CJ845">
        <v>2606.5700000000002</v>
      </c>
      <c r="CK845">
        <v>10407.25</v>
      </c>
      <c r="CL845">
        <v>10302.959999999999</v>
      </c>
      <c r="CM845">
        <v>5733.1319999999996</v>
      </c>
      <c r="CN845">
        <v>3780.96</v>
      </c>
      <c r="CO845">
        <v>2909.55</v>
      </c>
      <c r="CP845">
        <v>2728.1680000000001</v>
      </c>
      <c r="CQ845">
        <v>10668.19</v>
      </c>
      <c r="CR845">
        <v>10236.81</v>
      </c>
      <c r="CS845">
        <v>9603.9619999999995</v>
      </c>
      <c r="CT845">
        <v>8660.3060000000005</v>
      </c>
      <c r="CU845">
        <v>7298.9709999999995</v>
      </c>
      <c r="CV845">
        <v>6219.6819999999998</v>
      </c>
      <c r="CW845">
        <v>3381.8879999999999</v>
      </c>
      <c r="CX845">
        <v>3743.2620000000002</v>
      </c>
      <c r="CY845">
        <v>6000.5119999999997</v>
      </c>
      <c r="CZ845">
        <v>8341.57</v>
      </c>
      <c r="DA845">
        <v>10174.879999999999</v>
      </c>
      <c r="DB845">
        <v>11982.82</v>
      </c>
      <c r="DC845">
        <v>13248.15</v>
      </c>
      <c r="DD845">
        <v>14822.26</v>
      </c>
      <c r="DE845">
        <v>16330.24</v>
      </c>
      <c r="DF845">
        <v>17064.52</v>
      </c>
      <c r="DG845">
        <v>17255.259999999998</v>
      </c>
      <c r="DH845">
        <v>18557.48</v>
      </c>
      <c r="DI845">
        <v>19004.759999999998</v>
      </c>
      <c r="DJ845">
        <v>20173.189999999999</v>
      </c>
      <c r="DK845">
        <v>19778.240000000002</v>
      </c>
      <c r="DL845">
        <v>19708.189999999999</v>
      </c>
      <c r="DM845">
        <v>19412.560000000001</v>
      </c>
      <c r="DN845">
        <v>19362.939999999999</v>
      </c>
      <c r="DO845">
        <v>19</v>
      </c>
      <c r="DP845">
        <v>20</v>
      </c>
      <c r="DQ845">
        <v>5.5156859999999996</v>
      </c>
    </row>
    <row r="846" spans="1:121" x14ac:dyDescent="0.3">
      <c r="A846" t="str">
        <f t="shared" si="13"/>
        <v>Aggregator-Polaris Energy Services_Elect DA 1-4 (1PM-9PM) with Weekends_44799_19-20</v>
      </c>
      <c r="B846" t="s">
        <v>61</v>
      </c>
      <c r="C846" t="s">
        <v>213</v>
      </c>
      <c r="D846" t="s">
        <v>60</v>
      </c>
      <c r="E846" t="s">
        <v>60</v>
      </c>
      <c r="F846" t="s">
        <v>166</v>
      </c>
      <c r="G846" t="s">
        <v>60</v>
      </c>
      <c r="H846" t="s">
        <v>60</v>
      </c>
      <c r="I846" t="s">
        <v>60</v>
      </c>
      <c r="J846" t="s">
        <v>60</v>
      </c>
      <c r="K846" t="s">
        <v>249</v>
      </c>
      <c r="L846" s="10">
        <v>44799</v>
      </c>
      <c r="M846">
        <v>19</v>
      </c>
      <c r="N846">
        <v>20</v>
      </c>
      <c r="O846" t="s">
        <v>248</v>
      </c>
      <c r="P846">
        <v>211</v>
      </c>
      <c r="Q846">
        <v>211</v>
      </c>
      <c r="R846">
        <v>0</v>
      </c>
      <c r="S846">
        <v>0</v>
      </c>
      <c r="T846">
        <v>0</v>
      </c>
      <c r="U846">
        <v>1</v>
      </c>
      <c r="V846">
        <v>1</v>
      </c>
      <c r="AU846">
        <v>83.619048000000006</v>
      </c>
      <c r="AV846">
        <v>81.119048000000006</v>
      </c>
      <c r="AW846">
        <v>79.119048000000006</v>
      </c>
      <c r="AX846">
        <v>77.321428999999995</v>
      </c>
      <c r="AY846">
        <v>75.119048000000006</v>
      </c>
      <c r="AZ846">
        <v>74.821428999999995</v>
      </c>
      <c r="BA846">
        <v>73.821428999999995</v>
      </c>
      <c r="BB846">
        <v>74.726190000000003</v>
      </c>
      <c r="BC846">
        <v>78.523809999999997</v>
      </c>
      <c r="BD846">
        <v>82.714286000000001</v>
      </c>
      <c r="BE846">
        <v>87.404762000000005</v>
      </c>
      <c r="BF846">
        <v>90.904762000000005</v>
      </c>
      <c r="BG846">
        <v>94</v>
      </c>
      <c r="BH846">
        <v>96.702381000000003</v>
      </c>
      <c r="BI846">
        <v>99.297618999999997</v>
      </c>
      <c r="BJ846">
        <v>101.20238000000001</v>
      </c>
      <c r="BK846">
        <v>102.40476</v>
      </c>
      <c r="BL846">
        <v>102.0119</v>
      </c>
      <c r="BM846">
        <v>101.0119</v>
      </c>
      <c r="BN846">
        <v>97.809523999999996</v>
      </c>
      <c r="BO846">
        <v>95.309523999999996</v>
      </c>
      <c r="BP846">
        <v>92.904762000000005</v>
      </c>
      <c r="BQ846">
        <v>89.607142999999994</v>
      </c>
      <c r="BR846">
        <v>87.107142999999994</v>
      </c>
      <c r="DO846">
        <v>19</v>
      </c>
      <c r="DP846">
        <v>20</v>
      </c>
    </row>
    <row r="847" spans="1:121" x14ac:dyDescent="0.3">
      <c r="A847" t="str">
        <f t="shared" si="13"/>
        <v>Industry_Type-7. Institutional/Government_Elect DA 1-4 (1PM-9PM) with Weekends_44799_19-20</v>
      </c>
      <c r="B847" t="s">
        <v>61</v>
      </c>
      <c r="C847" t="s">
        <v>200</v>
      </c>
      <c r="D847" t="s">
        <v>60</v>
      </c>
      <c r="E847" t="s">
        <v>60</v>
      </c>
      <c r="F847" t="s">
        <v>60</v>
      </c>
      <c r="G847" t="s">
        <v>35</v>
      </c>
      <c r="H847" t="s">
        <v>60</v>
      </c>
      <c r="I847" t="s">
        <v>60</v>
      </c>
      <c r="J847" t="s">
        <v>60</v>
      </c>
      <c r="K847" t="s">
        <v>249</v>
      </c>
      <c r="L847" s="10">
        <v>44799</v>
      </c>
      <c r="M847">
        <v>19</v>
      </c>
      <c r="N847">
        <v>20</v>
      </c>
      <c r="O847" t="s">
        <v>248</v>
      </c>
      <c r="P847">
        <v>19</v>
      </c>
      <c r="Q847">
        <v>19</v>
      </c>
      <c r="R847">
        <v>0</v>
      </c>
      <c r="S847">
        <v>0</v>
      </c>
      <c r="T847">
        <v>0</v>
      </c>
      <c r="U847">
        <v>1</v>
      </c>
      <c r="V847">
        <v>1</v>
      </c>
      <c r="AU847">
        <v>61.117646999999998</v>
      </c>
      <c r="AV847">
        <v>61.382353000000002</v>
      </c>
      <c r="AW847">
        <v>61.176470999999999</v>
      </c>
      <c r="AX847">
        <v>61.147058999999999</v>
      </c>
      <c r="AY847">
        <v>60.911765000000003</v>
      </c>
      <c r="AZ847">
        <v>60.823529000000001</v>
      </c>
      <c r="BA847">
        <v>61.088234999999997</v>
      </c>
      <c r="BB847">
        <v>61.411765000000003</v>
      </c>
      <c r="BC847">
        <v>62.970587999999999</v>
      </c>
      <c r="BD847">
        <v>66.088234999999997</v>
      </c>
      <c r="BE847">
        <v>69.794117999999997</v>
      </c>
      <c r="BF847">
        <v>72.970588000000006</v>
      </c>
      <c r="BG847">
        <v>75.617647000000005</v>
      </c>
      <c r="BH847">
        <v>77.352941000000001</v>
      </c>
      <c r="BI847">
        <v>78.352941000000001</v>
      </c>
      <c r="BJ847">
        <v>78.558824000000001</v>
      </c>
      <c r="BK847">
        <v>77.352941000000001</v>
      </c>
      <c r="BL847">
        <v>75.323528999999994</v>
      </c>
      <c r="BM847">
        <v>73.088234999999997</v>
      </c>
      <c r="BN847">
        <v>69.323528999999994</v>
      </c>
      <c r="BO847">
        <v>66.147058999999999</v>
      </c>
      <c r="BP847">
        <v>63.941175999999999</v>
      </c>
      <c r="BQ847">
        <v>62.117646999999998</v>
      </c>
      <c r="BR847">
        <v>61.088234999999997</v>
      </c>
      <c r="DO847">
        <v>19</v>
      </c>
      <c r="DP847">
        <v>20</v>
      </c>
    </row>
    <row r="848" spans="1:121" x14ac:dyDescent="0.3">
      <c r="A848" t="str">
        <f t="shared" si="13"/>
        <v>sublap_id-SLAP_PGSB_Elect DA 1-4 (1PM-9PM) with Weekends_44799_19-20</v>
      </c>
      <c r="B848" t="s">
        <v>61</v>
      </c>
      <c r="C848" t="s">
        <v>262</v>
      </c>
      <c r="D848" t="s">
        <v>60</v>
      </c>
      <c r="E848" t="s">
        <v>263</v>
      </c>
      <c r="F848" t="s">
        <v>60</v>
      </c>
      <c r="G848" t="s">
        <v>60</v>
      </c>
      <c r="H848" t="s">
        <v>60</v>
      </c>
      <c r="I848" t="s">
        <v>60</v>
      </c>
      <c r="J848" t="s">
        <v>60</v>
      </c>
      <c r="K848" t="s">
        <v>249</v>
      </c>
      <c r="L848" s="10">
        <v>44799</v>
      </c>
      <c r="M848">
        <v>19</v>
      </c>
      <c r="N848">
        <v>20</v>
      </c>
      <c r="O848" t="s">
        <v>248</v>
      </c>
      <c r="P848">
        <v>7</v>
      </c>
      <c r="Q848">
        <v>7</v>
      </c>
      <c r="R848">
        <v>0</v>
      </c>
      <c r="S848">
        <v>0</v>
      </c>
      <c r="T848">
        <v>1</v>
      </c>
      <c r="U848">
        <v>1</v>
      </c>
      <c r="V848">
        <v>1</v>
      </c>
      <c r="AU848">
        <v>64</v>
      </c>
      <c r="AV848">
        <v>64</v>
      </c>
      <c r="AW848">
        <v>64</v>
      </c>
      <c r="AX848">
        <v>64</v>
      </c>
      <c r="AY848">
        <v>64</v>
      </c>
      <c r="AZ848">
        <v>64</v>
      </c>
      <c r="BA848">
        <v>64</v>
      </c>
      <c r="BB848">
        <v>63.285713999999999</v>
      </c>
      <c r="BC848">
        <v>64.857142999999994</v>
      </c>
      <c r="BD848">
        <v>68.928571000000005</v>
      </c>
      <c r="BE848">
        <v>72.857142999999994</v>
      </c>
      <c r="BF848">
        <v>76.285713999999999</v>
      </c>
      <c r="BG848">
        <v>79.428571000000005</v>
      </c>
      <c r="BH848">
        <v>81.5</v>
      </c>
      <c r="BI848">
        <v>82.142857000000006</v>
      </c>
      <c r="BJ848">
        <v>82.142857000000006</v>
      </c>
      <c r="BK848">
        <v>81.285713999999999</v>
      </c>
      <c r="BL848">
        <v>79.5</v>
      </c>
      <c r="BM848">
        <v>77.357142999999994</v>
      </c>
      <c r="BN848">
        <v>73.071428999999995</v>
      </c>
      <c r="BO848">
        <v>69.928571000000005</v>
      </c>
      <c r="BP848">
        <v>67.214286000000001</v>
      </c>
      <c r="BQ848">
        <v>64.642857000000006</v>
      </c>
      <c r="BR848">
        <v>63.642856999999999</v>
      </c>
      <c r="DO848">
        <v>19</v>
      </c>
      <c r="DP848">
        <v>20</v>
      </c>
    </row>
    <row r="849" spans="1:121" x14ac:dyDescent="0.3">
      <c r="A849" t="str">
        <f t="shared" si="13"/>
        <v>Industry_Type-3. Wholesale, Transport, other utilities_Elect DA 1-4 (1PM-9PM) with Weekends_44799_19-20</v>
      </c>
      <c r="B849" t="s">
        <v>61</v>
      </c>
      <c r="C849" t="s">
        <v>194</v>
      </c>
      <c r="D849" t="s">
        <v>60</v>
      </c>
      <c r="E849" t="s">
        <v>60</v>
      </c>
      <c r="F849" t="s">
        <v>60</v>
      </c>
      <c r="G849" t="s">
        <v>31</v>
      </c>
      <c r="H849" t="s">
        <v>60</v>
      </c>
      <c r="I849" t="s">
        <v>60</v>
      </c>
      <c r="J849" t="s">
        <v>60</v>
      </c>
      <c r="K849" t="s">
        <v>249</v>
      </c>
      <c r="L849" s="10">
        <v>44799</v>
      </c>
      <c r="M849">
        <v>19</v>
      </c>
      <c r="N849">
        <v>20</v>
      </c>
      <c r="O849" t="s">
        <v>248</v>
      </c>
      <c r="P849">
        <v>77</v>
      </c>
      <c r="Q849">
        <v>77</v>
      </c>
      <c r="R849">
        <v>0</v>
      </c>
      <c r="S849">
        <v>0</v>
      </c>
      <c r="T849">
        <v>0</v>
      </c>
      <c r="U849">
        <v>0</v>
      </c>
      <c r="V849">
        <v>0</v>
      </c>
      <c r="W849">
        <v>8469.1299999999992</v>
      </c>
      <c r="X849">
        <v>8368.73</v>
      </c>
      <c r="Y849">
        <v>8259.866</v>
      </c>
      <c r="Z849">
        <v>8155.4070000000002</v>
      </c>
      <c r="AA849">
        <v>8009.585</v>
      </c>
      <c r="AB849">
        <v>8022.9129999999996</v>
      </c>
      <c r="AC849">
        <v>8346.8960000000006</v>
      </c>
      <c r="AD849">
        <v>8360.3739999999998</v>
      </c>
      <c r="AE849">
        <v>8409.2430000000004</v>
      </c>
      <c r="AF849">
        <v>8421.6949999999997</v>
      </c>
      <c r="AG849">
        <v>8477.6679999999997</v>
      </c>
      <c r="AH849">
        <v>8466.7610000000004</v>
      </c>
      <c r="AI849">
        <v>8458.4879999999994</v>
      </c>
      <c r="AJ849">
        <v>8472.5130000000008</v>
      </c>
      <c r="AK849">
        <v>8423.8349999999991</v>
      </c>
      <c r="AL849">
        <v>8415.8809999999994</v>
      </c>
      <c r="AM849">
        <v>8531.277</v>
      </c>
      <c r="AN849">
        <v>8049.7910000000002</v>
      </c>
      <c r="AO849">
        <v>2428.4679999999998</v>
      </c>
      <c r="AP849">
        <v>1927.163</v>
      </c>
      <c r="AQ849">
        <v>5085.9849999999997</v>
      </c>
      <c r="AR849">
        <v>7427.7560000000003</v>
      </c>
      <c r="AS849">
        <v>8220.3680000000004</v>
      </c>
      <c r="AT849">
        <v>8356.4480000000003</v>
      </c>
      <c r="AU849">
        <v>83.019480999999999</v>
      </c>
      <c r="AV849">
        <v>80.616883000000001</v>
      </c>
      <c r="AW849">
        <v>78.701299000000006</v>
      </c>
      <c r="AX849">
        <v>77.038961</v>
      </c>
      <c r="AY849">
        <v>74.870130000000003</v>
      </c>
      <c r="AZ849">
        <v>74.623377000000005</v>
      </c>
      <c r="BA849">
        <v>73.675325000000001</v>
      </c>
      <c r="BB849">
        <v>74.636364</v>
      </c>
      <c r="BC849">
        <v>78.253247000000002</v>
      </c>
      <c r="BD849">
        <v>82.175325000000001</v>
      </c>
      <c r="BE849">
        <v>86.629869999999997</v>
      </c>
      <c r="BF849">
        <v>90.155844000000002</v>
      </c>
      <c r="BG849">
        <v>93.136364</v>
      </c>
      <c r="BH849">
        <v>95.870130000000003</v>
      </c>
      <c r="BI849">
        <v>98.292208000000002</v>
      </c>
      <c r="BJ849">
        <v>100.22078</v>
      </c>
      <c r="BK849">
        <v>101.38961</v>
      </c>
      <c r="BL849">
        <v>101.1039</v>
      </c>
      <c r="BM849">
        <v>100.03896</v>
      </c>
      <c r="BN849">
        <v>96.766233999999997</v>
      </c>
      <c r="BO849">
        <v>94.227272999999997</v>
      </c>
      <c r="BP849">
        <v>91.707791999999998</v>
      </c>
      <c r="BQ849">
        <v>88.525974000000005</v>
      </c>
      <c r="BR849">
        <v>86.084416000000004</v>
      </c>
      <c r="BS849">
        <v>109.5453</v>
      </c>
      <c r="BT849">
        <v>112.2122</v>
      </c>
      <c r="BU849">
        <v>101.6284</v>
      </c>
      <c r="BV849">
        <v>50.243960000000001</v>
      </c>
      <c r="BW849">
        <v>147.642</v>
      </c>
      <c r="BX849">
        <v>142.78</v>
      </c>
      <c r="BY849">
        <v>-108.9969</v>
      </c>
      <c r="BZ849">
        <v>-102.48009999999999</v>
      </c>
      <c r="CA849">
        <v>-64.861660000000001</v>
      </c>
      <c r="CB849">
        <v>-4.7764559999999996</v>
      </c>
      <c r="CC849">
        <v>18.292390000000001</v>
      </c>
      <c r="CD849">
        <v>76.563839999999999</v>
      </c>
      <c r="CE849">
        <v>80.820049999999995</v>
      </c>
      <c r="CF849">
        <v>49.548569999999998</v>
      </c>
      <c r="CG849">
        <v>114.55500000000001</v>
      </c>
      <c r="CH849">
        <v>31.449960000000001</v>
      </c>
      <c r="CI849">
        <v>-116.181</v>
      </c>
      <c r="CJ849">
        <v>343.39190000000002</v>
      </c>
      <c r="CK849">
        <v>5976.0950000000003</v>
      </c>
      <c r="CL849">
        <v>6558.835</v>
      </c>
      <c r="CM849">
        <v>3438.1770000000001</v>
      </c>
      <c r="CN849">
        <v>1127.6669999999999</v>
      </c>
      <c r="CO849">
        <v>347.98430000000002</v>
      </c>
      <c r="CP849">
        <v>294.31139999999999</v>
      </c>
      <c r="CQ849">
        <v>2124.9899999999998</v>
      </c>
      <c r="CR849">
        <v>1958.154</v>
      </c>
      <c r="CS849">
        <v>1987.6880000000001</v>
      </c>
      <c r="CT849">
        <v>1540.9469999999999</v>
      </c>
      <c r="CU849">
        <v>1363.8630000000001</v>
      </c>
      <c r="CV849">
        <v>1353.0150000000001</v>
      </c>
      <c r="CW849">
        <v>875.21299999999997</v>
      </c>
      <c r="CX849">
        <v>1151.836</v>
      </c>
      <c r="CY849">
        <v>1432.2639999999999</v>
      </c>
      <c r="CZ849">
        <v>3307.3049999999998</v>
      </c>
      <c r="DA849">
        <v>4476.1450000000004</v>
      </c>
      <c r="DB849">
        <v>4295.7830000000004</v>
      </c>
      <c r="DC849">
        <v>5136.0749999999998</v>
      </c>
      <c r="DD849">
        <v>5720.7839999999997</v>
      </c>
      <c r="DE849">
        <v>5939.7290000000003</v>
      </c>
      <c r="DF849">
        <v>6518.652</v>
      </c>
      <c r="DG849">
        <v>6316.9319999999998</v>
      </c>
      <c r="DH849">
        <v>6616.65</v>
      </c>
      <c r="DI849">
        <v>6730.9650000000001</v>
      </c>
      <c r="DJ849">
        <v>6776.174</v>
      </c>
      <c r="DK849">
        <v>6403.8770000000004</v>
      </c>
      <c r="DL849">
        <v>6418.4319999999998</v>
      </c>
      <c r="DM849">
        <v>6321.482</v>
      </c>
      <c r="DN849">
        <v>6316.6469999999999</v>
      </c>
      <c r="DO849">
        <v>19</v>
      </c>
      <c r="DP849">
        <v>20</v>
      </c>
      <c r="DQ849">
        <v>5.590376</v>
      </c>
    </row>
    <row r="850" spans="1:121" x14ac:dyDescent="0.3">
      <c r="A850" t="str">
        <f t="shared" si="13"/>
        <v>sublap_id-SLAP_PGNP_Elect DA 1-4 (1PM-9PM) with Weekends_44799_19-20</v>
      </c>
      <c r="B850" t="s">
        <v>61</v>
      </c>
      <c r="C850" t="s">
        <v>272</v>
      </c>
      <c r="D850" t="s">
        <v>60</v>
      </c>
      <c r="E850" t="s">
        <v>273</v>
      </c>
      <c r="F850" t="s">
        <v>60</v>
      </c>
      <c r="G850" t="s">
        <v>60</v>
      </c>
      <c r="H850" t="s">
        <v>60</v>
      </c>
      <c r="I850" t="s">
        <v>60</v>
      </c>
      <c r="J850" t="s">
        <v>60</v>
      </c>
      <c r="K850" t="s">
        <v>249</v>
      </c>
      <c r="L850" s="10">
        <v>44799</v>
      </c>
      <c r="M850">
        <v>19</v>
      </c>
      <c r="N850">
        <v>20</v>
      </c>
      <c r="O850" t="s">
        <v>248</v>
      </c>
      <c r="P850">
        <v>8</v>
      </c>
      <c r="Q850">
        <v>7</v>
      </c>
      <c r="R850">
        <v>0</v>
      </c>
      <c r="S850">
        <v>0</v>
      </c>
      <c r="T850">
        <v>1</v>
      </c>
      <c r="U850">
        <v>1</v>
      </c>
      <c r="V850">
        <v>1</v>
      </c>
      <c r="AU850">
        <v>68.571428999999995</v>
      </c>
      <c r="AV850">
        <v>67.142857000000006</v>
      </c>
      <c r="AW850">
        <v>65.428571000000005</v>
      </c>
      <c r="AX850">
        <v>64.428571000000005</v>
      </c>
      <c r="AY850">
        <v>63.357143000000001</v>
      </c>
      <c r="AZ850">
        <v>62.714286000000001</v>
      </c>
      <c r="BA850">
        <v>62.428570999999998</v>
      </c>
      <c r="BB850">
        <v>63.5</v>
      </c>
      <c r="BC850">
        <v>66.642857000000006</v>
      </c>
      <c r="BD850">
        <v>70.785713999999999</v>
      </c>
      <c r="BE850">
        <v>76.071428999999995</v>
      </c>
      <c r="BF850">
        <v>80.857142999999994</v>
      </c>
      <c r="BG850">
        <v>85.214286000000001</v>
      </c>
      <c r="BH850">
        <v>88.928571000000005</v>
      </c>
      <c r="BI850">
        <v>91.214286000000001</v>
      </c>
      <c r="BJ850">
        <v>93.071428999999995</v>
      </c>
      <c r="BK850">
        <v>93.642857000000006</v>
      </c>
      <c r="BL850">
        <v>92.214286000000001</v>
      </c>
      <c r="BM850">
        <v>89.714286000000001</v>
      </c>
      <c r="BN850">
        <v>84.928571000000005</v>
      </c>
      <c r="BO850">
        <v>79.857142999999994</v>
      </c>
      <c r="BP850">
        <v>76.214286000000001</v>
      </c>
      <c r="BQ850">
        <v>73.5</v>
      </c>
      <c r="BR850">
        <v>72.071428999999995</v>
      </c>
      <c r="DO850">
        <v>19</v>
      </c>
      <c r="DP850">
        <v>20</v>
      </c>
    </row>
    <row r="851" spans="1:121" x14ac:dyDescent="0.3">
      <c r="A851" t="str">
        <f t="shared" si="13"/>
        <v>sublap_id-SLAP_PGKN_Elect DA 1-4 (1PM-9PM) with Weekends_44799_19-20</v>
      </c>
      <c r="B851" t="s">
        <v>61</v>
      </c>
      <c r="C851" t="s">
        <v>260</v>
      </c>
      <c r="D851" t="s">
        <v>60</v>
      </c>
      <c r="E851" t="s">
        <v>261</v>
      </c>
      <c r="F851" t="s">
        <v>60</v>
      </c>
      <c r="G851" t="s">
        <v>60</v>
      </c>
      <c r="H851" t="s">
        <v>60</v>
      </c>
      <c r="I851" t="s">
        <v>60</v>
      </c>
      <c r="J851" t="s">
        <v>60</v>
      </c>
      <c r="K851" t="s">
        <v>249</v>
      </c>
      <c r="L851" s="10">
        <v>44799</v>
      </c>
      <c r="M851">
        <v>19</v>
      </c>
      <c r="N851">
        <v>20</v>
      </c>
      <c r="O851" t="s">
        <v>248</v>
      </c>
      <c r="P851">
        <v>38</v>
      </c>
      <c r="Q851">
        <v>38</v>
      </c>
      <c r="R851">
        <v>0</v>
      </c>
      <c r="S851">
        <v>0</v>
      </c>
      <c r="T851">
        <v>0</v>
      </c>
      <c r="U851">
        <v>0</v>
      </c>
      <c r="V851">
        <v>0</v>
      </c>
      <c r="W851">
        <v>5169.7870000000003</v>
      </c>
      <c r="X851">
        <v>5168.8280000000004</v>
      </c>
      <c r="Y851">
        <v>5165.6719999999996</v>
      </c>
      <c r="Z851">
        <v>5071.4059999999999</v>
      </c>
      <c r="AA851">
        <v>4950.29</v>
      </c>
      <c r="AB851">
        <v>4951.4440000000004</v>
      </c>
      <c r="AC851">
        <v>5282.5209999999997</v>
      </c>
      <c r="AD851">
        <v>5299.0879999999997</v>
      </c>
      <c r="AE851">
        <v>5295.3720000000003</v>
      </c>
      <c r="AF851">
        <v>5289.567</v>
      </c>
      <c r="AG851">
        <v>5283.241</v>
      </c>
      <c r="AH851">
        <v>5248.6729999999998</v>
      </c>
      <c r="AI851">
        <v>5234.8090000000002</v>
      </c>
      <c r="AJ851">
        <v>5211.6440000000002</v>
      </c>
      <c r="AK851">
        <v>5197.2089999999998</v>
      </c>
      <c r="AL851">
        <v>5152.9629999999997</v>
      </c>
      <c r="AM851">
        <v>4870.393</v>
      </c>
      <c r="AN851">
        <v>4668.6289999999999</v>
      </c>
      <c r="AO851">
        <v>2042.6880000000001</v>
      </c>
      <c r="AP851">
        <v>1643.51</v>
      </c>
      <c r="AQ851">
        <v>3257.53</v>
      </c>
      <c r="AR851">
        <v>4866.299</v>
      </c>
      <c r="AS851">
        <v>4862.7759999999998</v>
      </c>
      <c r="AT851">
        <v>4854.6310000000003</v>
      </c>
      <c r="AU851">
        <v>86</v>
      </c>
      <c r="AV851">
        <v>83.5</v>
      </c>
      <c r="AW851">
        <v>81.5</v>
      </c>
      <c r="AX851">
        <v>80</v>
      </c>
      <c r="AY851">
        <v>77.5</v>
      </c>
      <c r="AZ851">
        <v>77.5</v>
      </c>
      <c r="BA851">
        <v>76.5</v>
      </c>
      <c r="BB851">
        <v>78</v>
      </c>
      <c r="BC851">
        <v>81.5</v>
      </c>
      <c r="BD851">
        <v>84.5</v>
      </c>
      <c r="BE851">
        <v>88</v>
      </c>
      <c r="BF851">
        <v>91.5</v>
      </c>
      <c r="BG851">
        <v>94</v>
      </c>
      <c r="BH851">
        <v>97</v>
      </c>
      <c r="BI851">
        <v>99</v>
      </c>
      <c r="BJ851">
        <v>101.5</v>
      </c>
      <c r="BK851">
        <v>103</v>
      </c>
      <c r="BL851">
        <v>103.5</v>
      </c>
      <c r="BM851">
        <v>102.5</v>
      </c>
      <c r="BN851">
        <v>99</v>
      </c>
      <c r="BO851">
        <v>96.5</v>
      </c>
      <c r="BP851">
        <v>93.5</v>
      </c>
      <c r="BQ851">
        <v>90.5</v>
      </c>
      <c r="BR851">
        <v>88</v>
      </c>
      <c r="BS851">
        <v>234.9134</v>
      </c>
      <c r="BT851">
        <v>173.833</v>
      </c>
      <c r="BU851">
        <v>105.77030000000001</v>
      </c>
      <c r="BV851">
        <v>74.387309999999999</v>
      </c>
      <c r="BW851">
        <v>160.5617</v>
      </c>
      <c r="BX851">
        <v>172.0401</v>
      </c>
      <c r="BY851">
        <v>-99.097309999999993</v>
      </c>
      <c r="BZ851">
        <v>-137.65979999999999</v>
      </c>
      <c r="CA851">
        <v>-86.919510000000002</v>
      </c>
      <c r="CB851">
        <v>-9.0872759999999992</v>
      </c>
      <c r="CC851">
        <v>37.932189999999999</v>
      </c>
      <c r="CD851">
        <v>99.40607</v>
      </c>
      <c r="CE851">
        <v>119.07689999999999</v>
      </c>
      <c r="CF851">
        <v>137.63409999999999</v>
      </c>
      <c r="CG851">
        <v>145.4873</v>
      </c>
      <c r="CH851">
        <v>171.3835</v>
      </c>
      <c r="CI851">
        <v>421.50510000000003</v>
      </c>
      <c r="CJ851">
        <v>605.73009999999999</v>
      </c>
      <c r="CK851">
        <v>3231.8870000000002</v>
      </c>
      <c r="CL851">
        <v>3702.165</v>
      </c>
      <c r="CM851">
        <v>2153.2220000000002</v>
      </c>
      <c r="CN851">
        <v>587.58320000000003</v>
      </c>
      <c r="CO851">
        <v>608.2047</v>
      </c>
      <c r="CP851">
        <v>619.00139999999999</v>
      </c>
      <c r="CQ851">
        <v>1738.6130000000001</v>
      </c>
      <c r="CR851">
        <v>1682.3050000000001</v>
      </c>
      <c r="CS851">
        <v>1840.799</v>
      </c>
      <c r="CT851">
        <v>1426.87</v>
      </c>
      <c r="CU851">
        <v>1292.5940000000001</v>
      </c>
      <c r="CV851">
        <v>1325.384</v>
      </c>
      <c r="CW851">
        <v>858.29269999999997</v>
      </c>
      <c r="CX851">
        <v>1096.7850000000001</v>
      </c>
      <c r="CY851">
        <v>1433.335</v>
      </c>
      <c r="CZ851">
        <v>3405.4259999999999</v>
      </c>
      <c r="DA851">
        <v>3942.1390000000001</v>
      </c>
      <c r="DB851">
        <v>4417.9520000000002</v>
      </c>
      <c r="DC851">
        <v>5271.91</v>
      </c>
      <c r="DD851">
        <v>5843.1880000000001</v>
      </c>
      <c r="DE851">
        <v>6065.3869999999997</v>
      </c>
      <c r="DF851">
        <v>6183.826</v>
      </c>
      <c r="DG851">
        <v>6093.9139999999998</v>
      </c>
      <c r="DH851">
        <v>6353.3969999999999</v>
      </c>
      <c r="DI851">
        <v>6588.0389999999998</v>
      </c>
      <c r="DJ851">
        <v>6513.1750000000002</v>
      </c>
      <c r="DK851">
        <v>6150.5789999999997</v>
      </c>
      <c r="DL851">
        <v>5955.48</v>
      </c>
      <c r="DM851">
        <v>5875.2120000000004</v>
      </c>
      <c r="DN851">
        <v>6098.2839999999997</v>
      </c>
      <c r="DO851">
        <v>19</v>
      </c>
      <c r="DP851">
        <v>20</v>
      </c>
      <c r="DQ851">
        <v>3.346711</v>
      </c>
    </row>
    <row r="852" spans="1:121" x14ac:dyDescent="0.3">
      <c r="A852" t="str">
        <f t="shared" si="13"/>
        <v>AutoDR-No_Elect DA 1-4 (1PM-9PM) with Weekends_44799_19-20</v>
      </c>
      <c r="B852" t="s">
        <v>61</v>
      </c>
      <c r="C852" t="s">
        <v>297</v>
      </c>
      <c r="D852" t="s">
        <v>60</v>
      </c>
      <c r="E852" t="s">
        <v>60</v>
      </c>
      <c r="F852" t="s">
        <v>60</v>
      </c>
      <c r="G852" t="s">
        <v>60</v>
      </c>
      <c r="H852" t="s">
        <v>96</v>
      </c>
      <c r="I852" t="s">
        <v>60</v>
      </c>
      <c r="J852" t="s">
        <v>60</v>
      </c>
      <c r="K852" t="s">
        <v>249</v>
      </c>
      <c r="L852" s="10">
        <v>44799</v>
      </c>
      <c r="M852">
        <v>19</v>
      </c>
      <c r="N852">
        <v>20</v>
      </c>
      <c r="O852" t="s">
        <v>248</v>
      </c>
      <c r="P852">
        <v>185</v>
      </c>
      <c r="Q852">
        <v>182</v>
      </c>
      <c r="R852">
        <v>0</v>
      </c>
      <c r="S852">
        <v>0</v>
      </c>
      <c r="T852">
        <v>0</v>
      </c>
      <c r="U852">
        <v>0</v>
      </c>
      <c r="V852">
        <v>0</v>
      </c>
      <c r="W852">
        <v>22880.234</v>
      </c>
      <c r="X852">
        <v>22414.356</v>
      </c>
      <c r="Y852">
        <v>22225.096000000001</v>
      </c>
      <c r="Z852">
        <v>22381.732</v>
      </c>
      <c r="AA852">
        <v>22708.891</v>
      </c>
      <c r="AB852">
        <v>23055.778999999999</v>
      </c>
      <c r="AC852">
        <v>23833.656999999999</v>
      </c>
      <c r="AD852">
        <v>23750.467000000001</v>
      </c>
      <c r="AE852">
        <v>23934.043000000001</v>
      </c>
      <c r="AF852">
        <v>24321.884999999998</v>
      </c>
      <c r="AG852">
        <v>25810.886999999999</v>
      </c>
      <c r="AH852">
        <v>26775.012999999999</v>
      </c>
      <c r="AI852">
        <v>27512.096000000001</v>
      </c>
      <c r="AJ852">
        <v>26401.117999999999</v>
      </c>
      <c r="AK852">
        <v>26277.093000000001</v>
      </c>
      <c r="AL852">
        <v>26467.251</v>
      </c>
      <c r="AM852">
        <v>26783.877</v>
      </c>
      <c r="AN852">
        <v>24333.169000000002</v>
      </c>
      <c r="AO852">
        <v>14681.314</v>
      </c>
      <c r="AP852">
        <v>14821.226000000001</v>
      </c>
      <c r="AQ852">
        <v>20453.154999999999</v>
      </c>
      <c r="AR852">
        <v>22240.037</v>
      </c>
      <c r="AS852">
        <v>20398.363000000001</v>
      </c>
      <c r="AT852">
        <v>19603.401000000002</v>
      </c>
      <c r="AU852">
        <v>74.602778000000001</v>
      </c>
      <c r="AV852">
        <v>73.038888999999998</v>
      </c>
      <c r="AW852">
        <v>71.738889</v>
      </c>
      <c r="AX852">
        <v>70.580556000000001</v>
      </c>
      <c r="AY852">
        <v>69.116667000000007</v>
      </c>
      <c r="AZ852">
        <v>68.861110999999994</v>
      </c>
      <c r="BA852">
        <v>68.291667000000004</v>
      </c>
      <c r="BB852">
        <v>68.983333000000002</v>
      </c>
      <c r="BC852">
        <v>71.969443999999996</v>
      </c>
      <c r="BD852">
        <v>75.705556000000001</v>
      </c>
      <c r="BE852">
        <v>80.083332999999996</v>
      </c>
      <c r="BF852">
        <v>83.680555999999996</v>
      </c>
      <c r="BG852">
        <v>86.702777999999995</v>
      </c>
      <c r="BH852">
        <v>89.188889000000003</v>
      </c>
      <c r="BI852">
        <v>91.308333000000005</v>
      </c>
      <c r="BJ852">
        <v>92.633332999999993</v>
      </c>
      <c r="BK852">
        <v>93.025000000000006</v>
      </c>
      <c r="BL852">
        <v>92.027777999999998</v>
      </c>
      <c r="BM852">
        <v>90.372221999999994</v>
      </c>
      <c r="BN852">
        <v>86.922222000000005</v>
      </c>
      <c r="BO852">
        <v>84.011111</v>
      </c>
      <c r="BP852">
        <v>81.633332999999993</v>
      </c>
      <c r="BQ852">
        <v>78.880555999999999</v>
      </c>
      <c r="BR852">
        <v>76.994444000000001</v>
      </c>
      <c r="BS852">
        <v>29.25554</v>
      </c>
      <c r="BT852">
        <v>45.935099999999998</v>
      </c>
      <c r="BU852">
        <v>-145.1738</v>
      </c>
      <c r="BV852">
        <v>-410.19650000000001</v>
      </c>
      <c r="BW852">
        <v>-418.81799999999998</v>
      </c>
      <c r="BX852">
        <v>-85.618179999999995</v>
      </c>
      <c r="BY852">
        <v>151.18180000000001</v>
      </c>
      <c r="BZ852">
        <v>290.73540000000003</v>
      </c>
      <c r="CA852">
        <v>69.067189999999997</v>
      </c>
      <c r="CB852">
        <v>25.942489999999999</v>
      </c>
      <c r="CC852">
        <v>-678.66200000000003</v>
      </c>
      <c r="CD852">
        <v>-934.99210000000005</v>
      </c>
      <c r="CE852">
        <v>-826.37310000000002</v>
      </c>
      <c r="CF852">
        <v>706.65419999999995</v>
      </c>
      <c r="CG852">
        <v>1036.1030000000001</v>
      </c>
      <c r="CH852">
        <v>832.62059999999997</v>
      </c>
      <c r="CI852">
        <v>483.2482</v>
      </c>
      <c r="CJ852">
        <v>2712.9319999999998</v>
      </c>
      <c r="CK852">
        <v>11794.75</v>
      </c>
      <c r="CL852">
        <v>11473.91</v>
      </c>
      <c r="CM852">
        <v>5666.2879999999996</v>
      </c>
      <c r="CN852">
        <v>3351.652</v>
      </c>
      <c r="CO852">
        <v>3419.7310000000002</v>
      </c>
      <c r="CP852">
        <v>3169.9360000000001</v>
      </c>
      <c r="CQ852">
        <v>29558.75</v>
      </c>
      <c r="CR852">
        <v>23175.54</v>
      </c>
      <c r="CS852">
        <v>21735.41</v>
      </c>
      <c r="CT852">
        <v>19504.71</v>
      </c>
      <c r="CU852">
        <v>16222.16</v>
      </c>
      <c r="CV852">
        <v>12692.27</v>
      </c>
      <c r="CW852">
        <v>8463.8209999999999</v>
      </c>
      <c r="CX852">
        <v>8478.6779999999999</v>
      </c>
      <c r="CY852">
        <v>15568.49</v>
      </c>
      <c r="CZ852">
        <v>23794.2</v>
      </c>
      <c r="DA852">
        <v>40763.03</v>
      </c>
      <c r="DB852">
        <v>44742.64</v>
      </c>
      <c r="DC852">
        <v>42268.54</v>
      </c>
      <c r="DD852">
        <v>43173.21</v>
      </c>
      <c r="DE852">
        <v>47672.1</v>
      </c>
      <c r="DF852">
        <v>50484.43</v>
      </c>
      <c r="DG852">
        <v>47186.05</v>
      </c>
      <c r="DH852">
        <v>43415.88</v>
      </c>
      <c r="DI852">
        <v>42859.73</v>
      </c>
      <c r="DJ852">
        <v>42980.57</v>
      </c>
      <c r="DK852">
        <v>45287.95</v>
      </c>
      <c r="DL852">
        <v>45329.86</v>
      </c>
      <c r="DM852">
        <v>40983.83</v>
      </c>
      <c r="DN852">
        <v>36770.36</v>
      </c>
      <c r="DO852">
        <v>19</v>
      </c>
      <c r="DP852">
        <v>20</v>
      </c>
      <c r="DQ852">
        <v>3.7524500000000001</v>
      </c>
    </row>
    <row r="853" spans="1:121" x14ac:dyDescent="0.3">
      <c r="A853" t="str">
        <f t="shared" si="13"/>
        <v>sublap_id-SLAP_PGP2_Elect DA 1-4 (1PM-9PM) with Weekends_44799_19-20</v>
      </c>
      <c r="B853" t="s">
        <v>61</v>
      </c>
      <c r="C853" t="s">
        <v>282</v>
      </c>
      <c r="D853" t="s">
        <v>60</v>
      </c>
      <c r="E853" t="s">
        <v>283</v>
      </c>
      <c r="F853" t="s">
        <v>60</v>
      </c>
      <c r="G853" t="s">
        <v>60</v>
      </c>
      <c r="H853" t="s">
        <v>60</v>
      </c>
      <c r="I853" t="s">
        <v>60</v>
      </c>
      <c r="J853" t="s">
        <v>60</v>
      </c>
      <c r="K853" t="s">
        <v>249</v>
      </c>
      <c r="L853" s="10">
        <v>44799</v>
      </c>
      <c r="M853">
        <v>19</v>
      </c>
      <c r="N853">
        <v>20</v>
      </c>
      <c r="O853" t="s">
        <v>248</v>
      </c>
      <c r="P853">
        <v>9</v>
      </c>
      <c r="Q853">
        <v>9</v>
      </c>
      <c r="R853">
        <v>0</v>
      </c>
      <c r="S853">
        <v>0</v>
      </c>
      <c r="T853">
        <v>1</v>
      </c>
      <c r="U853">
        <v>0</v>
      </c>
      <c r="V853">
        <v>1</v>
      </c>
      <c r="AU853">
        <v>62.857143000000001</v>
      </c>
      <c r="AV853">
        <v>63.142856999999999</v>
      </c>
      <c r="AW853">
        <v>63.142856999999999</v>
      </c>
      <c r="AX853">
        <v>63.285713999999999</v>
      </c>
      <c r="AY853">
        <v>63.142856999999999</v>
      </c>
      <c r="AZ853">
        <v>63.142856999999999</v>
      </c>
      <c r="BA853">
        <v>63.285713999999999</v>
      </c>
      <c r="BB853">
        <v>63.142856999999999</v>
      </c>
      <c r="BC853">
        <v>64.642857000000006</v>
      </c>
      <c r="BD853">
        <v>68.5</v>
      </c>
      <c r="BE853">
        <v>71.642857000000006</v>
      </c>
      <c r="BF853">
        <v>74.571428999999995</v>
      </c>
      <c r="BG853">
        <v>77.071428999999995</v>
      </c>
      <c r="BH853">
        <v>78.928571000000005</v>
      </c>
      <c r="BI853">
        <v>79.928571000000005</v>
      </c>
      <c r="BJ853">
        <v>80.357142999999994</v>
      </c>
      <c r="BK853">
        <v>79.714286000000001</v>
      </c>
      <c r="BL853">
        <v>77.785713999999999</v>
      </c>
      <c r="BM853">
        <v>75.857142999999994</v>
      </c>
      <c r="BN853">
        <v>71.428571000000005</v>
      </c>
      <c r="BO853">
        <v>68.5</v>
      </c>
      <c r="BP853">
        <v>65.928571000000005</v>
      </c>
      <c r="BQ853">
        <v>63.571429000000002</v>
      </c>
      <c r="BR853">
        <v>62.714286000000001</v>
      </c>
      <c r="DO853">
        <v>19</v>
      </c>
      <c r="DP853">
        <v>20</v>
      </c>
    </row>
    <row r="854" spans="1:121" x14ac:dyDescent="0.3">
      <c r="A854" t="str">
        <f t="shared" si="13"/>
        <v>sublap_id-SLAP_PGEB_Elect DA 1-4 (1PM-9PM) with Weekends_44799_19-20</v>
      </c>
      <c r="B854" t="s">
        <v>61</v>
      </c>
      <c r="C854" t="s">
        <v>268</v>
      </c>
      <c r="D854" t="s">
        <v>60</v>
      </c>
      <c r="E854" t="s">
        <v>269</v>
      </c>
      <c r="F854" t="s">
        <v>60</v>
      </c>
      <c r="G854" t="s">
        <v>60</v>
      </c>
      <c r="H854" t="s">
        <v>60</v>
      </c>
      <c r="I854" t="s">
        <v>60</v>
      </c>
      <c r="J854" t="s">
        <v>60</v>
      </c>
      <c r="K854" t="s">
        <v>249</v>
      </c>
      <c r="L854" s="10">
        <v>44799</v>
      </c>
      <c r="M854">
        <v>19</v>
      </c>
      <c r="N854">
        <v>20</v>
      </c>
      <c r="O854" t="s">
        <v>248</v>
      </c>
      <c r="P854">
        <v>26</v>
      </c>
      <c r="Q854">
        <v>26</v>
      </c>
      <c r="R854">
        <v>0</v>
      </c>
      <c r="S854">
        <v>0</v>
      </c>
      <c r="T854">
        <v>0</v>
      </c>
      <c r="U854">
        <v>0</v>
      </c>
      <c r="V854">
        <v>0</v>
      </c>
      <c r="W854">
        <v>1700.1795</v>
      </c>
      <c r="X854">
        <v>1676.7954999999999</v>
      </c>
      <c r="Y854">
        <v>1704.2463</v>
      </c>
      <c r="Z854">
        <v>1686.7333000000001</v>
      </c>
      <c r="AA854">
        <v>1666.9152999999999</v>
      </c>
      <c r="AB854">
        <v>1918.3794</v>
      </c>
      <c r="AC854">
        <v>2143.0861</v>
      </c>
      <c r="AD854">
        <v>2012.4499000000001</v>
      </c>
      <c r="AE854">
        <v>2070.8506000000002</v>
      </c>
      <c r="AF854">
        <v>2208.3145</v>
      </c>
      <c r="AG854">
        <v>2360.9182000000001</v>
      </c>
      <c r="AH854">
        <v>2535.7294000000002</v>
      </c>
      <c r="AI854">
        <v>2728.4396000000002</v>
      </c>
      <c r="AJ854">
        <v>2868.7275</v>
      </c>
      <c r="AK854">
        <v>2972.1684</v>
      </c>
      <c r="AL854">
        <v>3039.0520999999999</v>
      </c>
      <c r="AM854">
        <v>3015.9560000000001</v>
      </c>
      <c r="AN854">
        <v>3015.6648</v>
      </c>
      <c r="AO854">
        <v>2397.5286000000001</v>
      </c>
      <c r="AP854">
        <v>2446.1394</v>
      </c>
      <c r="AQ854">
        <v>2806.9045999999998</v>
      </c>
      <c r="AR854">
        <v>2254.0119</v>
      </c>
      <c r="AS854">
        <v>1765.96</v>
      </c>
      <c r="AT854">
        <v>1593.4894999999999</v>
      </c>
      <c r="AU854">
        <v>61.288462000000003</v>
      </c>
      <c r="AV854">
        <v>61.461537999999997</v>
      </c>
      <c r="AW854">
        <v>61</v>
      </c>
      <c r="AX854">
        <v>60.653846000000001</v>
      </c>
      <c r="AY854">
        <v>60.423076999999999</v>
      </c>
      <c r="AZ854">
        <v>60.307692000000003</v>
      </c>
      <c r="BA854">
        <v>60.423076999999999</v>
      </c>
      <c r="BB854">
        <v>61.153846000000001</v>
      </c>
      <c r="BC854">
        <v>63.269230999999998</v>
      </c>
      <c r="BD854">
        <v>66.5</v>
      </c>
      <c r="BE854">
        <v>70.692307999999997</v>
      </c>
      <c r="BF854">
        <v>74.384614999999997</v>
      </c>
      <c r="BG854">
        <v>77.557692000000003</v>
      </c>
      <c r="BH854">
        <v>79.711538000000004</v>
      </c>
      <c r="BI854">
        <v>80.903846000000001</v>
      </c>
      <c r="BJ854">
        <v>81.307692000000003</v>
      </c>
      <c r="BK854">
        <v>79.788461999999996</v>
      </c>
      <c r="BL854">
        <v>77.423077000000006</v>
      </c>
      <c r="BM854">
        <v>74.615385000000003</v>
      </c>
      <c r="BN854">
        <v>70.673077000000006</v>
      </c>
      <c r="BO854">
        <v>66.461538000000004</v>
      </c>
      <c r="BP854">
        <v>64.211538000000004</v>
      </c>
      <c r="BQ854">
        <v>62.480769000000002</v>
      </c>
      <c r="BR854">
        <v>61.365385000000003</v>
      </c>
      <c r="BS854">
        <v>30.609490000000001</v>
      </c>
      <c r="BT854">
        <v>19.72411</v>
      </c>
      <c r="BU854">
        <v>-47.193710000000003</v>
      </c>
      <c r="BV854">
        <v>-6.6655769999999999</v>
      </c>
      <c r="BW854">
        <v>23.686340000000001</v>
      </c>
      <c r="BX854">
        <v>-12.64842</v>
      </c>
      <c r="BY854">
        <v>-32.094929999999998</v>
      </c>
      <c r="BZ854">
        <v>-3.0161899999999999</v>
      </c>
      <c r="CA854">
        <v>14.38151</v>
      </c>
      <c r="CB854">
        <v>1.4854270000000001</v>
      </c>
      <c r="CC854">
        <v>29.79815</v>
      </c>
      <c r="CD854">
        <v>24.01643</v>
      </c>
      <c r="CE854">
        <v>40.844099999999997</v>
      </c>
      <c r="CF854">
        <v>64.777460000000005</v>
      </c>
      <c r="CG854">
        <v>52.536790000000003</v>
      </c>
      <c r="CH854">
        <v>50.749110000000002</v>
      </c>
      <c r="CI854">
        <v>58.048720000000003</v>
      </c>
      <c r="CJ854">
        <v>-24.068930000000002</v>
      </c>
      <c r="CK854">
        <v>421.06610000000001</v>
      </c>
      <c r="CL854">
        <v>246.61600000000001</v>
      </c>
      <c r="CM854">
        <v>-123.5393</v>
      </c>
      <c r="CN854">
        <v>70.520060000000001</v>
      </c>
      <c r="CO854">
        <v>15.53065</v>
      </c>
      <c r="CP854">
        <v>-20.86016</v>
      </c>
      <c r="CQ854">
        <v>141.9418</v>
      </c>
      <c r="CR854">
        <v>156.34909999999999</v>
      </c>
      <c r="CS854">
        <v>140.2499</v>
      </c>
      <c r="CT854">
        <v>120.78</v>
      </c>
      <c r="CU854">
        <v>74.929169999999999</v>
      </c>
      <c r="CV854">
        <v>133.45009999999999</v>
      </c>
      <c r="CW854">
        <v>81.610079999999996</v>
      </c>
      <c r="CX854">
        <v>51.681959999999997</v>
      </c>
      <c r="CY854">
        <v>31.800129999999999</v>
      </c>
      <c r="CZ854">
        <v>50.355429999999998</v>
      </c>
      <c r="DA854">
        <v>70.527820000000006</v>
      </c>
      <c r="DB854">
        <v>108.75020000000001</v>
      </c>
      <c r="DC854">
        <v>117.68259999999999</v>
      </c>
      <c r="DD854">
        <v>139.82210000000001</v>
      </c>
      <c r="DE854">
        <v>180.27770000000001</v>
      </c>
      <c r="DF854">
        <v>159.85939999999999</v>
      </c>
      <c r="DG854">
        <v>149.65979999999999</v>
      </c>
      <c r="DH854">
        <v>124.04859999999999</v>
      </c>
      <c r="DI854">
        <v>111.7176</v>
      </c>
      <c r="DJ854">
        <v>147.79570000000001</v>
      </c>
      <c r="DK854">
        <v>204.08189999999999</v>
      </c>
      <c r="DL854">
        <v>175.5728</v>
      </c>
      <c r="DM854">
        <v>234.8561</v>
      </c>
      <c r="DN854">
        <v>223.35040000000001</v>
      </c>
      <c r="DO854">
        <v>19</v>
      </c>
      <c r="DP854">
        <v>20</v>
      </c>
      <c r="DQ854">
        <v>0.48846149999999999</v>
      </c>
    </row>
    <row r="855" spans="1:121" x14ac:dyDescent="0.3">
      <c r="A855" t="str">
        <f t="shared" si="13"/>
        <v>LCA-Greater Bay Area_Elect DA 1-4 (1PM-9PM) with Weekends_44799_19-20</v>
      </c>
      <c r="B855" t="s">
        <v>61</v>
      </c>
      <c r="C855" t="s">
        <v>201</v>
      </c>
      <c r="D855" t="s">
        <v>36</v>
      </c>
      <c r="E855" t="s">
        <v>60</v>
      </c>
      <c r="F855" t="s">
        <v>60</v>
      </c>
      <c r="G855" t="s">
        <v>60</v>
      </c>
      <c r="H855" t="s">
        <v>60</v>
      </c>
      <c r="I855" t="s">
        <v>60</v>
      </c>
      <c r="J855" t="s">
        <v>60</v>
      </c>
      <c r="K855" t="s">
        <v>249</v>
      </c>
      <c r="L855" s="10">
        <v>44799</v>
      </c>
      <c r="M855">
        <v>19</v>
      </c>
      <c r="N855">
        <v>20</v>
      </c>
      <c r="O855" t="s">
        <v>248</v>
      </c>
      <c r="P855">
        <v>58</v>
      </c>
      <c r="Q855">
        <v>58</v>
      </c>
      <c r="R855">
        <v>0</v>
      </c>
      <c r="S855">
        <v>1</v>
      </c>
      <c r="T855">
        <v>0</v>
      </c>
      <c r="U855">
        <v>0</v>
      </c>
      <c r="V855">
        <v>1</v>
      </c>
      <c r="AU855">
        <v>61.223213999999999</v>
      </c>
      <c r="AV855">
        <v>61.214286000000001</v>
      </c>
      <c r="AW855">
        <v>61.044643000000001</v>
      </c>
      <c r="AX855">
        <v>60.946429000000002</v>
      </c>
      <c r="AY855">
        <v>60.678570999999998</v>
      </c>
      <c r="AZ855">
        <v>60.625</v>
      </c>
      <c r="BA855">
        <v>60.785713999999999</v>
      </c>
      <c r="BB855">
        <v>61.035713999999999</v>
      </c>
      <c r="BC855">
        <v>62.482143000000001</v>
      </c>
      <c r="BD855">
        <v>65.446428999999995</v>
      </c>
      <c r="BE855">
        <v>69.267857000000006</v>
      </c>
      <c r="BF855">
        <v>72.714286000000001</v>
      </c>
      <c r="BG855">
        <v>74.991071000000005</v>
      </c>
      <c r="BH855">
        <v>76.535713999999999</v>
      </c>
      <c r="BI855">
        <v>77.446428999999995</v>
      </c>
      <c r="BJ855">
        <v>77.25</v>
      </c>
      <c r="BK855">
        <v>75.946428999999995</v>
      </c>
      <c r="BL855">
        <v>73.910713999999999</v>
      </c>
      <c r="BM855">
        <v>71.553571000000005</v>
      </c>
      <c r="BN855">
        <v>68.169642999999994</v>
      </c>
      <c r="BO855">
        <v>65.232142999999994</v>
      </c>
      <c r="BP855">
        <v>63.392856999999999</v>
      </c>
      <c r="BQ855">
        <v>61.776786000000001</v>
      </c>
      <c r="BR855">
        <v>60.839286000000001</v>
      </c>
      <c r="DO855">
        <v>19</v>
      </c>
      <c r="DP855">
        <v>20</v>
      </c>
    </row>
    <row r="856" spans="1:121" x14ac:dyDescent="0.3">
      <c r="A856" t="str">
        <f t="shared" si="13"/>
        <v>Aggregator-Voltus, Inc._Elect DA 1-4 (1PM-9PM) with Weekends_44799_19-20</v>
      </c>
      <c r="B856" t="s">
        <v>61</v>
      </c>
      <c r="C856" t="s">
        <v>211</v>
      </c>
      <c r="D856" t="s">
        <v>60</v>
      </c>
      <c r="E856" t="s">
        <v>60</v>
      </c>
      <c r="F856" t="s">
        <v>191</v>
      </c>
      <c r="G856" t="s">
        <v>60</v>
      </c>
      <c r="H856" t="s">
        <v>60</v>
      </c>
      <c r="I856" t="s">
        <v>60</v>
      </c>
      <c r="J856" t="s">
        <v>60</v>
      </c>
      <c r="K856" t="s">
        <v>249</v>
      </c>
      <c r="L856" s="10">
        <v>44799</v>
      </c>
      <c r="M856">
        <v>19</v>
      </c>
      <c r="N856">
        <v>20</v>
      </c>
      <c r="O856" t="s">
        <v>248</v>
      </c>
      <c r="P856">
        <v>95</v>
      </c>
      <c r="Q856">
        <v>94</v>
      </c>
      <c r="R856">
        <v>0</v>
      </c>
      <c r="S856">
        <v>0</v>
      </c>
      <c r="T856">
        <v>0</v>
      </c>
      <c r="U856">
        <v>1</v>
      </c>
      <c r="V856">
        <v>1</v>
      </c>
      <c r="AU856">
        <v>70.972526999999999</v>
      </c>
      <c r="AV856">
        <v>69.692307999999997</v>
      </c>
      <c r="AW856">
        <v>68.670330000000007</v>
      </c>
      <c r="AX856">
        <v>67.730768999999995</v>
      </c>
      <c r="AY856">
        <v>66.516484000000005</v>
      </c>
      <c r="AZ856">
        <v>66.186813000000001</v>
      </c>
      <c r="BA856">
        <v>65.796702999999994</v>
      </c>
      <c r="BB856">
        <v>66.406593000000001</v>
      </c>
      <c r="BC856">
        <v>69.126373999999998</v>
      </c>
      <c r="BD856">
        <v>72.741758000000004</v>
      </c>
      <c r="BE856">
        <v>77.054945000000004</v>
      </c>
      <c r="BF856">
        <v>80.752746999999999</v>
      </c>
      <c r="BG856">
        <v>83.697801999999996</v>
      </c>
      <c r="BH856">
        <v>86.071428999999995</v>
      </c>
      <c r="BI856">
        <v>88.115385000000003</v>
      </c>
      <c r="BJ856">
        <v>89.197801999999996</v>
      </c>
      <c r="BK856">
        <v>89.302198000000004</v>
      </c>
      <c r="BL856">
        <v>88.06044</v>
      </c>
      <c r="BM856">
        <v>86.082418000000004</v>
      </c>
      <c r="BN856">
        <v>82.664834999999997</v>
      </c>
      <c r="BO856">
        <v>79.785713999999999</v>
      </c>
      <c r="BP856">
        <v>77.5</v>
      </c>
      <c r="BQ856">
        <v>74.978021999999996</v>
      </c>
      <c r="BR856">
        <v>73.423077000000006</v>
      </c>
      <c r="DO856">
        <v>19</v>
      </c>
      <c r="DP856">
        <v>20</v>
      </c>
    </row>
    <row r="857" spans="1:121" x14ac:dyDescent="0.3">
      <c r="A857" t="str">
        <f t="shared" si="13"/>
        <v>sublap_id-SLAP_PGF1_Elect DA 1-4 (1PM-9PM) with Weekends_44799_19-20</v>
      </c>
      <c r="B857" t="s">
        <v>61</v>
      </c>
      <c r="C857" t="s">
        <v>270</v>
      </c>
      <c r="D857" t="s">
        <v>60</v>
      </c>
      <c r="E857" t="s">
        <v>271</v>
      </c>
      <c r="F857" t="s">
        <v>60</v>
      </c>
      <c r="G857" t="s">
        <v>60</v>
      </c>
      <c r="H857" t="s">
        <v>60</v>
      </c>
      <c r="I857" t="s">
        <v>60</v>
      </c>
      <c r="J857" t="s">
        <v>60</v>
      </c>
      <c r="K857" t="s">
        <v>249</v>
      </c>
      <c r="L857" s="10">
        <v>44799</v>
      </c>
      <c r="M857">
        <v>19</v>
      </c>
      <c r="N857">
        <v>20</v>
      </c>
      <c r="O857" t="s">
        <v>248</v>
      </c>
      <c r="P857">
        <v>155</v>
      </c>
      <c r="Q857">
        <v>155</v>
      </c>
      <c r="R857">
        <v>0</v>
      </c>
      <c r="S857">
        <v>0</v>
      </c>
      <c r="T857">
        <v>0</v>
      </c>
      <c r="U857">
        <v>0</v>
      </c>
      <c r="V857">
        <v>0</v>
      </c>
      <c r="W857">
        <v>12800.939</v>
      </c>
      <c r="X857">
        <v>12817.629000000001</v>
      </c>
      <c r="Y857">
        <v>12736.654</v>
      </c>
      <c r="Z857">
        <v>12682.136</v>
      </c>
      <c r="AA857">
        <v>12680.477999999999</v>
      </c>
      <c r="AB857">
        <v>12777.264999999999</v>
      </c>
      <c r="AC857">
        <v>12819.12</v>
      </c>
      <c r="AD857">
        <v>12691.401</v>
      </c>
      <c r="AE857">
        <v>12546.668</v>
      </c>
      <c r="AF857">
        <v>12573.315000000001</v>
      </c>
      <c r="AG857">
        <v>12681.931</v>
      </c>
      <c r="AH857">
        <v>12767.454</v>
      </c>
      <c r="AI857">
        <v>12994.886</v>
      </c>
      <c r="AJ857">
        <v>13119.966</v>
      </c>
      <c r="AK857">
        <v>13135.236000000001</v>
      </c>
      <c r="AL857">
        <v>13097.319</v>
      </c>
      <c r="AM857">
        <v>12898.78</v>
      </c>
      <c r="AN857">
        <v>10932.992</v>
      </c>
      <c r="AO857">
        <v>2078.5675999999999</v>
      </c>
      <c r="AP857">
        <v>1878.9738</v>
      </c>
      <c r="AQ857">
        <v>7655.1682000000001</v>
      </c>
      <c r="AR857">
        <v>9503.5552000000007</v>
      </c>
      <c r="AS857">
        <v>10646.884</v>
      </c>
      <c r="AT857">
        <v>10810.777</v>
      </c>
      <c r="AU857">
        <v>81.052288000000004</v>
      </c>
      <c r="AV857">
        <v>78.650327000000004</v>
      </c>
      <c r="AW857">
        <v>76.748366000000004</v>
      </c>
      <c r="AX857">
        <v>74.813725000000005</v>
      </c>
      <c r="AY857">
        <v>72.879085000000003</v>
      </c>
      <c r="AZ857">
        <v>72.346405000000004</v>
      </c>
      <c r="BA857">
        <v>71.379085000000003</v>
      </c>
      <c r="BB857">
        <v>71.846405000000004</v>
      </c>
      <c r="BC857">
        <v>75.781046000000003</v>
      </c>
      <c r="BD857">
        <v>80.683007000000003</v>
      </c>
      <c r="BE857">
        <v>86.084967000000006</v>
      </c>
      <c r="BF857">
        <v>89.650327000000004</v>
      </c>
      <c r="BG857">
        <v>93.215686000000005</v>
      </c>
      <c r="BH857">
        <v>95.781046000000003</v>
      </c>
      <c r="BI857">
        <v>98.813725000000005</v>
      </c>
      <c r="BJ857">
        <v>100.41176</v>
      </c>
      <c r="BK857">
        <v>101.41176</v>
      </c>
      <c r="BL857">
        <v>100.41176</v>
      </c>
      <c r="BM857">
        <v>99.248366000000004</v>
      </c>
      <c r="BN857">
        <v>96.215686000000005</v>
      </c>
      <c r="BO857">
        <v>93.683007000000003</v>
      </c>
      <c r="BP857">
        <v>91.617647000000005</v>
      </c>
      <c r="BQ857">
        <v>88.117647000000005</v>
      </c>
      <c r="BR857">
        <v>85.748366000000004</v>
      </c>
      <c r="BS857">
        <v>-392.01139999999998</v>
      </c>
      <c r="BT857">
        <v>-434.17779999999999</v>
      </c>
      <c r="BU857">
        <v>-439.44459999999998</v>
      </c>
      <c r="BV857">
        <v>-293.47160000000002</v>
      </c>
      <c r="BW857">
        <v>-246.5478</v>
      </c>
      <c r="BX857">
        <v>-248.58410000000001</v>
      </c>
      <c r="BY857">
        <v>-1.2402979999999999</v>
      </c>
      <c r="BZ857">
        <v>122.3986</v>
      </c>
      <c r="CA857">
        <v>215.2286</v>
      </c>
      <c r="CB857">
        <v>193.8603</v>
      </c>
      <c r="CC857">
        <v>233.0052</v>
      </c>
      <c r="CD857">
        <v>283.0446</v>
      </c>
      <c r="CE857">
        <v>69.915750000000003</v>
      </c>
      <c r="CF857">
        <v>2.46855</v>
      </c>
      <c r="CG857">
        <v>-116.7745</v>
      </c>
      <c r="CH857">
        <v>-141.02000000000001</v>
      </c>
      <c r="CI857">
        <v>39.676029999999997</v>
      </c>
      <c r="CJ857">
        <v>2045.3589999999999</v>
      </c>
      <c r="CK857">
        <v>10894.04</v>
      </c>
      <c r="CL857">
        <v>11373.41</v>
      </c>
      <c r="CM857">
        <v>5335.7569999999996</v>
      </c>
      <c r="CN857">
        <v>3196.5030000000002</v>
      </c>
      <c r="CO857">
        <v>1965.8779999999999</v>
      </c>
      <c r="CP857">
        <v>1681.9380000000001</v>
      </c>
      <c r="CQ857">
        <v>14085.46</v>
      </c>
      <c r="CR857">
        <v>10953.44</v>
      </c>
      <c r="CS857">
        <v>9403.7309999999998</v>
      </c>
      <c r="CT857">
        <v>8620.7009999999991</v>
      </c>
      <c r="CU857">
        <v>7510.6760000000004</v>
      </c>
      <c r="CV857">
        <v>5667.0590000000002</v>
      </c>
      <c r="CW857">
        <v>3496.33</v>
      </c>
      <c r="CX857">
        <v>3895.7570000000001</v>
      </c>
      <c r="CY857">
        <v>6935.0460000000003</v>
      </c>
      <c r="CZ857">
        <v>11900.23</v>
      </c>
      <c r="DA857">
        <v>17270.96</v>
      </c>
      <c r="DB857">
        <v>18991.23</v>
      </c>
      <c r="DC857">
        <v>21693.919999999998</v>
      </c>
      <c r="DD857">
        <v>21800.06</v>
      </c>
      <c r="DE857">
        <v>25859.05</v>
      </c>
      <c r="DF857">
        <v>29345.88</v>
      </c>
      <c r="DG857">
        <v>29129.439999999999</v>
      </c>
      <c r="DH857">
        <v>27824.27</v>
      </c>
      <c r="DI857">
        <v>24934.54</v>
      </c>
      <c r="DJ857">
        <v>25233.360000000001</v>
      </c>
      <c r="DK857">
        <v>26284.959999999999</v>
      </c>
      <c r="DL857">
        <v>27145.45</v>
      </c>
      <c r="DM857">
        <v>27103.02</v>
      </c>
      <c r="DN857">
        <v>25564.959999999999</v>
      </c>
      <c r="DO857">
        <v>19</v>
      </c>
      <c r="DP857">
        <v>20</v>
      </c>
      <c r="DQ857">
        <v>7.153791</v>
      </c>
    </row>
    <row r="858" spans="1:121" x14ac:dyDescent="0.3">
      <c r="A858" t="str">
        <f t="shared" si="13"/>
        <v>Size_Grp-200 kW and above_Elect DA 1-4 (1PM-9PM) with Weekends_44799_19-20</v>
      </c>
      <c r="B858" t="s">
        <v>61</v>
      </c>
      <c r="C858" t="s">
        <v>199</v>
      </c>
      <c r="D858" t="s">
        <v>60</v>
      </c>
      <c r="E858" t="s">
        <v>60</v>
      </c>
      <c r="F858" t="s">
        <v>60</v>
      </c>
      <c r="G858" t="s">
        <v>60</v>
      </c>
      <c r="H858" t="s">
        <v>60</v>
      </c>
      <c r="I858" t="s">
        <v>60</v>
      </c>
      <c r="J858" t="s">
        <v>101</v>
      </c>
      <c r="K858" t="s">
        <v>249</v>
      </c>
      <c r="L858" s="10">
        <v>44799</v>
      </c>
      <c r="M858">
        <v>19</v>
      </c>
      <c r="N858">
        <v>20</v>
      </c>
      <c r="O858" t="s">
        <v>248</v>
      </c>
      <c r="P858">
        <v>100</v>
      </c>
      <c r="Q858">
        <v>99</v>
      </c>
      <c r="R858">
        <v>0</v>
      </c>
      <c r="S858">
        <v>0</v>
      </c>
      <c r="T858">
        <v>0</v>
      </c>
      <c r="U858">
        <v>0</v>
      </c>
      <c r="V858">
        <v>0</v>
      </c>
      <c r="W858">
        <v>24324.732</v>
      </c>
      <c r="X858">
        <v>24081.48</v>
      </c>
      <c r="Y858">
        <v>23877.982</v>
      </c>
      <c r="Z858">
        <v>23956.649000000001</v>
      </c>
      <c r="AA858">
        <v>24048.191999999999</v>
      </c>
      <c r="AB858">
        <v>24140.51</v>
      </c>
      <c r="AC858">
        <v>24682.133999999998</v>
      </c>
      <c r="AD858">
        <v>23935.956999999999</v>
      </c>
      <c r="AE858">
        <v>23369.580999999998</v>
      </c>
      <c r="AF858">
        <v>23648.417000000001</v>
      </c>
      <c r="AG858">
        <v>24927.523000000001</v>
      </c>
      <c r="AH858">
        <v>25663.432000000001</v>
      </c>
      <c r="AI858">
        <v>26149.279999999999</v>
      </c>
      <c r="AJ858">
        <v>25449.071</v>
      </c>
      <c r="AK858">
        <v>25580.932000000001</v>
      </c>
      <c r="AL858">
        <v>25701.061000000002</v>
      </c>
      <c r="AM858">
        <v>26194.567999999999</v>
      </c>
      <c r="AN858">
        <v>24148.421999999999</v>
      </c>
      <c r="AO858">
        <v>12951.967000000001</v>
      </c>
      <c r="AP858">
        <v>12417.691999999999</v>
      </c>
      <c r="AQ858">
        <v>19288.023000000001</v>
      </c>
      <c r="AR858">
        <v>22923.794999999998</v>
      </c>
      <c r="AS858">
        <v>21966.99</v>
      </c>
      <c r="AT858">
        <v>21510.558000000001</v>
      </c>
      <c r="AU858">
        <v>78.060606000000007</v>
      </c>
      <c r="AV858">
        <v>76.101010000000002</v>
      </c>
      <c r="AW858">
        <v>74.545455000000004</v>
      </c>
      <c r="AX858">
        <v>73.181818000000007</v>
      </c>
      <c r="AY858">
        <v>71.368686999999994</v>
      </c>
      <c r="AZ858">
        <v>71.116162000000003</v>
      </c>
      <c r="BA858">
        <v>70.409091000000004</v>
      </c>
      <c r="BB858">
        <v>71.308081000000001</v>
      </c>
      <c r="BC858">
        <v>74.590908999999996</v>
      </c>
      <c r="BD858">
        <v>78.409091000000004</v>
      </c>
      <c r="BE858">
        <v>82.863636</v>
      </c>
      <c r="BF858">
        <v>86.5</v>
      </c>
      <c r="BG858">
        <v>89.419191999999995</v>
      </c>
      <c r="BH858">
        <v>91.989898999999994</v>
      </c>
      <c r="BI858">
        <v>94.202020000000005</v>
      </c>
      <c r="BJ858">
        <v>95.686869000000002</v>
      </c>
      <c r="BK858">
        <v>96.398989999999998</v>
      </c>
      <c r="BL858">
        <v>95.661615999999995</v>
      </c>
      <c r="BM858">
        <v>94.242424</v>
      </c>
      <c r="BN858">
        <v>90.828282999999999</v>
      </c>
      <c r="BO858">
        <v>88.116162000000003</v>
      </c>
      <c r="BP858">
        <v>85.702020000000005</v>
      </c>
      <c r="BQ858">
        <v>82.853534999999994</v>
      </c>
      <c r="BR858">
        <v>80.722222000000002</v>
      </c>
      <c r="BS858">
        <v>91.715329999999994</v>
      </c>
      <c r="BT858">
        <v>-127.1324</v>
      </c>
      <c r="BU858">
        <v>-438.97359999999998</v>
      </c>
      <c r="BV858">
        <v>-605.79330000000004</v>
      </c>
      <c r="BW858">
        <v>-548.77639999999997</v>
      </c>
      <c r="BX858">
        <v>-228.79470000000001</v>
      </c>
      <c r="BY858">
        <v>-4.6212799999999996</v>
      </c>
      <c r="BZ858">
        <v>175.18979999999999</v>
      </c>
      <c r="CA858">
        <v>342.99689999999998</v>
      </c>
      <c r="CB858">
        <v>228.7038</v>
      </c>
      <c r="CC858">
        <v>-438.80709999999999</v>
      </c>
      <c r="CD858">
        <v>-525.92399999999998</v>
      </c>
      <c r="CE858">
        <v>-246.80420000000001</v>
      </c>
      <c r="CF858">
        <v>700.36760000000004</v>
      </c>
      <c r="CG858">
        <v>739.56420000000003</v>
      </c>
      <c r="CH858">
        <v>503.76710000000003</v>
      </c>
      <c r="CI858">
        <v>47.030160000000002</v>
      </c>
      <c r="CJ858">
        <v>1866.2460000000001</v>
      </c>
      <c r="CK858">
        <v>12884.1</v>
      </c>
      <c r="CL858">
        <v>13679.98</v>
      </c>
      <c r="CM858">
        <v>6814.33</v>
      </c>
      <c r="CN858">
        <v>3058.8440000000001</v>
      </c>
      <c r="CO858">
        <v>2794.9119999999998</v>
      </c>
      <c r="CP858">
        <v>2392.6350000000002</v>
      </c>
      <c r="CQ858">
        <v>32121.08</v>
      </c>
      <c r="CR858">
        <v>25489.72</v>
      </c>
      <c r="CS858">
        <v>23747.96</v>
      </c>
      <c r="CT858">
        <v>21668.400000000001</v>
      </c>
      <c r="CU858">
        <v>18756.900000000001</v>
      </c>
      <c r="CV858">
        <v>14865.03</v>
      </c>
      <c r="CW858">
        <v>9253.33</v>
      </c>
      <c r="CX858">
        <v>9778.6659999999993</v>
      </c>
      <c r="CY858">
        <v>16672.48</v>
      </c>
      <c r="CZ858">
        <v>26455.599999999999</v>
      </c>
      <c r="DA858">
        <v>43241.62</v>
      </c>
      <c r="DB858">
        <v>47386.3</v>
      </c>
      <c r="DC858">
        <v>44785.760000000002</v>
      </c>
      <c r="DD858">
        <v>45865.919999999998</v>
      </c>
      <c r="DE858">
        <v>50343.59</v>
      </c>
      <c r="DF858">
        <v>54579.16</v>
      </c>
      <c r="DG858">
        <v>51297.06</v>
      </c>
      <c r="DH858">
        <v>49118.74</v>
      </c>
      <c r="DI858">
        <v>48137.13</v>
      </c>
      <c r="DJ858">
        <v>49376.57</v>
      </c>
      <c r="DK858">
        <v>51218.65</v>
      </c>
      <c r="DL858">
        <v>51640.86</v>
      </c>
      <c r="DM858">
        <v>47601.440000000002</v>
      </c>
      <c r="DN858">
        <v>43507.92</v>
      </c>
      <c r="DO858">
        <v>19</v>
      </c>
      <c r="DP858">
        <v>20</v>
      </c>
      <c r="DQ858">
        <v>4.8122730000000002</v>
      </c>
    </row>
    <row r="859" spans="1:121" x14ac:dyDescent="0.3">
      <c r="A859" t="str">
        <f t="shared" si="13"/>
        <v>sublap_id-SLAP_PGCC_Elect DA 1-4 (1PM-9PM) with Weekends_44799_19-20</v>
      </c>
      <c r="B859" t="s">
        <v>61</v>
      </c>
      <c r="C859" t="s">
        <v>280</v>
      </c>
      <c r="D859" t="s">
        <v>60</v>
      </c>
      <c r="E859" t="s">
        <v>281</v>
      </c>
      <c r="F859" t="s">
        <v>60</v>
      </c>
      <c r="G859" t="s">
        <v>60</v>
      </c>
      <c r="H859" t="s">
        <v>60</v>
      </c>
      <c r="I859" t="s">
        <v>60</v>
      </c>
      <c r="J859" t="s">
        <v>60</v>
      </c>
      <c r="K859" t="s">
        <v>249</v>
      </c>
      <c r="L859" s="10">
        <v>44799</v>
      </c>
      <c r="M859">
        <v>19</v>
      </c>
      <c r="N859">
        <v>20</v>
      </c>
      <c r="O859" t="s">
        <v>248</v>
      </c>
      <c r="P859">
        <v>11</v>
      </c>
      <c r="Q859">
        <v>11</v>
      </c>
      <c r="R859">
        <v>0</v>
      </c>
      <c r="S859">
        <v>0</v>
      </c>
      <c r="T859">
        <v>1</v>
      </c>
      <c r="U859">
        <v>1</v>
      </c>
      <c r="V859">
        <v>1</v>
      </c>
      <c r="AU859">
        <v>59.909090999999997</v>
      </c>
      <c r="AV859">
        <v>59.5</v>
      </c>
      <c r="AW859">
        <v>59.909090999999997</v>
      </c>
      <c r="AX859">
        <v>59.909090999999997</v>
      </c>
      <c r="AY859">
        <v>59.090909000000003</v>
      </c>
      <c r="AZ859">
        <v>59.090909000000003</v>
      </c>
      <c r="BA859">
        <v>59.090909000000003</v>
      </c>
      <c r="BB859">
        <v>59.090909000000003</v>
      </c>
      <c r="BC859">
        <v>59.181818</v>
      </c>
      <c r="BD859">
        <v>60.954545000000003</v>
      </c>
      <c r="BE859">
        <v>64.727272999999997</v>
      </c>
      <c r="BF859">
        <v>68.818181999999993</v>
      </c>
      <c r="BG859">
        <v>69.045455000000004</v>
      </c>
      <c r="BH859">
        <v>69.227272999999997</v>
      </c>
      <c r="BI859">
        <v>69.818181999999993</v>
      </c>
      <c r="BJ859">
        <v>68.590908999999996</v>
      </c>
      <c r="BK859">
        <v>67.272727000000003</v>
      </c>
      <c r="BL859">
        <v>65.590908999999996</v>
      </c>
      <c r="BM859">
        <v>63.5</v>
      </c>
      <c r="BN859">
        <v>61.772727000000003</v>
      </c>
      <c r="BO859">
        <v>60.727272999999997</v>
      </c>
      <c r="BP859">
        <v>60.363636</v>
      </c>
      <c r="BQ859">
        <v>59.681818</v>
      </c>
      <c r="BR859">
        <v>59.090909000000003</v>
      </c>
      <c r="DO859">
        <v>19</v>
      </c>
      <c r="DP859">
        <v>20</v>
      </c>
    </row>
    <row r="860" spans="1:121" x14ac:dyDescent="0.3">
      <c r="A860" t="str">
        <f t="shared" si="13"/>
        <v>AutoDR-Yes_Elect DA 1-4 (1PM-9PM) with Weekends_44799_19-20</v>
      </c>
      <c r="B860" t="s">
        <v>61</v>
      </c>
      <c r="C860" t="s">
        <v>298</v>
      </c>
      <c r="D860" t="s">
        <v>60</v>
      </c>
      <c r="E860" t="s">
        <v>60</v>
      </c>
      <c r="F860" t="s">
        <v>60</v>
      </c>
      <c r="G860" t="s">
        <v>60</v>
      </c>
      <c r="H860" t="s">
        <v>97</v>
      </c>
      <c r="I860" t="s">
        <v>60</v>
      </c>
      <c r="J860" t="s">
        <v>60</v>
      </c>
      <c r="K860" t="s">
        <v>249</v>
      </c>
      <c r="L860" s="10">
        <v>44799</v>
      </c>
      <c r="M860">
        <v>19</v>
      </c>
      <c r="N860">
        <v>20</v>
      </c>
      <c r="O860" t="s">
        <v>248</v>
      </c>
      <c r="P860">
        <v>153</v>
      </c>
      <c r="Q860">
        <v>153</v>
      </c>
      <c r="R860">
        <v>0</v>
      </c>
      <c r="S860">
        <v>0</v>
      </c>
      <c r="T860">
        <v>0</v>
      </c>
      <c r="U860">
        <v>0</v>
      </c>
      <c r="V860">
        <v>0</v>
      </c>
      <c r="W860">
        <v>13992.89</v>
      </c>
      <c r="X860">
        <v>14089.021000000001</v>
      </c>
      <c r="Y860">
        <v>14024.189</v>
      </c>
      <c r="Z860">
        <v>13900.465</v>
      </c>
      <c r="AA860">
        <v>14061.406999999999</v>
      </c>
      <c r="AB860">
        <v>14110.525</v>
      </c>
      <c r="AC860">
        <v>14249.938</v>
      </c>
      <c r="AD860">
        <v>13873.308999999999</v>
      </c>
      <c r="AE860">
        <v>13697.215</v>
      </c>
      <c r="AF860">
        <v>13853.062</v>
      </c>
      <c r="AG860">
        <v>13880.269</v>
      </c>
      <c r="AH860">
        <v>13889.107</v>
      </c>
      <c r="AI860">
        <v>13977.209000000001</v>
      </c>
      <c r="AJ860">
        <v>14269.620999999999</v>
      </c>
      <c r="AK860">
        <v>13875.734</v>
      </c>
      <c r="AL860">
        <v>13529.941999999999</v>
      </c>
      <c r="AM860">
        <v>12978.529</v>
      </c>
      <c r="AN860">
        <v>12178.179</v>
      </c>
      <c r="AO860">
        <v>2588.3566000000001</v>
      </c>
      <c r="AP860">
        <v>1839.5938000000001</v>
      </c>
      <c r="AQ860">
        <v>7420.5641999999998</v>
      </c>
      <c r="AR860">
        <v>10567.405000000001</v>
      </c>
      <c r="AS860">
        <v>11711.106</v>
      </c>
      <c r="AT860">
        <v>12024.011</v>
      </c>
      <c r="AU860">
        <v>83.145695000000003</v>
      </c>
      <c r="AV860">
        <v>80.682119</v>
      </c>
      <c r="AW860">
        <v>78.715232</v>
      </c>
      <c r="AX860">
        <v>76.923840999999996</v>
      </c>
      <c r="AY860">
        <v>74.768212000000005</v>
      </c>
      <c r="AZ860">
        <v>74.447019999999995</v>
      </c>
      <c r="BA860">
        <v>73.460265000000007</v>
      </c>
      <c r="BB860">
        <v>74.307946999999999</v>
      </c>
      <c r="BC860">
        <v>78.099338000000003</v>
      </c>
      <c r="BD860">
        <v>82.347682000000006</v>
      </c>
      <c r="BE860">
        <v>87.086093000000005</v>
      </c>
      <c r="BF860">
        <v>90.596025999999995</v>
      </c>
      <c r="BG860">
        <v>93.741721999999996</v>
      </c>
      <c r="BH860">
        <v>96.437085999999994</v>
      </c>
      <c r="BI860">
        <v>99.062914000000006</v>
      </c>
      <c r="BJ860">
        <v>100.93709</v>
      </c>
      <c r="BK860">
        <v>102.10596</v>
      </c>
      <c r="BL860">
        <v>101.64901</v>
      </c>
      <c r="BM860">
        <v>100.60927</v>
      </c>
      <c r="BN860">
        <v>97.413906999999995</v>
      </c>
      <c r="BO860">
        <v>94.903974000000005</v>
      </c>
      <c r="BP860">
        <v>92.519868000000002</v>
      </c>
      <c r="BQ860">
        <v>89.205297999999999</v>
      </c>
      <c r="BR860">
        <v>86.741721999999996</v>
      </c>
      <c r="BS860">
        <v>-316.59719999999999</v>
      </c>
      <c r="BT860">
        <v>-467.05630000000002</v>
      </c>
      <c r="BU860">
        <v>-478.72770000000003</v>
      </c>
      <c r="BV860">
        <v>-356.88229999999999</v>
      </c>
      <c r="BW860">
        <v>-599.02620000000002</v>
      </c>
      <c r="BX860">
        <v>-552.78890000000001</v>
      </c>
      <c r="BY860">
        <v>-364.2047</v>
      </c>
      <c r="BZ860">
        <v>244.32740000000001</v>
      </c>
      <c r="CA860">
        <v>624.8537</v>
      </c>
      <c r="CB860">
        <v>609.43079999999998</v>
      </c>
      <c r="CC860">
        <v>750.07090000000005</v>
      </c>
      <c r="CD860">
        <v>780.6848</v>
      </c>
      <c r="CE860">
        <v>726.82920000000001</v>
      </c>
      <c r="CF860">
        <v>406.4418</v>
      </c>
      <c r="CG860">
        <v>801.89940000000001</v>
      </c>
      <c r="CH860">
        <v>932.68089999999995</v>
      </c>
      <c r="CI860">
        <v>1349.8869999999999</v>
      </c>
      <c r="CJ860">
        <v>1816.5229999999999</v>
      </c>
      <c r="CK860">
        <v>11526.13</v>
      </c>
      <c r="CL860">
        <v>12457.29</v>
      </c>
      <c r="CM860">
        <v>6839.74</v>
      </c>
      <c r="CN860">
        <v>3466.8649999999998</v>
      </c>
      <c r="CO860">
        <v>2274.1060000000002</v>
      </c>
      <c r="CP860">
        <v>1942</v>
      </c>
      <c r="CQ860">
        <v>13355.05</v>
      </c>
      <c r="CR860">
        <v>12609.75</v>
      </c>
      <c r="CS860">
        <v>11674.34</v>
      </c>
      <c r="CT860">
        <v>10867.48</v>
      </c>
      <c r="CU860">
        <v>9853.6170000000002</v>
      </c>
      <c r="CV860">
        <v>8395.2890000000007</v>
      </c>
      <c r="CW860">
        <v>4199.79</v>
      </c>
      <c r="CX860">
        <v>5055.4170000000004</v>
      </c>
      <c r="CY860">
        <v>7167.6130000000003</v>
      </c>
      <c r="CZ860">
        <v>11094.6</v>
      </c>
      <c r="DA860">
        <v>12925.32</v>
      </c>
      <c r="DB860">
        <v>14935.89</v>
      </c>
      <c r="DC860">
        <v>16114.09</v>
      </c>
      <c r="DD860">
        <v>17845.47</v>
      </c>
      <c r="DE860">
        <v>19361.73</v>
      </c>
      <c r="DF860">
        <v>21512.34</v>
      </c>
      <c r="DG860">
        <v>21674.53</v>
      </c>
      <c r="DH860">
        <v>24468.03</v>
      </c>
      <c r="DI860">
        <v>24483.63</v>
      </c>
      <c r="DJ860">
        <v>26706.080000000002</v>
      </c>
      <c r="DK860">
        <v>25863.07</v>
      </c>
      <c r="DL860">
        <v>26167.03</v>
      </c>
      <c r="DM860">
        <v>26123.93</v>
      </c>
      <c r="DN860">
        <v>26140.29</v>
      </c>
      <c r="DO860">
        <v>19</v>
      </c>
      <c r="DP860">
        <v>20</v>
      </c>
      <c r="DQ860">
        <v>6.9155889999999998</v>
      </c>
    </row>
    <row r="861" spans="1:121" x14ac:dyDescent="0.3">
      <c r="A861" t="str">
        <f t="shared" si="13"/>
        <v>LCA-Kern_Elect DA 1-4 (1PM-9PM) with Weekends_44799_19-20</v>
      </c>
      <c r="B861" t="s">
        <v>61</v>
      </c>
      <c r="C861" t="s">
        <v>202</v>
      </c>
      <c r="D861" t="s">
        <v>29</v>
      </c>
      <c r="E861" t="s">
        <v>60</v>
      </c>
      <c r="F861" t="s">
        <v>60</v>
      </c>
      <c r="G861" t="s">
        <v>60</v>
      </c>
      <c r="H861" t="s">
        <v>60</v>
      </c>
      <c r="I861" t="s">
        <v>60</v>
      </c>
      <c r="J861" t="s">
        <v>60</v>
      </c>
      <c r="K861" t="s">
        <v>249</v>
      </c>
      <c r="L861" s="10">
        <v>44799</v>
      </c>
      <c r="M861">
        <v>19</v>
      </c>
      <c r="N861">
        <v>20</v>
      </c>
      <c r="O861" t="s">
        <v>248</v>
      </c>
      <c r="P861">
        <v>38</v>
      </c>
      <c r="Q861">
        <v>38</v>
      </c>
      <c r="R861">
        <v>0</v>
      </c>
      <c r="S861">
        <v>0</v>
      </c>
      <c r="T861">
        <v>0</v>
      </c>
      <c r="U861">
        <v>0</v>
      </c>
      <c r="V861">
        <v>0</v>
      </c>
      <c r="W861">
        <v>5169.7870000000003</v>
      </c>
      <c r="X861">
        <v>5168.8280000000004</v>
      </c>
      <c r="Y861">
        <v>5165.6719999999996</v>
      </c>
      <c r="Z861">
        <v>5071.4059999999999</v>
      </c>
      <c r="AA861">
        <v>4950.29</v>
      </c>
      <c r="AB861">
        <v>4951.4440000000004</v>
      </c>
      <c r="AC861">
        <v>5282.5209999999997</v>
      </c>
      <c r="AD861">
        <v>5299.0879999999997</v>
      </c>
      <c r="AE861">
        <v>5295.3720000000003</v>
      </c>
      <c r="AF861">
        <v>5289.567</v>
      </c>
      <c r="AG861">
        <v>5283.241</v>
      </c>
      <c r="AH861">
        <v>5248.6729999999998</v>
      </c>
      <c r="AI861">
        <v>5234.8090000000002</v>
      </c>
      <c r="AJ861">
        <v>5211.6440000000002</v>
      </c>
      <c r="AK861">
        <v>5197.2089999999998</v>
      </c>
      <c r="AL861">
        <v>5152.9629999999997</v>
      </c>
      <c r="AM861">
        <v>4870.393</v>
      </c>
      <c r="AN861">
        <v>4668.6289999999999</v>
      </c>
      <c r="AO861">
        <v>2042.6880000000001</v>
      </c>
      <c r="AP861">
        <v>1643.51</v>
      </c>
      <c r="AQ861">
        <v>3257.53</v>
      </c>
      <c r="AR861">
        <v>4866.299</v>
      </c>
      <c r="AS861">
        <v>4862.7759999999998</v>
      </c>
      <c r="AT861">
        <v>4854.6310000000003</v>
      </c>
      <c r="AU861">
        <v>86</v>
      </c>
      <c r="AV861">
        <v>83.5</v>
      </c>
      <c r="AW861">
        <v>81.5</v>
      </c>
      <c r="AX861">
        <v>80</v>
      </c>
      <c r="AY861">
        <v>77.5</v>
      </c>
      <c r="AZ861">
        <v>77.5</v>
      </c>
      <c r="BA861">
        <v>76.5</v>
      </c>
      <c r="BB861">
        <v>78</v>
      </c>
      <c r="BC861">
        <v>81.5</v>
      </c>
      <c r="BD861">
        <v>84.5</v>
      </c>
      <c r="BE861">
        <v>88</v>
      </c>
      <c r="BF861">
        <v>91.5</v>
      </c>
      <c r="BG861">
        <v>94</v>
      </c>
      <c r="BH861">
        <v>97</v>
      </c>
      <c r="BI861">
        <v>99</v>
      </c>
      <c r="BJ861">
        <v>101.5</v>
      </c>
      <c r="BK861">
        <v>103</v>
      </c>
      <c r="BL861">
        <v>103.5</v>
      </c>
      <c r="BM861">
        <v>102.5</v>
      </c>
      <c r="BN861">
        <v>99</v>
      </c>
      <c r="BO861">
        <v>96.5</v>
      </c>
      <c r="BP861">
        <v>93.5</v>
      </c>
      <c r="BQ861">
        <v>90.5</v>
      </c>
      <c r="BR861">
        <v>88</v>
      </c>
      <c r="BS861">
        <v>234.9134</v>
      </c>
      <c r="BT861">
        <v>173.833</v>
      </c>
      <c r="BU861">
        <v>105.77030000000001</v>
      </c>
      <c r="BV861">
        <v>74.387309999999999</v>
      </c>
      <c r="BW861">
        <v>160.5617</v>
      </c>
      <c r="BX861">
        <v>172.0401</v>
      </c>
      <c r="BY861">
        <v>-99.097309999999993</v>
      </c>
      <c r="BZ861">
        <v>-137.65979999999999</v>
      </c>
      <c r="CA861">
        <v>-86.919510000000002</v>
      </c>
      <c r="CB861">
        <v>-9.0872759999999992</v>
      </c>
      <c r="CC861">
        <v>37.932189999999999</v>
      </c>
      <c r="CD861">
        <v>99.40607</v>
      </c>
      <c r="CE861">
        <v>119.07689999999999</v>
      </c>
      <c r="CF861">
        <v>137.63409999999999</v>
      </c>
      <c r="CG861">
        <v>145.4873</v>
      </c>
      <c r="CH861">
        <v>171.3835</v>
      </c>
      <c r="CI861">
        <v>421.50510000000003</v>
      </c>
      <c r="CJ861">
        <v>605.73009999999999</v>
      </c>
      <c r="CK861">
        <v>3231.8870000000002</v>
      </c>
      <c r="CL861">
        <v>3702.165</v>
      </c>
      <c r="CM861">
        <v>2153.2220000000002</v>
      </c>
      <c r="CN861">
        <v>587.58320000000003</v>
      </c>
      <c r="CO861">
        <v>608.2047</v>
      </c>
      <c r="CP861">
        <v>619.00139999999999</v>
      </c>
      <c r="CQ861">
        <v>1738.6130000000001</v>
      </c>
      <c r="CR861">
        <v>1682.3050000000001</v>
      </c>
      <c r="CS861">
        <v>1840.799</v>
      </c>
      <c r="CT861">
        <v>1426.87</v>
      </c>
      <c r="CU861">
        <v>1292.5940000000001</v>
      </c>
      <c r="CV861">
        <v>1325.384</v>
      </c>
      <c r="CW861">
        <v>858.29269999999997</v>
      </c>
      <c r="CX861">
        <v>1096.7850000000001</v>
      </c>
      <c r="CY861">
        <v>1433.335</v>
      </c>
      <c r="CZ861">
        <v>3405.4259999999999</v>
      </c>
      <c r="DA861">
        <v>3942.1390000000001</v>
      </c>
      <c r="DB861">
        <v>4417.9520000000002</v>
      </c>
      <c r="DC861">
        <v>5271.91</v>
      </c>
      <c r="DD861">
        <v>5843.1880000000001</v>
      </c>
      <c r="DE861">
        <v>6065.3869999999997</v>
      </c>
      <c r="DF861">
        <v>6183.826</v>
      </c>
      <c r="DG861">
        <v>6093.9139999999998</v>
      </c>
      <c r="DH861">
        <v>6353.3969999999999</v>
      </c>
      <c r="DI861">
        <v>6588.0389999999998</v>
      </c>
      <c r="DJ861">
        <v>6513.1750000000002</v>
      </c>
      <c r="DK861">
        <v>6150.5789999999997</v>
      </c>
      <c r="DL861">
        <v>5955.48</v>
      </c>
      <c r="DM861">
        <v>5875.2120000000004</v>
      </c>
      <c r="DN861">
        <v>6098.2839999999997</v>
      </c>
      <c r="DO861">
        <v>19</v>
      </c>
      <c r="DP861">
        <v>20</v>
      </c>
      <c r="DQ861">
        <v>3.346711</v>
      </c>
    </row>
    <row r="862" spans="1:121" x14ac:dyDescent="0.3">
      <c r="A862" t="str">
        <f t="shared" si="13"/>
        <v>Industry_Type-2. Manufacturing_Elect DA 1-4 (1PM-9PM) with Weekends_44799_19-20</v>
      </c>
      <c r="B862" t="s">
        <v>61</v>
      </c>
      <c r="C862" t="s">
        <v>209</v>
      </c>
      <c r="D862" t="s">
        <v>60</v>
      </c>
      <c r="E862" t="s">
        <v>60</v>
      </c>
      <c r="F862" t="s">
        <v>60</v>
      </c>
      <c r="G862" t="s">
        <v>38</v>
      </c>
      <c r="H862" t="s">
        <v>60</v>
      </c>
      <c r="I862" t="s">
        <v>60</v>
      </c>
      <c r="J862" t="s">
        <v>60</v>
      </c>
      <c r="K862" t="s">
        <v>249</v>
      </c>
      <c r="L862" s="10">
        <v>44799</v>
      </c>
      <c r="M862">
        <v>19</v>
      </c>
      <c r="N862">
        <v>20</v>
      </c>
      <c r="O862" t="s">
        <v>248</v>
      </c>
      <c r="P862">
        <v>4</v>
      </c>
      <c r="Q862">
        <v>4</v>
      </c>
      <c r="R862">
        <v>0</v>
      </c>
      <c r="S862">
        <v>0</v>
      </c>
      <c r="T862">
        <v>1</v>
      </c>
      <c r="U862">
        <v>1</v>
      </c>
      <c r="V862">
        <v>1</v>
      </c>
      <c r="AU862">
        <v>68</v>
      </c>
      <c r="AV862">
        <v>66.75</v>
      </c>
      <c r="AW862">
        <v>65.5</v>
      </c>
      <c r="AX862">
        <v>64.875</v>
      </c>
      <c r="AY862">
        <v>64.25</v>
      </c>
      <c r="AZ862">
        <v>63.75</v>
      </c>
      <c r="BA862">
        <v>63.75</v>
      </c>
      <c r="BB862">
        <v>64.125</v>
      </c>
      <c r="BC862">
        <v>66.25</v>
      </c>
      <c r="BD862">
        <v>69.75</v>
      </c>
      <c r="BE862">
        <v>74.375</v>
      </c>
      <c r="BF862">
        <v>77.875</v>
      </c>
      <c r="BG862">
        <v>81.125</v>
      </c>
      <c r="BH862">
        <v>83.5</v>
      </c>
      <c r="BI862">
        <v>85.625</v>
      </c>
      <c r="BJ862">
        <v>86</v>
      </c>
      <c r="BK862">
        <v>86.25</v>
      </c>
      <c r="BL862">
        <v>84.625</v>
      </c>
      <c r="BM862">
        <v>82.75</v>
      </c>
      <c r="BN862">
        <v>79.25</v>
      </c>
      <c r="BO862">
        <v>76.125</v>
      </c>
      <c r="BP862">
        <v>73.625</v>
      </c>
      <c r="BQ862">
        <v>71.25</v>
      </c>
      <c r="BR862">
        <v>69.5</v>
      </c>
      <c r="DO862">
        <v>19</v>
      </c>
      <c r="DP862">
        <v>20</v>
      </c>
    </row>
    <row r="863" spans="1:121" x14ac:dyDescent="0.3">
      <c r="A863" t="str">
        <f t="shared" si="13"/>
        <v>LCA-Other_Elect DA 1-4 (1PM-9PM) with Weekends_44799_19-20</v>
      </c>
      <c r="B863" t="s">
        <v>61</v>
      </c>
      <c r="C863" t="s">
        <v>204</v>
      </c>
      <c r="D863" t="s">
        <v>32</v>
      </c>
      <c r="E863" t="s">
        <v>60</v>
      </c>
      <c r="F863" t="s">
        <v>60</v>
      </c>
      <c r="G863" t="s">
        <v>60</v>
      </c>
      <c r="H863" t="s">
        <v>60</v>
      </c>
      <c r="I863" t="s">
        <v>60</v>
      </c>
      <c r="J863" t="s">
        <v>60</v>
      </c>
      <c r="K863" t="s">
        <v>249</v>
      </c>
      <c r="L863" s="10">
        <v>44799</v>
      </c>
      <c r="M863">
        <v>19</v>
      </c>
      <c r="N863">
        <v>20</v>
      </c>
      <c r="O863" t="s">
        <v>248</v>
      </c>
      <c r="P863">
        <v>78</v>
      </c>
      <c r="Q863">
        <v>77</v>
      </c>
      <c r="R863">
        <v>0</v>
      </c>
      <c r="S863">
        <v>0</v>
      </c>
      <c r="T863">
        <v>0</v>
      </c>
      <c r="U863">
        <v>0</v>
      </c>
      <c r="V863">
        <v>0</v>
      </c>
      <c r="W863">
        <v>10553.847</v>
      </c>
      <c r="X863">
        <v>10325.349</v>
      </c>
      <c r="Y863">
        <v>10284.255999999999</v>
      </c>
      <c r="Z863">
        <v>10384.406000000001</v>
      </c>
      <c r="AA863">
        <v>10944.187</v>
      </c>
      <c r="AB863">
        <v>11024.002</v>
      </c>
      <c r="AC863">
        <v>11140.191000000001</v>
      </c>
      <c r="AD863">
        <v>10905.502</v>
      </c>
      <c r="AE863">
        <v>11132.356</v>
      </c>
      <c r="AF863">
        <v>11297.215</v>
      </c>
      <c r="AG863">
        <v>11751.424999999999</v>
      </c>
      <c r="AH863">
        <v>11929.532999999999</v>
      </c>
      <c r="AI863">
        <v>11926.769</v>
      </c>
      <c r="AJ863">
        <v>11499.147999999999</v>
      </c>
      <c r="AK863">
        <v>10448.563</v>
      </c>
      <c r="AL863">
        <v>10177.093999999999</v>
      </c>
      <c r="AM863">
        <v>10111.289000000001</v>
      </c>
      <c r="AN863">
        <v>9467.7209999999995</v>
      </c>
      <c r="AO863">
        <v>3770.5018</v>
      </c>
      <c r="AP863">
        <v>3969.3876</v>
      </c>
      <c r="AQ863">
        <v>6800.9050999999999</v>
      </c>
      <c r="AR863">
        <v>8384.0468000000001</v>
      </c>
      <c r="AS863">
        <v>7916.5268999999998</v>
      </c>
      <c r="AT863">
        <v>7751.9215999999997</v>
      </c>
      <c r="AU863">
        <v>83.896103999999994</v>
      </c>
      <c r="AV863">
        <v>81.493505999999996</v>
      </c>
      <c r="AW863">
        <v>79.519480999999999</v>
      </c>
      <c r="AX863">
        <v>78</v>
      </c>
      <c r="AY863">
        <v>75.694805000000002</v>
      </c>
      <c r="AZ863">
        <v>75.571428999999995</v>
      </c>
      <c r="BA863">
        <v>74.636364</v>
      </c>
      <c r="BB863">
        <v>75.967532000000006</v>
      </c>
      <c r="BC863">
        <v>79.5</v>
      </c>
      <c r="BD863">
        <v>82.863636</v>
      </c>
      <c r="BE863">
        <v>86.785713999999999</v>
      </c>
      <c r="BF863">
        <v>90.402597</v>
      </c>
      <c r="BG863">
        <v>93.201299000000006</v>
      </c>
      <c r="BH863">
        <v>96.201299000000006</v>
      </c>
      <c r="BI863">
        <v>98.357142999999994</v>
      </c>
      <c r="BJ863">
        <v>100.66883</v>
      </c>
      <c r="BK863">
        <v>102.01948</v>
      </c>
      <c r="BL863">
        <v>102.14935</v>
      </c>
      <c r="BM863">
        <v>101.01299</v>
      </c>
      <c r="BN863">
        <v>97.461039</v>
      </c>
      <c r="BO863">
        <v>94.727272999999997</v>
      </c>
      <c r="BP863">
        <v>91.798700999999994</v>
      </c>
      <c r="BQ863">
        <v>88.759739999999994</v>
      </c>
      <c r="BR863">
        <v>86.357142999999994</v>
      </c>
      <c r="BS863">
        <v>-253.65219999999999</v>
      </c>
      <c r="BT863">
        <v>-202.0558</v>
      </c>
      <c r="BU863">
        <v>-333.18920000000003</v>
      </c>
      <c r="BV863">
        <v>-323.43259999999998</v>
      </c>
      <c r="BW863">
        <v>-549.55359999999996</v>
      </c>
      <c r="BX863">
        <v>-357.74020000000002</v>
      </c>
      <c r="BY863">
        <v>-150.35400000000001</v>
      </c>
      <c r="BZ863">
        <v>409.53230000000002</v>
      </c>
      <c r="CA863">
        <v>308.57389999999998</v>
      </c>
      <c r="CB863">
        <v>311.90710000000001</v>
      </c>
      <c r="CC863">
        <v>113.4736</v>
      </c>
      <c r="CD863">
        <v>114.1414</v>
      </c>
      <c r="CE863">
        <v>172.9819</v>
      </c>
      <c r="CF863">
        <v>636.70190000000002</v>
      </c>
      <c r="CG863">
        <v>1691.0260000000001</v>
      </c>
      <c r="CH863">
        <v>1827.8920000000001</v>
      </c>
      <c r="CI863">
        <v>1933.0619999999999</v>
      </c>
      <c r="CJ863">
        <v>2247.384</v>
      </c>
      <c r="CK863">
        <v>7967.5789999999997</v>
      </c>
      <c r="CL863">
        <v>7688.2259999999997</v>
      </c>
      <c r="CM863">
        <v>4749.768</v>
      </c>
      <c r="CN863">
        <v>2823.6370000000002</v>
      </c>
      <c r="CO863">
        <v>2830.58</v>
      </c>
      <c r="CP863">
        <v>2606.6979999999999</v>
      </c>
      <c r="CQ863">
        <v>13503.31</v>
      </c>
      <c r="CR863">
        <v>12918.85</v>
      </c>
      <c r="CS863">
        <v>12396.88</v>
      </c>
      <c r="CT863">
        <v>12452.07</v>
      </c>
      <c r="CU863">
        <v>10232.94</v>
      </c>
      <c r="CV863">
        <v>8676.6890000000003</v>
      </c>
      <c r="CW863">
        <v>4788.1019999999999</v>
      </c>
      <c r="CX863">
        <v>5166.3130000000001</v>
      </c>
      <c r="CY863">
        <v>7640</v>
      </c>
      <c r="CZ863">
        <v>10641.66</v>
      </c>
      <c r="DA863">
        <v>14667.19</v>
      </c>
      <c r="DB863">
        <v>16670.259999999998</v>
      </c>
      <c r="DC863">
        <v>17713.259999999998</v>
      </c>
      <c r="DD863">
        <v>19892.3</v>
      </c>
      <c r="DE863">
        <v>22312.14</v>
      </c>
      <c r="DF863">
        <v>24538.81</v>
      </c>
      <c r="DG863">
        <v>23286.880000000001</v>
      </c>
      <c r="DH863">
        <v>25925.14</v>
      </c>
      <c r="DI863">
        <v>26647.64</v>
      </c>
      <c r="DJ863">
        <v>28651.34</v>
      </c>
      <c r="DK863">
        <v>26587.79</v>
      </c>
      <c r="DL863">
        <v>26471.43</v>
      </c>
      <c r="DM863">
        <v>27422.42</v>
      </c>
      <c r="DN863">
        <v>26846.67</v>
      </c>
      <c r="DO863">
        <v>19</v>
      </c>
      <c r="DP863">
        <v>20</v>
      </c>
      <c r="DQ863">
        <v>5.9936360000000004</v>
      </c>
    </row>
    <row r="864" spans="1:121" x14ac:dyDescent="0.3">
      <c r="A864" t="str">
        <f t="shared" si="13"/>
        <v>OtherDR-Yes_Elect DA 1-4 (1PM-9PM) with Weekends_44799_19-20</v>
      </c>
      <c r="B864" t="s">
        <v>61</v>
      </c>
      <c r="C864" t="s">
        <v>300</v>
      </c>
      <c r="D864" t="s">
        <v>60</v>
      </c>
      <c r="E864" t="s">
        <v>60</v>
      </c>
      <c r="F864" t="s">
        <v>60</v>
      </c>
      <c r="G864" t="s">
        <v>60</v>
      </c>
      <c r="H864" t="s">
        <v>60</v>
      </c>
      <c r="I864" t="s">
        <v>97</v>
      </c>
      <c r="J864" t="s">
        <v>60</v>
      </c>
      <c r="K864" t="s">
        <v>249</v>
      </c>
      <c r="L864" s="10">
        <v>44799</v>
      </c>
      <c r="M864">
        <v>19</v>
      </c>
      <c r="N864">
        <v>20</v>
      </c>
      <c r="O864" t="s">
        <v>248</v>
      </c>
      <c r="P864">
        <v>1</v>
      </c>
      <c r="Q864">
        <v>1</v>
      </c>
      <c r="R864">
        <v>0</v>
      </c>
      <c r="S864">
        <v>0</v>
      </c>
      <c r="T864">
        <v>1</v>
      </c>
      <c r="U864">
        <v>0</v>
      </c>
      <c r="V864">
        <v>1</v>
      </c>
      <c r="AU864">
        <v>86</v>
      </c>
      <c r="AV864">
        <v>83.5</v>
      </c>
      <c r="AW864">
        <v>81.5</v>
      </c>
      <c r="AX864">
        <v>80</v>
      </c>
      <c r="AY864">
        <v>77.5</v>
      </c>
      <c r="AZ864">
        <v>77.5</v>
      </c>
      <c r="BA864">
        <v>76.5</v>
      </c>
      <c r="BB864">
        <v>78</v>
      </c>
      <c r="BC864">
        <v>81.5</v>
      </c>
      <c r="BD864">
        <v>84.5</v>
      </c>
      <c r="BE864">
        <v>88</v>
      </c>
      <c r="BF864">
        <v>91.5</v>
      </c>
      <c r="BG864">
        <v>94</v>
      </c>
      <c r="BH864">
        <v>97</v>
      </c>
      <c r="BI864">
        <v>99</v>
      </c>
      <c r="BJ864">
        <v>101.5</v>
      </c>
      <c r="BK864">
        <v>103</v>
      </c>
      <c r="BL864">
        <v>103.5</v>
      </c>
      <c r="BM864">
        <v>102.5</v>
      </c>
      <c r="BN864">
        <v>99</v>
      </c>
      <c r="BO864">
        <v>96.5</v>
      </c>
      <c r="BP864">
        <v>93.5</v>
      </c>
      <c r="BQ864">
        <v>90.5</v>
      </c>
      <c r="BR864">
        <v>88</v>
      </c>
      <c r="DO864">
        <v>19</v>
      </c>
      <c r="DP864">
        <v>20</v>
      </c>
    </row>
    <row r="865" spans="1:121" x14ac:dyDescent="0.3">
      <c r="A865" t="str">
        <f t="shared" si="13"/>
        <v>Aggregator-Enersponse_Elect DA 1-4 (1PM-9PM) with Weekends_44799_19-20</v>
      </c>
      <c r="B865" t="s">
        <v>61</v>
      </c>
      <c r="C865" t="s">
        <v>210</v>
      </c>
      <c r="D865" t="s">
        <v>60</v>
      </c>
      <c r="E865" t="s">
        <v>60</v>
      </c>
      <c r="F865" t="s">
        <v>106</v>
      </c>
      <c r="G865" t="s">
        <v>60</v>
      </c>
      <c r="H865" t="s">
        <v>60</v>
      </c>
      <c r="I865" t="s">
        <v>60</v>
      </c>
      <c r="J865" t="s">
        <v>60</v>
      </c>
      <c r="K865" t="s">
        <v>249</v>
      </c>
      <c r="L865" s="10">
        <v>44799</v>
      </c>
      <c r="M865">
        <v>19</v>
      </c>
      <c r="N865">
        <v>20</v>
      </c>
      <c r="O865" t="s">
        <v>248</v>
      </c>
      <c r="P865">
        <v>32</v>
      </c>
      <c r="Q865">
        <v>30</v>
      </c>
      <c r="R865">
        <v>0</v>
      </c>
      <c r="S865">
        <v>0</v>
      </c>
      <c r="T865">
        <v>0</v>
      </c>
      <c r="U865">
        <v>1</v>
      </c>
      <c r="V865">
        <v>1</v>
      </c>
      <c r="AU865">
        <v>65.5</v>
      </c>
      <c r="AV865">
        <v>65.099999999999994</v>
      </c>
      <c r="AW865">
        <v>64.5</v>
      </c>
      <c r="AX865">
        <v>63.966667000000001</v>
      </c>
      <c r="AY865">
        <v>63.433332999999998</v>
      </c>
      <c r="AZ865">
        <v>63.366667</v>
      </c>
      <c r="BA865">
        <v>63.166666999999997</v>
      </c>
      <c r="BB865">
        <v>63.4</v>
      </c>
      <c r="BC865">
        <v>65.566666999999995</v>
      </c>
      <c r="BD865">
        <v>69.066666999999995</v>
      </c>
      <c r="BE865">
        <v>73.266666999999998</v>
      </c>
      <c r="BF865">
        <v>76.8</v>
      </c>
      <c r="BG865">
        <v>80.166667000000004</v>
      </c>
      <c r="BH865">
        <v>82.533332999999999</v>
      </c>
      <c r="BI865">
        <v>84.1</v>
      </c>
      <c r="BJ865">
        <v>84.866667000000007</v>
      </c>
      <c r="BK865">
        <v>84.366667000000007</v>
      </c>
      <c r="BL865">
        <v>82.6</v>
      </c>
      <c r="BM865">
        <v>80.433333000000005</v>
      </c>
      <c r="BN865">
        <v>76.433333000000005</v>
      </c>
      <c r="BO865">
        <v>72.566666999999995</v>
      </c>
      <c r="BP865">
        <v>70.066666999999995</v>
      </c>
      <c r="BQ865">
        <v>67.599999999999994</v>
      </c>
      <c r="BR865">
        <v>66.099999999999994</v>
      </c>
      <c r="DO865">
        <v>19</v>
      </c>
      <c r="DP865">
        <v>20</v>
      </c>
    </row>
    <row r="866" spans="1:121" x14ac:dyDescent="0.3">
      <c r="A866" t="str">
        <f t="shared" si="13"/>
        <v>sublap_id-SLAP_PGSF_Elect DA 1-4 (1PM-9PM) with Weekends_44799_19-20</v>
      </c>
      <c r="B866" t="s">
        <v>61</v>
      </c>
      <c r="C866" t="s">
        <v>278</v>
      </c>
      <c r="D866" t="s">
        <v>60</v>
      </c>
      <c r="E866" t="s">
        <v>279</v>
      </c>
      <c r="F866" t="s">
        <v>60</v>
      </c>
      <c r="G866" t="s">
        <v>60</v>
      </c>
      <c r="H866" t="s">
        <v>60</v>
      </c>
      <c r="I866" t="s">
        <v>60</v>
      </c>
      <c r="J866" t="s">
        <v>60</v>
      </c>
      <c r="K866" t="s">
        <v>249</v>
      </c>
      <c r="L866" s="10">
        <v>44799</v>
      </c>
      <c r="M866">
        <v>19</v>
      </c>
      <c r="N866">
        <v>20</v>
      </c>
      <c r="O866" t="s">
        <v>248</v>
      </c>
      <c r="P866">
        <v>5</v>
      </c>
      <c r="Q866">
        <v>5</v>
      </c>
      <c r="R866">
        <v>0</v>
      </c>
      <c r="S866">
        <v>0</v>
      </c>
      <c r="T866">
        <v>1</v>
      </c>
      <c r="U866">
        <v>1</v>
      </c>
      <c r="V866">
        <v>1</v>
      </c>
      <c r="AU866">
        <v>57.6</v>
      </c>
      <c r="AV866">
        <v>57.1</v>
      </c>
      <c r="AW866">
        <v>56.7</v>
      </c>
      <c r="AX866">
        <v>57.2</v>
      </c>
      <c r="AY866">
        <v>57.4</v>
      </c>
      <c r="AZ866">
        <v>57.4</v>
      </c>
      <c r="BA866">
        <v>58.4</v>
      </c>
      <c r="BB866">
        <v>58.6</v>
      </c>
      <c r="BC866">
        <v>59.3</v>
      </c>
      <c r="BD866">
        <v>60.7</v>
      </c>
      <c r="BE866">
        <v>63.5</v>
      </c>
      <c r="BF866">
        <v>65</v>
      </c>
      <c r="BG866">
        <v>65.599999999999994</v>
      </c>
      <c r="BH866">
        <v>65.8</v>
      </c>
      <c r="BI866">
        <v>66.2</v>
      </c>
      <c r="BJ866">
        <v>64</v>
      </c>
      <c r="BK866">
        <v>62.3</v>
      </c>
      <c r="BL866">
        <v>60.7</v>
      </c>
      <c r="BM866">
        <v>59.2</v>
      </c>
      <c r="BN866">
        <v>57.8</v>
      </c>
      <c r="BO866">
        <v>57.6</v>
      </c>
      <c r="BP866">
        <v>56.9</v>
      </c>
      <c r="BQ866">
        <v>56.2</v>
      </c>
      <c r="BR866">
        <v>55.4</v>
      </c>
      <c r="DO866">
        <v>19</v>
      </c>
      <c r="DP866">
        <v>20</v>
      </c>
    </row>
    <row r="867" spans="1:121" x14ac:dyDescent="0.3">
      <c r="A867" t="str">
        <f t="shared" si="13"/>
        <v>OtherDR-No_Elect DA 1-4 (1PM-9PM) with Weekends_44799_19-20</v>
      </c>
      <c r="B867" t="s">
        <v>61</v>
      </c>
      <c r="C867" t="s">
        <v>299</v>
      </c>
      <c r="D867" t="s">
        <v>60</v>
      </c>
      <c r="E867" t="s">
        <v>60</v>
      </c>
      <c r="F867" t="s">
        <v>60</v>
      </c>
      <c r="G867" t="s">
        <v>60</v>
      </c>
      <c r="H867" t="s">
        <v>60</v>
      </c>
      <c r="I867" t="s">
        <v>96</v>
      </c>
      <c r="J867" t="s">
        <v>60</v>
      </c>
      <c r="K867" t="s">
        <v>249</v>
      </c>
      <c r="L867" s="10">
        <v>44799</v>
      </c>
      <c r="M867">
        <v>19</v>
      </c>
      <c r="N867">
        <v>20</v>
      </c>
      <c r="O867" t="s">
        <v>248</v>
      </c>
      <c r="P867">
        <v>337</v>
      </c>
      <c r="Q867">
        <v>334</v>
      </c>
      <c r="R867">
        <v>0</v>
      </c>
      <c r="S867">
        <v>0</v>
      </c>
      <c r="T867">
        <v>0</v>
      </c>
      <c r="U867">
        <v>0</v>
      </c>
      <c r="V867">
        <v>0</v>
      </c>
      <c r="W867">
        <v>36509.341999999997</v>
      </c>
      <c r="X867">
        <v>36136.953999999998</v>
      </c>
      <c r="Y867">
        <v>35892.233</v>
      </c>
      <c r="Z867">
        <v>35915.936000000002</v>
      </c>
      <c r="AA867">
        <v>36402.745999999999</v>
      </c>
      <c r="AB867">
        <v>36797.277999999998</v>
      </c>
      <c r="AC867">
        <v>37710.565999999999</v>
      </c>
      <c r="AD867">
        <v>37233.61</v>
      </c>
      <c r="AE867">
        <v>37161.796000000002</v>
      </c>
      <c r="AF867">
        <v>37686.587</v>
      </c>
      <c r="AG867">
        <v>39172.034</v>
      </c>
      <c r="AH867">
        <v>40137.154999999999</v>
      </c>
      <c r="AI867">
        <v>40959.951999999997</v>
      </c>
      <c r="AJ867">
        <v>40279.423000000003</v>
      </c>
      <c r="AK867">
        <v>39765.184000000001</v>
      </c>
      <c r="AL867">
        <v>39606.495000000003</v>
      </c>
      <c r="AM867">
        <v>39275.142999999996</v>
      </c>
      <c r="AN867">
        <v>36036.434999999998</v>
      </c>
      <c r="AO867">
        <v>16742.398000000001</v>
      </c>
      <c r="AP867">
        <v>16111.097</v>
      </c>
      <c r="AQ867">
        <v>27333.531999999999</v>
      </c>
      <c r="AR867">
        <v>32281.041000000001</v>
      </c>
      <c r="AS867">
        <v>31607.417000000001</v>
      </c>
      <c r="AT867">
        <v>31135.005000000001</v>
      </c>
      <c r="AU867">
        <v>78.477272999999997</v>
      </c>
      <c r="AV867">
        <v>76.504544999999993</v>
      </c>
      <c r="AW867">
        <v>74.901515000000003</v>
      </c>
      <c r="AX867">
        <v>73.454544999999996</v>
      </c>
      <c r="AY867">
        <v>71.677273</v>
      </c>
      <c r="AZ867">
        <v>71.390908999999994</v>
      </c>
      <c r="BA867">
        <v>70.631817999999996</v>
      </c>
      <c r="BB867">
        <v>71.392424000000005</v>
      </c>
      <c r="BC867">
        <v>74.745455000000007</v>
      </c>
      <c r="BD867">
        <v>78.718181999999999</v>
      </c>
      <c r="BE867">
        <v>83.263636000000005</v>
      </c>
      <c r="BF867">
        <v>86.821212000000003</v>
      </c>
      <c r="BG867">
        <v>89.901515000000003</v>
      </c>
      <c r="BH867">
        <v>92.481818000000004</v>
      </c>
      <c r="BI867">
        <v>94.833332999999996</v>
      </c>
      <c r="BJ867">
        <v>96.406060999999994</v>
      </c>
      <c r="BK867">
        <v>97.15</v>
      </c>
      <c r="BL867">
        <v>96.395454999999998</v>
      </c>
      <c r="BM867">
        <v>95.019696999999994</v>
      </c>
      <c r="BN867">
        <v>91.686363999999998</v>
      </c>
      <c r="BO867">
        <v>88.957576000000003</v>
      </c>
      <c r="BP867">
        <v>86.578788000000003</v>
      </c>
      <c r="BQ867">
        <v>83.569697000000005</v>
      </c>
      <c r="BR867">
        <v>81.421211999999997</v>
      </c>
      <c r="BS867">
        <v>-320.96820000000002</v>
      </c>
      <c r="BT867">
        <v>-435.22340000000003</v>
      </c>
      <c r="BU867">
        <v>-648.3356</v>
      </c>
      <c r="BV867">
        <v>-782.16740000000004</v>
      </c>
      <c r="BW867">
        <v>-1034.0550000000001</v>
      </c>
      <c r="BX867">
        <v>-667.09360000000004</v>
      </c>
      <c r="BY867">
        <v>-236.2388</v>
      </c>
      <c r="BZ867">
        <v>493.7</v>
      </c>
      <c r="CA867">
        <v>739.86469999999997</v>
      </c>
      <c r="CB867">
        <v>702.44749999999999</v>
      </c>
      <c r="CC867">
        <v>159.9684</v>
      </c>
      <c r="CD867">
        <v>-62.639319999999998</v>
      </c>
      <c r="CE867">
        <v>-3.5922519999999998</v>
      </c>
      <c r="CF867">
        <v>1083.9069999999999</v>
      </c>
      <c r="CG867">
        <v>1809.7829999999999</v>
      </c>
      <c r="CH867">
        <v>1716.0409999999999</v>
      </c>
      <c r="CI867">
        <v>1846.309</v>
      </c>
      <c r="CJ867">
        <v>4563.0829999999996</v>
      </c>
      <c r="CK867">
        <v>23421.75</v>
      </c>
      <c r="CL867">
        <v>24058.65</v>
      </c>
      <c r="CM867">
        <v>12635.16</v>
      </c>
      <c r="CN867">
        <v>6940.9350000000004</v>
      </c>
      <c r="CO867">
        <v>5816.3249999999998</v>
      </c>
      <c r="CP867">
        <v>5232.1890000000003</v>
      </c>
      <c r="CQ867">
        <v>42183.41</v>
      </c>
      <c r="CR867">
        <v>35288.269999999997</v>
      </c>
      <c r="CS867">
        <v>32934.730000000003</v>
      </c>
      <c r="CT867">
        <v>29899.18</v>
      </c>
      <c r="CU867">
        <v>25603.25</v>
      </c>
      <c r="CV867">
        <v>20654.080000000002</v>
      </c>
      <c r="CW867">
        <v>12262.85</v>
      </c>
      <c r="CX867">
        <v>13127.3</v>
      </c>
      <c r="CY867">
        <v>21984.73</v>
      </c>
      <c r="CZ867">
        <v>33947.42</v>
      </c>
      <c r="DA867">
        <v>52480.160000000003</v>
      </c>
      <c r="DB867">
        <v>58238.2</v>
      </c>
      <c r="DC867">
        <v>56972.26</v>
      </c>
      <c r="DD867">
        <v>59507.81</v>
      </c>
      <c r="DE867">
        <v>65799.039999999994</v>
      </c>
      <c r="DF867">
        <v>70330.009999999995</v>
      </c>
      <c r="DG867">
        <v>67786.720000000001</v>
      </c>
      <c r="DH867">
        <v>66739.56</v>
      </c>
      <c r="DI867">
        <v>65997.3</v>
      </c>
      <c r="DJ867">
        <v>68488.09</v>
      </c>
      <c r="DK867">
        <v>69816.100000000006</v>
      </c>
      <c r="DL867">
        <v>70245.37</v>
      </c>
      <c r="DM867">
        <v>65886.38</v>
      </c>
      <c r="DN867">
        <v>61805.57</v>
      </c>
      <c r="DO867">
        <v>19</v>
      </c>
      <c r="DP867">
        <v>20</v>
      </c>
      <c r="DQ867">
        <v>5.1917330000000002</v>
      </c>
    </row>
    <row r="868" spans="1:121" x14ac:dyDescent="0.3">
      <c r="A868" t="str">
        <f t="shared" si="13"/>
        <v>LCA-Sierra_Elect DA 1-4 (1PM-9PM) with Weekends_44799_19-20</v>
      </c>
      <c r="B868" t="s">
        <v>61</v>
      </c>
      <c r="C868" t="s">
        <v>198</v>
      </c>
      <c r="D868" t="s">
        <v>34</v>
      </c>
      <c r="E868" t="s">
        <v>60</v>
      </c>
      <c r="F868" t="s">
        <v>60</v>
      </c>
      <c r="G868" t="s">
        <v>60</v>
      </c>
      <c r="H868" t="s">
        <v>60</v>
      </c>
      <c r="I868" t="s">
        <v>60</v>
      </c>
      <c r="J868" t="s">
        <v>60</v>
      </c>
      <c r="K868" t="s">
        <v>249</v>
      </c>
      <c r="L868" s="10">
        <v>44799</v>
      </c>
      <c r="M868">
        <v>19</v>
      </c>
      <c r="N868">
        <v>20</v>
      </c>
      <c r="O868" t="s">
        <v>248</v>
      </c>
      <c r="P868">
        <v>3</v>
      </c>
      <c r="Q868">
        <v>3</v>
      </c>
      <c r="R868">
        <v>0</v>
      </c>
      <c r="S868">
        <v>0</v>
      </c>
      <c r="T868">
        <v>1</v>
      </c>
      <c r="U868">
        <v>1</v>
      </c>
      <c r="V868">
        <v>1</v>
      </c>
      <c r="AU868">
        <v>66.333332999999996</v>
      </c>
      <c r="AV868">
        <v>64.5</v>
      </c>
      <c r="AW868">
        <v>63.333333000000003</v>
      </c>
      <c r="AX868">
        <v>62.5</v>
      </c>
      <c r="AY868">
        <v>61.333333000000003</v>
      </c>
      <c r="AZ868">
        <v>60.5</v>
      </c>
      <c r="BA868">
        <v>60</v>
      </c>
      <c r="BB868">
        <v>62.166666999999997</v>
      </c>
      <c r="BC868">
        <v>67.5</v>
      </c>
      <c r="BD868">
        <v>73.166667000000004</v>
      </c>
      <c r="BE868">
        <v>77.833332999999996</v>
      </c>
      <c r="BF868">
        <v>80.666667000000004</v>
      </c>
      <c r="BG868">
        <v>85.166667000000004</v>
      </c>
      <c r="BH868">
        <v>89.333332999999996</v>
      </c>
      <c r="BI868">
        <v>92.333332999999996</v>
      </c>
      <c r="BJ868">
        <v>94.333332999999996</v>
      </c>
      <c r="BK868">
        <v>95</v>
      </c>
      <c r="BL868">
        <v>94.5</v>
      </c>
      <c r="BM868">
        <v>91.666667000000004</v>
      </c>
      <c r="BN868">
        <v>86.5</v>
      </c>
      <c r="BO868">
        <v>79.666667000000004</v>
      </c>
      <c r="BP868">
        <v>75.166667000000004</v>
      </c>
      <c r="BQ868">
        <v>72.166667000000004</v>
      </c>
      <c r="BR868">
        <v>69.666667000000004</v>
      </c>
      <c r="DO868">
        <v>19</v>
      </c>
      <c r="DP868">
        <v>20</v>
      </c>
    </row>
    <row r="869" spans="1:121" x14ac:dyDescent="0.3">
      <c r="A869" t="str">
        <f t="shared" si="13"/>
        <v>Industry_Type-4. Retail stores_Elect DA 1-4 (1PM-9PM) with Weekends_44799_19-20</v>
      </c>
      <c r="B869" t="s">
        <v>61</v>
      </c>
      <c r="C869" t="s">
        <v>196</v>
      </c>
      <c r="D869" t="s">
        <v>60</v>
      </c>
      <c r="E869" t="s">
        <v>60</v>
      </c>
      <c r="F869" t="s">
        <v>60</v>
      </c>
      <c r="G869" t="s">
        <v>33</v>
      </c>
      <c r="H869" t="s">
        <v>60</v>
      </c>
      <c r="I869" t="s">
        <v>60</v>
      </c>
      <c r="J869" t="s">
        <v>60</v>
      </c>
      <c r="K869" t="s">
        <v>249</v>
      </c>
      <c r="L869" s="10">
        <v>44799</v>
      </c>
      <c r="M869">
        <v>19</v>
      </c>
      <c r="N869">
        <v>20</v>
      </c>
      <c r="O869" t="s">
        <v>248</v>
      </c>
      <c r="P869">
        <v>42</v>
      </c>
      <c r="Q869">
        <v>40</v>
      </c>
      <c r="R869">
        <v>0</v>
      </c>
      <c r="S869">
        <v>0</v>
      </c>
      <c r="T869">
        <v>0</v>
      </c>
      <c r="U869">
        <v>0</v>
      </c>
      <c r="V869">
        <v>0</v>
      </c>
      <c r="W869">
        <v>3648.4439000000002</v>
      </c>
      <c r="X869">
        <v>3480.1698999999999</v>
      </c>
      <c r="Y869">
        <v>3554.6098999999999</v>
      </c>
      <c r="Z869">
        <v>3565.8334</v>
      </c>
      <c r="AA869">
        <v>3559.1412</v>
      </c>
      <c r="AB869">
        <v>3707.73</v>
      </c>
      <c r="AC869">
        <v>4383.2330000000002</v>
      </c>
      <c r="AD869">
        <v>4127.5200000000004</v>
      </c>
      <c r="AE869">
        <v>4249.8714</v>
      </c>
      <c r="AF869">
        <v>4475.0549000000001</v>
      </c>
      <c r="AG869">
        <v>4797.3373000000001</v>
      </c>
      <c r="AH869">
        <v>5119.866</v>
      </c>
      <c r="AI869">
        <v>5521.7034000000003</v>
      </c>
      <c r="AJ869">
        <v>5751.0730999999996</v>
      </c>
      <c r="AK869">
        <v>5881.2956000000004</v>
      </c>
      <c r="AL869">
        <v>5998.1324999999997</v>
      </c>
      <c r="AM869">
        <v>5943.7439000000004</v>
      </c>
      <c r="AN869">
        <v>5811.6569</v>
      </c>
      <c r="AO869">
        <v>5284.0159000000003</v>
      </c>
      <c r="AP869">
        <v>5411.9859999999999</v>
      </c>
      <c r="AQ869">
        <v>5698.6041999999998</v>
      </c>
      <c r="AR869">
        <v>5196.3663999999999</v>
      </c>
      <c r="AS869">
        <v>4035.3768</v>
      </c>
      <c r="AT869">
        <v>3327.1979999999999</v>
      </c>
      <c r="AU869">
        <v>64.924999999999997</v>
      </c>
      <c r="AV869">
        <v>64.362499999999997</v>
      </c>
      <c r="AW869">
        <v>63.6875</v>
      </c>
      <c r="AX869">
        <v>63.112499999999997</v>
      </c>
      <c r="AY869">
        <v>62.55</v>
      </c>
      <c r="AZ869">
        <v>62.4375</v>
      </c>
      <c r="BA869">
        <v>62.287500000000001</v>
      </c>
      <c r="BB869">
        <v>62.912500000000001</v>
      </c>
      <c r="BC869">
        <v>65.474999999999994</v>
      </c>
      <c r="BD869">
        <v>69.174999999999997</v>
      </c>
      <c r="BE869">
        <v>73.487499999999997</v>
      </c>
      <c r="BF869">
        <v>77.224999999999994</v>
      </c>
      <c r="BG869">
        <v>80.674999999999997</v>
      </c>
      <c r="BH869">
        <v>83.212500000000006</v>
      </c>
      <c r="BI869">
        <v>84.875</v>
      </c>
      <c r="BJ869">
        <v>85.6</v>
      </c>
      <c r="BK869">
        <v>85.05</v>
      </c>
      <c r="BL869">
        <v>83.087500000000006</v>
      </c>
      <c r="BM869">
        <v>80.637500000000003</v>
      </c>
      <c r="BN869">
        <v>76.262500000000003</v>
      </c>
      <c r="BO869">
        <v>72.174999999999997</v>
      </c>
      <c r="BP869">
        <v>69.599999999999994</v>
      </c>
      <c r="BQ869">
        <v>67.3</v>
      </c>
      <c r="BR869">
        <v>65.924999999999997</v>
      </c>
      <c r="BS869">
        <v>-2.461544</v>
      </c>
      <c r="BT869">
        <v>41.496830000000003</v>
      </c>
      <c r="BU869">
        <v>-51.963320000000003</v>
      </c>
      <c r="BV869">
        <v>-36.979930000000003</v>
      </c>
      <c r="BW869">
        <v>29.685870000000001</v>
      </c>
      <c r="BX869">
        <v>28.73546</v>
      </c>
      <c r="BY869">
        <v>-102.76479999999999</v>
      </c>
      <c r="BZ869">
        <v>-23.92379</v>
      </c>
      <c r="CA869">
        <v>25.479479999999999</v>
      </c>
      <c r="CB869">
        <v>30.12452</v>
      </c>
      <c r="CC869">
        <v>-6.3218120000000004</v>
      </c>
      <c r="CD869">
        <v>-25.692070000000001</v>
      </c>
      <c r="CE869">
        <v>-122.5474</v>
      </c>
      <c r="CF869">
        <v>-87.167050000000003</v>
      </c>
      <c r="CG869">
        <v>-4.9865729999999999</v>
      </c>
      <c r="CH869">
        <v>-0.87595940000000005</v>
      </c>
      <c r="CI869">
        <v>-9.2690070000000002</v>
      </c>
      <c r="CJ869">
        <v>-13.511520000000001</v>
      </c>
      <c r="CK869">
        <v>314.72629999999998</v>
      </c>
      <c r="CL869">
        <v>35.537230000000001</v>
      </c>
      <c r="CM869">
        <v>-50.998519999999999</v>
      </c>
      <c r="CN869">
        <v>12.22118</v>
      </c>
      <c r="CO869">
        <v>-78.035629999999998</v>
      </c>
      <c r="CP869">
        <v>13.16502</v>
      </c>
      <c r="CQ869">
        <v>702.11069999999995</v>
      </c>
      <c r="CR869">
        <v>531.73249999999996</v>
      </c>
      <c r="CS869">
        <v>448.11739999999998</v>
      </c>
      <c r="CT869">
        <v>425.32380000000001</v>
      </c>
      <c r="CU869">
        <v>210.75470000000001</v>
      </c>
      <c r="CV869">
        <v>219.51920000000001</v>
      </c>
      <c r="CW869">
        <v>206.80189999999999</v>
      </c>
      <c r="CX869">
        <v>125.5325</v>
      </c>
      <c r="CY869">
        <v>101.21129999999999</v>
      </c>
      <c r="CZ869">
        <v>154.93770000000001</v>
      </c>
      <c r="DA869">
        <v>254.77080000000001</v>
      </c>
      <c r="DB869">
        <v>322.61759999999998</v>
      </c>
      <c r="DC869">
        <v>362.32639999999998</v>
      </c>
      <c r="DD869">
        <v>429.46780000000001</v>
      </c>
      <c r="DE869">
        <v>491.26100000000002</v>
      </c>
      <c r="DF869">
        <v>473.64679999999998</v>
      </c>
      <c r="DG869">
        <v>470.52409999999998</v>
      </c>
      <c r="DH869">
        <v>398.68099999999998</v>
      </c>
      <c r="DI869">
        <v>356.46440000000001</v>
      </c>
      <c r="DJ869">
        <v>417.97089999999997</v>
      </c>
      <c r="DK869">
        <v>472.9547</v>
      </c>
      <c r="DL869">
        <v>394.58300000000003</v>
      </c>
      <c r="DM869">
        <v>491.73779999999999</v>
      </c>
      <c r="DN869">
        <v>679.55129999999997</v>
      </c>
      <c r="DO869">
        <v>19</v>
      </c>
      <c r="DP869">
        <v>20</v>
      </c>
      <c r="DQ869">
        <v>0.41875000000000001</v>
      </c>
    </row>
    <row r="870" spans="1:121" x14ac:dyDescent="0.3">
      <c r="A870" t="str">
        <f t="shared" si="13"/>
        <v>LCA-Northern Coast_Elect DA 1-4 (1PM-9PM) with Weekends_44799_19-20</v>
      </c>
      <c r="B870" t="s">
        <v>61</v>
      </c>
      <c r="C870" t="s">
        <v>212</v>
      </c>
      <c r="D870" t="s">
        <v>103</v>
      </c>
      <c r="E870" t="s">
        <v>60</v>
      </c>
      <c r="F870" t="s">
        <v>60</v>
      </c>
      <c r="G870" t="s">
        <v>60</v>
      </c>
      <c r="H870" t="s">
        <v>60</v>
      </c>
      <c r="I870" t="s">
        <v>60</v>
      </c>
      <c r="J870" t="s">
        <v>60</v>
      </c>
      <c r="K870" t="s">
        <v>249</v>
      </c>
      <c r="L870" s="10">
        <v>44799</v>
      </c>
      <c r="M870">
        <v>19</v>
      </c>
      <c r="N870">
        <v>20</v>
      </c>
      <c r="O870" t="s">
        <v>248</v>
      </c>
      <c r="P870">
        <v>6</v>
      </c>
      <c r="Q870">
        <v>4</v>
      </c>
      <c r="R870">
        <v>0</v>
      </c>
      <c r="S870">
        <v>0</v>
      </c>
      <c r="T870">
        <v>1</v>
      </c>
      <c r="U870">
        <v>1</v>
      </c>
      <c r="V870">
        <v>1</v>
      </c>
      <c r="AU870">
        <v>56.75</v>
      </c>
      <c r="AV870">
        <v>56.75</v>
      </c>
      <c r="AW870">
        <v>57</v>
      </c>
      <c r="AX870">
        <v>56.75</v>
      </c>
      <c r="AY870">
        <v>56.25</v>
      </c>
      <c r="AZ870">
        <v>56.75</v>
      </c>
      <c r="BA870">
        <v>56.5</v>
      </c>
      <c r="BB870">
        <v>56.75</v>
      </c>
      <c r="BC870">
        <v>58.25</v>
      </c>
      <c r="BD870">
        <v>60.25</v>
      </c>
      <c r="BE870">
        <v>63.75</v>
      </c>
      <c r="BF870">
        <v>68.5</v>
      </c>
      <c r="BG870">
        <v>74</v>
      </c>
      <c r="BH870">
        <v>78.5</v>
      </c>
      <c r="BI870">
        <v>81.5</v>
      </c>
      <c r="BJ870">
        <v>83.75</v>
      </c>
      <c r="BK870">
        <v>84.75</v>
      </c>
      <c r="BL870">
        <v>82.5</v>
      </c>
      <c r="BM870">
        <v>79.75</v>
      </c>
      <c r="BN870">
        <v>72.75</v>
      </c>
      <c r="BO870">
        <v>66.5</v>
      </c>
      <c r="BP870">
        <v>62.5</v>
      </c>
      <c r="BQ870">
        <v>59.25</v>
      </c>
      <c r="BR870">
        <v>57</v>
      </c>
      <c r="DO870">
        <v>19</v>
      </c>
      <c r="DP870">
        <v>20</v>
      </c>
    </row>
    <row r="871" spans="1:121" x14ac:dyDescent="0.3">
      <c r="A871" t="str">
        <f t="shared" si="13"/>
        <v>Industry_Type-5. Offices, Hotels, Finance, Services_Elect DA 1-4 (1PM-9PM) with Weekends_44799_19-20</v>
      </c>
      <c r="B871" t="s">
        <v>61</v>
      </c>
      <c r="C871" t="s">
        <v>197</v>
      </c>
      <c r="D871" t="s">
        <v>60</v>
      </c>
      <c r="E871" t="s">
        <v>60</v>
      </c>
      <c r="F871" t="s">
        <v>60</v>
      </c>
      <c r="G871" t="s">
        <v>37</v>
      </c>
      <c r="H871" t="s">
        <v>60</v>
      </c>
      <c r="I871" t="s">
        <v>60</v>
      </c>
      <c r="J871" t="s">
        <v>60</v>
      </c>
      <c r="K871" t="s">
        <v>249</v>
      </c>
      <c r="L871" s="10">
        <v>44799</v>
      </c>
      <c r="M871">
        <v>19</v>
      </c>
      <c r="N871">
        <v>20</v>
      </c>
      <c r="O871" t="s">
        <v>248</v>
      </c>
      <c r="P871">
        <v>3</v>
      </c>
      <c r="Q871">
        <v>3</v>
      </c>
      <c r="R871">
        <v>0</v>
      </c>
      <c r="S871">
        <v>0</v>
      </c>
      <c r="T871">
        <v>1</v>
      </c>
      <c r="U871">
        <v>0</v>
      </c>
      <c r="V871">
        <v>1</v>
      </c>
      <c r="AU871">
        <v>76</v>
      </c>
      <c r="AV871">
        <v>74.333332999999996</v>
      </c>
      <c r="AW871">
        <v>73</v>
      </c>
      <c r="AX871">
        <v>71.666667000000004</v>
      </c>
      <c r="AY871">
        <v>70.333332999999996</v>
      </c>
      <c r="AZ871">
        <v>70</v>
      </c>
      <c r="BA871">
        <v>69.333332999999996</v>
      </c>
      <c r="BB871">
        <v>69.333332999999996</v>
      </c>
      <c r="BC871">
        <v>72.666667000000004</v>
      </c>
      <c r="BD871">
        <v>77.5</v>
      </c>
      <c r="BE871">
        <v>82.333332999999996</v>
      </c>
      <c r="BF871">
        <v>85.666667000000004</v>
      </c>
      <c r="BG871">
        <v>89</v>
      </c>
      <c r="BH871">
        <v>91.5</v>
      </c>
      <c r="BI871">
        <v>93.666667000000004</v>
      </c>
      <c r="BJ871">
        <v>94.666667000000004</v>
      </c>
      <c r="BK871">
        <v>95</v>
      </c>
      <c r="BL871">
        <v>93.833332999999996</v>
      </c>
      <c r="BM871">
        <v>92.5</v>
      </c>
      <c r="BN871">
        <v>89.166667000000004</v>
      </c>
      <c r="BO871">
        <v>86.5</v>
      </c>
      <c r="BP871">
        <v>84.166667000000004</v>
      </c>
      <c r="BQ871">
        <v>80.833332999999996</v>
      </c>
      <c r="BR871">
        <v>78.833332999999996</v>
      </c>
      <c r="DO871">
        <v>19</v>
      </c>
      <c r="DP871">
        <v>20</v>
      </c>
    </row>
    <row r="872" spans="1:121" x14ac:dyDescent="0.3">
      <c r="A872" t="str">
        <f t="shared" si="13"/>
        <v>sublap_id-SLAP_PGNB_Elect DA 1-4 (1PM-9PM) with Weekends_44799_19-20</v>
      </c>
      <c r="B872" t="s">
        <v>61</v>
      </c>
      <c r="C872" t="s">
        <v>276</v>
      </c>
      <c r="D872" t="s">
        <v>60</v>
      </c>
      <c r="E872" t="s">
        <v>277</v>
      </c>
      <c r="F872" t="s">
        <v>60</v>
      </c>
      <c r="G872" t="s">
        <v>60</v>
      </c>
      <c r="H872" t="s">
        <v>60</v>
      </c>
      <c r="I872" t="s">
        <v>60</v>
      </c>
      <c r="J872" t="s">
        <v>60</v>
      </c>
      <c r="K872" t="s">
        <v>249</v>
      </c>
      <c r="L872" s="10">
        <v>44799</v>
      </c>
      <c r="M872">
        <v>19</v>
      </c>
      <c r="N872">
        <v>20</v>
      </c>
      <c r="O872" t="s">
        <v>248</v>
      </c>
      <c r="P872">
        <v>6</v>
      </c>
      <c r="Q872">
        <v>4</v>
      </c>
      <c r="R872">
        <v>0</v>
      </c>
      <c r="S872">
        <v>0</v>
      </c>
      <c r="T872">
        <v>1</v>
      </c>
      <c r="U872">
        <v>1</v>
      </c>
      <c r="V872">
        <v>1</v>
      </c>
      <c r="AU872">
        <v>56.75</v>
      </c>
      <c r="AV872">
        <v>56.75</v>
      </c>
      <c r="AW872">
        <v>57</v>
      </c>
      <c r="AX872">
        <v>56.75</v>
      </c>
      <c r="AY872">
        <v>56.25</v>
      </c>
      <c r="AZ872">
        <v>56.75</v>
      </c>
      <c r="BA872">
        <v>56.5</v>
      </c>
      <c r="BB872">
        <v>56.75</v>
      </c>
      <c r="BC872">
        <v>58.25</v>
      </c>
      <c r="BD872">
        <v>60.25</v>
      </c>
      <c r="BE872">
        <v>63.75</v>
      </c>
      <c r="BF872">
        <v>68.5</v>
      </c>
      <c r="BG872">
        <v>74</v>
      </c>
      <c r="BH872">
        <v>78.5</v>
      </c>
      <c r="BI872">
        <v>81.5</v>
      </c>
      <c r="BJ872">
        <v>83.75</v>
      </c>
      <c r="BK872">
        <v>84.75</v>
      </c>
      <c r="BL872">
        <v>82.5</v>
      </c>
      <c r="BM872">
        <v>79.75</v>
      </c>
      <c r="BN872">
        <v>72.75</v>
      </c>
      <c r="BO872">
        <v>66.5</v>
      </c>
      <c r="BP872">
        <v>62.5</v>
      </c>
      <c r="BQ872">
        <v>59.25</v>
      </c>
      <c r="BR872">
        <v>57</v>
      </c>
      <c r="DO872">
        <v>19</v>
      </c>
      <c r="DP872">
        <v>20</v>
      </c>
    </row>
    <row r="873" spans="1:121" x14ac:dyDescent="0.3">
      <c r="A873" t="str">
        <f t="shared" si="13"/>
        <v>sublap_id-SLAP_PGSI_Elect DA 1-4 (1PM-9PM) with Weekends_44799_19-20</v>
      </c>
      <c r="B873" t="s">
        <v>61</v>
      </c>
      <c r="C873" t="s">
        <v>258</v>
      </c>
      <c r="D873" t="s">
        <v>60</v>
      </c>
      <c r="E873" t="s">
        <v>259</v>
      </c>
      <c r="F873" t="s">
        <v>60</v>
      </c>
      <c r="G873" t="s">
        <v>60</v>
      </c>
      <c r="H873" t="s">
        <v>60</v>
      </c>
      <c r="I873" t="s">
        <v>60</v>
      </c>
      <c r="J873" t="s">
        <v>60</v>
      </c>
      <c r="K873" t="s">
        <v>249</v>
      </c>
      <c r="L873" s="10">
        <v>44799</v>
      </c>
      <c r="M873">
        <v>19</v>
      </c>
      <c r="N873">
        <v>20</v>
      </c>
      <c r="O873" t="s">
        <v>248</v>
      </c>
      <c r="P873">
        <v>3</v>
      </c>
      <c r="Q873">
        <v>3</v>
      </c>
      <c r="R873">
        <v>0</v>
      </c>
      <c r="S873">
        <v>0</v>
      </c>
      <c r="T873">
        <v>1</v>
      </c>
      <c r="U873">
        <v>1</v>
      </c>
      <c r="V873">
        <v>1</v>
      </c>
      <c r="AU873">
        <v>66.333332999999996</v>
      </c>
      <c r="AV873">
        <v>64.5</v>
      </c>
      <c r="AW873">
        <v>63.333333000000003</v>
      </c>
      <c r="AX873">
        <v>62.5</v>
      </c>
      <c r="AY873">
        <v>61.333333000000003</v>
      </c>
      <c r="AZ873">
        <v>60.5</v>
      </c>
      <c r="BA873">
        <v>60</v>
      </c>
      <c r="BB873">
        <v>62.166666999999997</v>
      </c>
      <c r="BC873">
        <v>67.5</v>
      </c>
      <c r="BD873">
        <v>73.166667000000004</v>
      </c>
      <c r="BE873">
        <v>77.833332999999996</v>
      </c>
      <c r="BF873">
        <v>80.666667000000004</v>
      </c>
      <c r="BG873">
        <v>85.166667000000004</v>
      </c>
      <c r="BH873">
        <v>89.333332999999996</v>
      </c>
      <c r="BI873">
        <v>92.333332999999996</v>
      </c>
      <c r="BJ873">
        <v>94.333332999999996</v>
      </c>
      <c r="BK873">
        <v>95</v>
      </c>
      <c r="BL873">
        <v>94.5</v>
      </c>
      <c r="BM873">
        <v>91.666667000000004</v>
      </c>
      <c r="BN873">
        <v>86.5</v>
      </c>
      <c r="BO873">
        <v>79.666667000000004</v>
      </c>
      <c r="BP873">
        <v>75.166667000000004</v>
      </c>
      <c r="BQ873">
        <v>72.166667000000004</v>
      </c>
      <c r="BR873">
        <v>69.666667000000004</v>
      </c>
      <c r="DO873">
        <v>19</v>
      </c>
      <c r="DP873">
        <v>20</v>
      </c>
    </row>
    <row r="874" spans="1:121" x14ac:dyDescent="0.3">
      <c r="A874" t="str">
        <f t="shared" si="13"/>
        <v>LCA-Greater Fresno Area_Elect DA 1-4 (1PM-9PM) with Weekends_44799_19-20</v>
      </c>
      <c r="B874" t="s">
        <v>61</v>
      </c>
      <c r="C874" t="s">
        <v>214</v>
      </c>
      <c r="D874" t="s">
        <v>178</v>
      </c>
      <c r="E874" t="s">
        <v>60</v>
      </c>
      <c r="F874" t="s">
        <v>60</v>
      </c>
      <c r="G874" t="s">
        <v>60</v>
      </c>
      <c r="H874" t="s">
        <v>60</v>
      </c>
      <c r="I874" t="s">
        <v>60</v>
      </c>
      <c r="J874" t="s">
        <v>60</v>
      </c>
      <c r="K874" t="s">
        <v>249</v>
      </c>
      <c r="L874" s="10">
        <v>44799</v>
      </c>
      <c r="M874">
        <v>19</v>
      </c>
      <c r="N874">
        <v>20</v>
      </c>
      <c r="O874" t="s">
        <v>248</v>
      </c>
      <c r="P874">
        <v>155</v>
      </c>
      <c r="Q874">
        <v>155</v>
      </c>
      <c r="R874">
        <v>0</v>
      </c>
      <c r="S874">
        <v>0</v>
      </c>
      <c r="T874">
        <v>0</v>
      </c>
      <c r="U874">
        <v>0</v>
      </c>
      <c r="V874">
        <v>0</v>
      </c>
      <c r="W874">
        <v>12800.939</v>
      </c>
      <c r="X874">
        <v>12817.629000000001</v>
      </c>
      <c r="Y874">
        <v>12736.654</v>
      </c>
      <c r="Z874">
        <v>12682.136</v>
      </c>
      <c r="AA874">
        <v>12680.477999999999</v>
      </c>
      <c r="AB874">
        <v>12777.264999999999</v>
      </c>
      <c r="AC874">
        <v>12819.12</v>
      </c>
      <c r="AD874">
        <v>12691.401</v>
      </c>
      <c r="AE874">
        <v>12546.668</v>
      </c>
      <c r="AF874">
        <v>12573.315000000001</v>
      </c>
      <c r="AG874">
        <v>12681.931</v>
      </c>
      <c r="AH874">
        <v>12767.454</v>
      </c>
      <c r="AI874">
        <v>12994.886</v>
      </c>
      <c r="AJ874">
        <v>13119.966</v>
      </c>
      <c r="AK874">
        <v>13135.236000000001</v>
      </c>
      <c r="AL874">
        <v>13097.319</v>
      </c>
      <c r="AM874">
        <v>12898.78</v>
      </c>
      <c r="AN874">
        <v>10932.992</v>
      </c>
      <c r="AO874">
        <v>2078.5675999999999</v>
      </c>
      <c r="AP874">
        <v>1878.9738</v>
      </c>
      <c r="AQ874">
        <v>7655.1682000000001</v>
      </c>
      <c r="AR874">
        <v>9503.5552000000007</v>
      </c>
      <c r="AS874">
        <v>10646.884</v>
      </c>
      <c r="AT874">
        <v>10810.777</v>
      </c>
      <c r="AU874">
        <v>81.052288000000004</v>
      </c>
      <c r="AV874">
        <v>78.650327000000004</v>
      </c>
      <c r="AW874">
        <v>76.748366000000004</v>
      </c>
      <c r="AX874">
        <v>74.813725000000005</v>
      </c>
      <c r="AY874">
        <v>72.879085000000003</v>
      </c>
      <c r="AZ874">
        <v>72.346405000000004</v>
      </c>
      <c r="BA874">
        <v>71.379085000000003</v>
      </c>
      <c r="BB874">
        <v>71.846405000000004</v>
      </c>
      <c r="BC874">
        <v>75.781046000000003</v>
      </c>
      <c r="BD874">
        <v>80.683007000000003</v>
      </c>
      <c r="BE874">
        <v>86.084967000000006</v>
      </c>
      <c r="BF874">
        <v>89.650327000000004</v>
      </c>
      <c r="BG874">
        <v>93.215686000000005</v>
      </c>
      <c r="BH874">
        <v>95.781046000000003</v>
      </c>
      <c r="BI874">
        <v>98.813725000000005</v>
      </c>
      <c r="BJ874">
        <v>100.41176</v>
      </c>
      <c r="BK874">
        <v>101.41176</v>
      </c>
      <c r="BL874">
        <v>100.41176</v>
      </c>
      <c r="BM874">
        <v>99.248366000000004</v>
      </c>
      <c r="BN874">
        <v>96.215686000000005</v>
      </c>
      <c r="BO874">
        <v>93.683007000000003</v>
      </c>
      <c r="BP874">
        <v>91.617647000000005</v>
      </c>
      <c r="BQ874">
        <v>88.117647000000005</v>
      </c>
      <c r="BR874">
        <v>85.748366000000004</v>
      </c>
      <c r="BS874">
        <v>-392.01139999999998</v>
      </c>
      <c r="BT874">
        <v>-434.17779999999999</v>
      </c>
      <c r="BU874">
        <v>-439.44459999999998</v>
      </c>
      <c r="BV874">
        <v>-293.47160000000002</v>
      </c>
      <c r="BW874">
        <v>-246.5478</v>
      </c>
      <c r="BX874">
        <v>-248.58410000000001</v>
      </c>
      <c r="BY874">
        <v>-1.2402979999999999</v>
      </c>
      <c r="BZ874">
        <v>122.3986</v>
      </c>
      <c r="CA874">
        <v>215.2286</v>
      </c>
      <c r="CB874">
        <v>193.8603</v>
      </c>
      <c r="CC874">
        <v>233.0052</v>
      </c>
      <c r="CD874">
        <v>283.0446</v>
      </c>
      <c r="CE874">
        <v>69.915750000000003</v>
      </c>
      <c r="CF874">
        <v>2.46855</v>
      </c>
      <c r="CG874">
        <v>-116.7745</v>
      </c>
      <c r="CH874">
        <v>-141.02000000000001</v>
      </c>
      <c r="CI874">
        <v>39.676029999999997</v>
      </c>
      <c r="CJ874">
        <v>2045.3589999999999</v>
      </c>
      <c r="CK874">
        <v>10894.04</v>
      </c>
      <c r="CL874">
        <v>11373.41</v>
      </c>
      <c r="CM874">
        <v>5335.7569999999996</v>
      </c>
      <c r="CN874">
        <v>3196.5030000000002</v>
      </c>
      <c r="CO874">
        <v>1965.8779999999999</v>
      </c>
      <c r="CP874">
        <v>1681.9380000000001</v>
      </c>
      <c r="CQ874">
        <v>14085.46</v>
      </c>
      <c r="CR874">
        <v>10953.44</v>
      </c>
      <c r="CS874">
        <v>9403.7309999999998</v>
      </c>
      <c r="CT874">
        <v>8620.7009999999991</v>
      </c>
      <c r="CU874">
        <v>7510.6760000000004</v>
      </c>
      <c r="CV874">
        <v>5667.0590000000002</v>
      </c>
      <c r="CW874">
        <v>3496.33</v>
      </c>
      <c r="CX874">
        <v>3895.7570000000001</v>
      </c>
      <c r="CY874">
        <v>6935.0460000000003</v>
      </c>
      <c r="CZ874">
        <v>11900.23</v>
      </c>
      <c r="DA874">
        <v>17270.96</v>
      </c>
      <c r="DB874">
        <v>18991.23</v>
      </c>
      <c r="DC874">
        <v>21693.919999999998</v>
      </c>
      <c r="DD874">
        <v>21800.06</v>
      </c>
      <c r="DE874">
        <v>25859.05</v>
      </c>
      <c r="DF874">
        <v>29345.88</v>
      </c>
      <c r="DG874">
        <v>29129.439999999999</v>
      </c>
      <c r="DH874">
        <v>27824.27</v>
      </c>
      <c r="DI874">
        <v>24934.54</v>
      </c>
      <c r="DJ874">
        <v>25233.360000000001</v>
      </c>
      <c r="DK874">
        <v>26284.959999999999</v>
      </c>
      <c r="DL874">
        <v>27145.45</v>
      </c>
      <c r="DM874">
        <v>27103.02</v>
      </c>
      <c r="DN874">
        <v>25564.959999999999</v>
      </c>
      <c r="DO874">
        <v>19</v>
      </c>
      <c r="DP874">
        <v>20</v>
      </c>
      <c r="DQ874">
        <v>7.153791</v>
      </c>
    </row>
    <row r="875" spans="1:121" x14ac:dyDescent="0.3">
      <c r="A875" t="str">
        <f t="shared" si="13"/>
        <v>Size_Grp-Below 20 kW_Elect DA 1-4 (1PM-9PM) with Weekends_44799_19-20</v>
      </c>
      <c r="B875" t="s">
        <v>61</v>
      </c>
      <c r="C875" t="s">
        <v>246</v>
      </c>
      <c r="D875" t="s">
        <v>60</v>
      </c>
      <c r="E875" t="s">
        <v>60</v>
      </c>
      <c r="F875" t="s">
        <v>60</v>
      </c>
      <c r="G875" t="s">
        <v>60</v>
      </c>
      <c r="H875" t="s">
        <v>60</v>
      </c>
      <c r="I875" t="s">
        <v>60</v>
      </c>
      <c r="J875" t="s">
        <v>247</v>
      </c>
      <c r="K875" t="s">
        <v>249</v>
      </c>
      <c r="L875" s="10">
        <v>44799</v>
      </c>
      <c r="M875">
        <v>19</v>
      </c>
      <c r="N875">
        <v>20</v>
      </c>
      <c r="O875" t="s">
        <v>248</v>
      </c>
      <c r="P875">
        <v>13</v>
      </c>
      <c r="Q875">
        <v>13</v>
      </c>
      <c r="R875">
        <v>0</v>
      </c>
      <c r="S875">
        <v>1</v>
      </c>
      <c r="T875">
        <v>1</v>
      </c>
      <c r="U875">
        <v>0</v>
      </c>
      <c r="V875">
        <v>1</v>
      </c>
      <c r="AU875">
        <v>73.722222000000002</v>
      </c>
      <c r="AV875">
        <v>72.333332999999996</v>
      </c>
      <c r="AW875">
        <v>70.888889000000006</v>
      </c>
      <c r="AX875">
        <v>69.777777999999998</v>
      </c>
      <c r="AY875">
        <v>68.611110999999994</v>
      </c>
      <c r="AZ875">
        <v>68.444444000000004</v>
      </c>
      <c r="BA875">
        <v>67.944444000000004</v>
      </c>
      <c r="BB875">
        <v>68.833332999999996</v>
      </c>
      <c r="BC875">
        <v>71.722222000000002</v>
      </c>
      <c r="BD875">
        <v>75.444444000000004</v>
      </c>
      <c r="BE875">
        <v>79.888889000000006</v>
      </c>
      <c r="BF875">
        <v>83.611110999999994</v>
      </c>
      <c r="BG875">
        <v>86.666667000000004</v>
      </c>
      <c r="BH875">
        <v>89.111110999999994</v>
      </c>
      <c r="BI875">
        <v>90.944444000000004</v>
      </c>
      <c r="BJ875">
        <v>92.055555999999996</v>
      </c>
      <c r="BK875">
        <v>92</v>
      </c>
      <c r="BL875">
        <v>90.777777999999998</v>
      </c>
      <c r="BM875">
        <v>88.944444000000004</v>
      </c>
      <c r="BN875">
        <v>85.222222000000002</v>
      </c>
      <c r="BO875">
        <v>81.833332999999996</v>
      </c>
      <c r="BP875">
        <v>79.388889000000006</v>
      </c>
      <c r="BQ875">
        <v>76.944444000000004</v>
      </c>
      <c r="BR875">
        <v>75.333332999999996</v>
      </c>
      <c r="DO875">
        <v>19</v>
      </c>
      <c r="DP875">
        <v>20</v>
      </c>
    </row>
    <row r="876" spans="1:121" x14ac:dyDescent="0.3">
      <c r="A876" t="str">
        <f t="shared" si="13"/>
        <v>LCA-Humboldt_All CBP_44805</v>
      </c>
      <c r="B876" t="s">
        <v>61</v>
      </c>
      <c r="C876" t="s">
        <v>208</v>
      </c>
      <c r="D876" t="s">
        <v>40</v>
      </c>
      <c r="E876" t="s">
        <v>60</v>
      </c>
      <c r="F876" t="s">
        <v>60</v>
      </c>
      <c r="G876" t="s">
        <v>60</v>
      </c>
      <c r="H876" t="s">
        <v>60</v>
      </c>
      <c r="I876" t="s">
        <v>60</v>
      </c>
      <c r="J876" t="s">
        <v>60</v>
      </c>
      <c r="K876" t="s">
        <v>190</v>
      </c>
      <c r="L876" s="10">
        <v>44805</v>
      </c>
      <c r="M876">
        <v>19</v>
      </c>
      <c r="N876">
        <v>20</v>
      </c>
      <c r="O876" t="s">
        <v>245</v>
      </c>
      <c r="P876">
        <v>12</v>
      </c>
      <c r="Q876">
        <v>12</v>
      </c>
      <c r="R876">
        <v>0</v>
      </c>
      <c r="S876">
        <v>0</v>
      </c>
      <c r="T876">
        <v>1</v>
      </c>
      <c r="U876">
        <v>0</v>
      </c>
      <c r="V876">
        <v>1</v>
      </c>
      <c r="AU876">
        <v>55</v>
      </c>
      <c r="AV876">
        <v>55</v>
      </c>
      <c r="AW876">
        <v>55</v>
      </c>
      <c r="AX876">
        <v>55</v>
      </c>
      <c r="AY876">
        <v>54</v>
      </c>
      <c r="AZ876">
        <v>54.5</v>
      </c>
      <c r="BA876">
        <v>54</v>
      </c>
      <c r="BB876">
        <v>54</v>
      </c>
      <c r="BC876">
        <v>54.5</v>
      </c>
      <c r="BD876">
        <v>55</v>
      </c>
      <c r="BE876">
        <v>56</v>
      </c>
      <c r="BF876">
        <v>57.5</v>
      </c>
      <c r="BG876">
        <v>59.5</v>
      </c>
      <c r="BH876">
        <v>62</v>
      </c>
      <c r="BI876">
        <v>63</v>
      </c>
      <c r="BJ876">
        <v>61.5</v>
      </c>
      <c r="BK876">
        <v>59.5</v>
      </c>
      <c r="BL876">
        <v>59</v>
      </c>
      <c r="BM876">
        <v>58</v>
      </c>
      <c r="BN876">
        <v>57.5</v>
      </c>
      <c r="BO876">
        <v>57</v>
      </c>
      <c r="BP876">
        <v>57</v>
      </c>
      <c r="BQ876">
        <v>57</v>
      </c>
      <c r="BR876">
        <v>56</v>
      </c>
      <c r="DO876">
        <v>19</v>
      </c>
      <c r="DP876">
        <v>20</v>
      </c>
    </row>
    <row r="877" spans="1:121" x14ac:dyDescent="0.3">
      <c r="A877" t="str">
        <f t="shared" si="13"/>
        <v>Aggregator-Polaris Energy Services_All CBP_44805</v>
      </c>
      <c r="B877" t="s">
        <v>61</v>
      </c>
      <c r="C877" t="s">
        <v>213</v>
      </c>
      <c r="D877" t="s">
        <v>60</v>
      </c>
      <c r="E877" t="s">
        <v>60</v>
      </c>
      <c r="F877" t="s">
        <v>166</v>
      </c>
      <c r="G877" t="s">
        <v>60</v>
      </c>
      <c r="H877" t="s">
        <v>60</v>
      </c>
      <c r="I877" t="s">
        <v>60</v>
      </c>
      <c r="J877" t="s">
        <v>60</v>
      </c>
      <c r="K877" t="s">
        <v>190</v>
      </c>
      <c r="L877" s="10">
        <v>44805</v>
      </c>
      <c r="M877">
        <v>19</v>
      </c>
      <c r="N877">
        <v>20</v>
      </c>
      <c r="O877" t="s">
        <v>245</v>
      </c>
      <c r="P877">
        <v>224</v>
      </c>
      <c r="Q877">
        <v>224</v>
      </c>
      <c r="R877">
        <v>0</v>
      </c>
      <c r="S877">
        <v>0</v>
      </c>
      <c r="T877">
        <v>0</v>
      </c>
      <c r="U877">
        <v>0</v>
      </c>
      <c r="V877">
        <v>0</v>
      </c>
      <c r="W877">
        <v>22447.613000000001</v>
      </c>
      <c r="X877">
        <v>22211.032999999999</v>
      </c>
      <c r="Y877">
        <v>22259.431</v>
      </c>
      <c r="Z877">
        <v>22212.153999999999</v>
      </c>
      <c r="AA877">
        <v>22222.363000000001</v>
      </c>
      <c r="AB877">
        <v>22203.484</v>
      </c>
      <c r="AC877">
        <v>22660.649000000001</v>
      </c>
      <c r="AD877">
        <v>22533.223999999998</v>
      </c>
      <c r="AE877">
        <v>22434.968000000001</v>
      </c>
      <c r="AF877">
        <v>22841.399000000001</v>
      </c>
      <c r="AG877">
        <v>23548.493999999999</v>
      </c>
      <c r="AH877">
        <v>24027.507000000001</v>
      </c>
      <c r="AI877">
        <v>24239.710999999999</v>
      </c>
      <c r="AJ877">
        <v>23780.076000000001</v>
      </c>
      <c r="AK877">
        <v>23255.861000000001</v>
      </c>
      <c r="AL877">
        <v>23250.556</v>
      </c>
      <c r="AM877">
        <v>22602.186000000002</v>
      </c>
      <c r="AN877">
        <v>20553.126</v>
      </c>
      <c r="AO877">
        <v>2861.6949</v>
      </c>
      <c r="AP877">
        <v>2581.4886999999999</v>
      </c>
      <c r="AQ877">
        <v>10684.26</v>
      </c>
      <c r="AR877">
        <v>16358.33</v>
      </c>
      <c r="AS877">
        <v>17047.632000000001</v>
      </c>
      <c r="AT877">
        <v>17047.822</v>
      </c>
      <c r="AU877">
        <v>83.930803999999995</v>
      </c>
      <c r="AV877">
        <v>81.578125</v>
      </c>
      <c r="AW877">
        <v>79.564732000000006</v>
      </c>
      <c r="AX877">
        <v>77.897321000000005</v>
      </c>
      <c r="AY877">
        <v>76.145088999999999</v>
      </c>
      <c r="AZ877">
        <v>74.763392999999994</v>
      </c>
      <c r="BA877">
        <v>74.287946000000005</v>
      </c>
      <c r="BB877">
        <v>75.886161000000001</v>
      </c>
      <c r="BC877">
        <v>80.147321000000005</v>
      </c>
      <c r="BD877">
        <v>84.96875</v>
      </c>
      <c r="BE877">
        <v>89.825892999999994</v>
      </c>
      <c r="BF877">
        <v>93.651786000000001</v>
      </c>
      <c r="BG877">
        <v>96.877232000000006</v>
      </c>
      <c r="BH877">
        <v>99.555803999999995</v>
      </c>
      <c r="BI877">
        <v>102.08259</v>
      </c>
      <c r="BJ877">
        <v>103.72098</v>
      </c>
      <c r="BK877">
        <v>104.58036</v>
      </c>
      <c r="BL877">
        <v>104.15402</v>
      </c>
      <c r="BM877">
        <v>103.60714</v>
      </c>
      <c r="BN877">
        <v>100.38839</v>
      </c>
      <c r="BO877">
        <v>96.383928999999995</v>
      </c>
      <c r="BP877">
        <v>92.207588999999999</v>
      </c>
      <c r="BQ877">
        <v>90.497767999999994</v>
      </c>
      <c r="BR877">
        <v>88.649553999999995</v>
      </c>
      <c r="BS877">
        <v>-1339.9359999999999</v>
      </c>
      <c r="BT877">
        <v>-1043.002</v>
      </c>
      <c r="BU877">
        <v>-1108.732</v>
      </c>
      <c r="BV877">
        <v>-1012.687</v>
      </c>
      <c r="BW877">
        <v>-840.77319999999997</v>
      </c>
      <c r="BX877">
        <v>-690.98950000000002</v>
      </c>
      <c r="BY877">
        <v>-523.67669999999998</v>
      </c>
      <c r="BZ877">
        <v>437.44560000000001</v>
      </c>
      <c r="CA877">
        <v>1059.9290000000001</v>
      </c>
      <c r="CB877">
        <v>651.07100000000003</v>
      </c>
      <c r="CC877">
        <v>-186.8383</v>
      </c>
      <c r="CD877">
        <v>-746.39750000000004</v>
      </c>
      <c r="CE877">
        <v>-1125.6099999999999</v>
      </c>
      <c r="CF877">
        <v>-757.97329999999999</v>
      </c>
      <c r="CG877">
        <v>-558.71169999999995</v>
      </c>
      <c r="CH877">
        <v>-841.298</v>
      </c>
      <c r="CI877">
        <v>-618.36760000000004</v>
      </c>
      <c r="CJ877">
        <v>1827.528</v>
      </c>
      <c r="CK877">
        <v>19042.78</v>
      </c>
      <c r="CL877">
        <v>19383.36</v>
      </c>
      <c r="CM877">
        <v>11470.47</v>
      </c>
      <c r="CN877">
        <v>5448.835</v>
      </c>
      <c r="CO877">
        <v>4377.7690000000002</v>
      </c>
      <c r="CP877">
        <v>4349.4629999999997</v>
      </c>
      <c r="CQ877">
        <v>32514.9</v>
      </c>
      <c r="CR877">
        <v>30445.4</v>
      </c>
      <c r="CS877">
        <v>28920.46</v>
      </c>
      <c r="CT877">
        <v>27598.94</v>
      </c>
      <c r="CU877">
        <v>24081.89</v>
      </c>
      <c r="CV877">
        <v>18516.96</v>
      </c>
      <c r="CW877">
        <v>9749.0730000000003</v>
      </c>
      <c r="CX877">
        <v>11079.01</v>
      </c>
      <c r="CY877">
        <v>20291.38</v>
      </c>
      <c r="CZ877">
        <v>30072.5</v>
      </c>
      <c r="DA877">
        <v>40627.699999999997</v>
      </c>
      <c r="DB877">
        <v>46255.48</v>
      </c>
      <c r="DC877">
        <v>54426.15</v>
      </c>
      <c r="DD877">
        <v>56593.36</v>
      </c>
      <c r="DE877">
        <v>62781.120000000003</v>
      </c>
      <c r="DF877">
        <v>64099.07</v>
      </c>
      <c r="DG877">
        <v>66775.02</v>
      </c>
      <c r="DH877">
        <v>75349.2</v>
      </c>
      <c r="DI877">
        <v>81687.08</v>
      </c>
      <c r="DJ877">
        <v>76905.919999999998</v>
      </c>
      <c r="DK877">
        <v>82262.350000000006</v>
      </c>
      <c r="DL877">
        <v>78399.460000000006</v>
      </c>
      <c r="DM877">
        <v>83811.19</v>
      </c>
      <c r="DN877">
        <v>84137.45</v>
      </c>
      <c r="DO877">
        <v>19</v>
      </c>
      <c r="DP877">
        <v>20</v>
      </c>
      <c r="DQ877">
        <v>5.4698570000000002</v>
      </c>
    </row>
    <row r="878" spans="1:121" x14ac:dyDescent="0.3">
      <c r="A878" t="str">
        <f t="shared" si="13"/>
        <v>Aggregator-City of West Sacramento_All CBP_44805</v>
      </c>
      <c r="B878" t="s">
        <v>61</v>
      </c>
      <c r="C878" t="s">
        <v>254</v>
      </c>
      <c r="D878" t="s">
        <v>60</v>
      </c>
      <c r="E878" t="s">
        <v>60</v>
      </c>
      <c r="F878" t="s">
        <v>255</v>
      </c>
      <c r="G878" t="s">
        <v>60</v>
      </c>
      <c r="H878" t="s">
        <v>60</v>
      </c>
      <c r="I878" t="s">
        <v>60</v>
      </c>
      <c r="J878" t="s">
        <v>60</v>
      </c>
      <c r="K878" t="s">
        <v>190</v>
      </c>
      <c r="L878" s="10">
        <v>44805</v>
      </c>
      <c r="M878">
        <v>18</v>
      </c>
      <c r="N878">
        <v>21</v>
      </c>
      <c r="O878" t="s">
        <v>245</v>
      </c>
      <c r="P878">
        <v>11</v>
      </c>
      <c r="Q878">
        <v>11</v>
      </c>
      <c r="R878">
        <v>0</v>
      </c>
      <c r="S878">
        <v>0</v>
      </c>
      <c r="T878">
        <v>1</v>
      </c>
      <c r="U878">
        <v>0</v>
      </c>
      <c r="V878">
        <v>1</v>
      </c>
      <c r="AU878">
        <v>71.5</v>
      </c>
      <c r="AV878">
        <v>71</v>
      </c>
      <c r="AW878">
        <v>69.5</v>
      </c>
      <c r="AX878">
        <v>67</v>
      </c>
      <c r="AY878">
        <v>68</v>
      </c>
      <c r="AZ878">
        <v>66.5</v>
      </c>
      <c r="BA878">
        <v>66</v>
      </c>
      <c r="BB878">
        <v>68</v>
      </c>
      <c r="BC878">
        <v>72.5</v>
      </c>
      <c r="BD878">
        <v>76.5</v>
      </c>
      <c r="BE878">
        <v>82.5</v>
      </c>
      <c r="BF878">
        <v>88.5</v>
      </c>
      <c r="BG878">
        <v>93.5</v>
      </c>
      <c r="BH878">
        <v>98</v>
      </c>
      <c r="BI878">
        <v>101</v>
      </c>
      <c r="BJ878">
        <v>103.5</v>
      </c>
      <c r="BK878">
        <v>105</v>
      </c>
      <c r="BL878">
        <v>105</v>
      </c>
      <c r="BM878">
        <v>104</v>
      </c>
      <c r="BN878">
        <v>99.5</v>
      </c>
      <c r="BO878">
        <v>94.5</v>
      </c>
      <c r="BP878">
        <v>90</v>
      </c>
      <c r="BQ878">
        <v>85</v>
      </c>
      <c r="BR878">
        <v>82</v>
      </c>
      <c r="DO878">
        <v>18</v>
      </c>
      <c r="DP878">
        <v>21</v>
      </c>
    </row>
    <row r="879" spans="1:121" x14ac:dyDescent="0.3">
      <c r="A879" t="str">
        <f t="shared" si="13"/>
        <v>Aggregator-Enel X_All CBP_44805</v>
      </c>
      <c r="B879" t="s">
        <v>61</v>
      </c>
      <c r="C879" t="s">
        <v>250</v>
      </c>
      <c r="D879" t="s">
        <v>60</v>
      </c>
      <c r="E879" t="s">
        <v>60</v>
      </c>
      <c r="F879" t="s">
        <v>251</v>
      </c>
      <c r="G879" t="s">
        <v>60</v>
      </c>
      <c r="H879" t="s">
        <v>60</v>
      </c>
      <c r="I879" t="s">
        <v>60</v>
      </c>
      <c r="J879" t="s">
        <v>60</v>
      </c>
      <c r="K879" t="s">
        <v>190</v>
      </c>
      <c r="L879" s="10">
        <v>44805</v>
      </c>
      <c r="M879">
        <v>19</v>
      </c>
      <c r="N879">
        <v>20</v>
      </c>
      <c r="O879" t="s">
        <v>245</v>
      </c>
      <c r="P879">
        <v>91</v>
      </c>
      <c r="Q879">
        <v>89</v>
      </c>
      <c r="R879">
        <v>0</v>
      </c>
      <c r="S879">
        <v>0</v>
      </c>
      <c r="T879">
        <v>0</v>
      </c>
      <c r="U879">
        <v>0</v>
      </c>
      <c r="V879">
        <v>0</v>
      </c>
      <c r="W879">
        <v>43776.807999999997</v>
      </c>
      <c r="X879">
        <v>43076.258000000002</v>
      </c>
      <c r="Y879">
        <v>42679.868999999999</v>
      </c>
      <c r="Z879">
        <v>42242.69</v>
      </c>
      <c r="AA879">
        <v>42434.913999999997</v>
      </c>
      <c r="AB879">
        <v>43105.281000000003</v>
      </c>
      <c r="AC879">
        <v>45416.800999999999</v>
      </c>
      <c r="AD879">
        <v>47665.409</v>
      </c>
      <c r="AE879">
        <v>48019.644</v>
      </c>
      <c r="AF879">
        <v>46345.612999999998</v>
      </c>
      <c r="AG879">
        <v>47548.169000000002</v>
      </c>
      <c r="AH879">
        <v>49723.18</v>
      </c>
      <c r="AI879">
        <v>50632.163999999997</v>
      </c>
      <c r="AJ879">
        <v>50760.622000000003</v>
      </c>
      <c r="AK879">
        <v>50200.150999999998</v>
      </c>
      <c r="AL879">
        <v>48582.159</v>
      </c>
      <c r="AM879">
        <v>47455.152000000002</v>
      </c>
      <c r="AN879">
        <v>41441.504999999997</v>
      </c>
      <c r="AO879">
        <v>32563.3</v>
      </c>
      <c r="AP879">
        <v>31497.384999999998</v>
      </c>
      <c r="AQ879">
        <v>40156.17</v>
      </c>
      <c r="AR879">
        <v>45619.887000000002</v>
      </c>
      <c r="AS879">
        <v>45054.6</v>
      </c>
      <c r="AT879">
        <v>45354.620999999999</v>
      </c>
      <c r="AU879">
        <v>76.698864</v>
      </c>
      <c r="AV879">
        <v>74.920455000000004</v>
      </c>
      <c r="AW879">
        <v>73.3125</v>
      </c>
      <c r="AX879">
        <v>71.835227000000003</v>
      </c>
      <c r="AY879">
        <v>70.590908999999996</v>
      </c>
      <c r="AZ879">
        <v>69.232955000000004</v>
      </c>
      <c r="BA879">
        <v>68.596591000000004</v>
      </c>
      <c r="BB879">
        <v>70.369318000000007</v>
      </c>
      <c r="BC879">
        <v>74.960227000000003</v>
      </c>
      <c r="BD879">
        <v>79.8125</v>
      </c>
      <c r="BE879">
        <v>84.494318000000007</v>
      </c>
      <c r="BF879">
        <v>87.340908999999996</v>
      </c>
      <c r="BG879">
        <v>90.051136</v>
      </c>
      <c r="BH879">
        <v>92.193181999999993</v>
      </c>
      <c r="BI879">
        <v>94.090908999999996</v>
      </c>
      <c r="BJ879">
        <v>94.982955000000004</v>
      </c>
      <c r="BK879">
        <v>95.335227000000003</v>
      </c>
      <c r="BL879">
        <v>94.556818000000007</v>
      </c>
      <c r="BM879">
        <v>93.125</v>
      </c>
      <c r="BN879">
        <v>89.602272999999997</v>
      </c>
      <c r="BO879">
        <v>86.085227000000003</v>
      </c>
      <c r="BP879">
        <v>82.926136</v>
      </c>
      <c r="BQ879">
        <v>81.005681999999993</v>
      </c>
      <c r="BR879">
        <v>79</v>
      </c>
      <c r="BS879">
        <v>-102.4542</v>
      </c>
      <c r="BT879">
        <v>5.007898</v>
      </c>
      <c r="BU879">
        <v>33.627569999999999</v>
      </c>
      <c r="BV879">
        <v>435.07</v>
      </c>
      <c r="BW879">
        <v>710.06119999999999</v>
      </c>
      <c r="BX879">
        <v>547.6549</v>
      </c>
      <c r="BY879">
        <v>-7.5291269999999999</v>
      </c>
      <c r="BZ879">
        <v>-828.7029</v>
      </c>
      <c r="CA879">
        <v>-1247.7449999999999</v>
      </c>
      <c r="CB879">
        <v>718.26490000000001</v>
      </c>
      <c r="CC879">
        <v>282.54640000000001</v>
      </c>
      <c r="CD879">
        <v>-1228.4059999999999</v>
      </c>
      <c r="CE879">
        <v>-2017.6990000000001</v>
      </c>
      <c r="CF879">
        <v>-1785.827</v>
      </c>
      <c r="CG879">
        <v>-1341.5909999999999</v>
      </c>
      <c r="CH879">
        <v>-285.14449999999999</v>
      </c>
      <c r="CI879">
        <v>824.07860000000005</v>
      </c>
      <c r="CJ879">
        <v>6890.7910000000002</v>
      </c>
      <c r="CK879">
        <v>15092.98</v>
      </c>
      <c r="CL879">
        <v>15622.11</v>
      </c>
      <c r="CM879">
        <v>6275.8879999999999</v>
      </c>
      <c r="CN879">
        <v>79.492490000000004</v>
      </c>
      <c r="CO879">
        <v>264.36419999999998</v>
      </c>
      <c r="CP879">
        <v>-1552.9570000000001</v>
      </c>
      <c r="CQ879">
        <v>83856.17</v>
      </c>
      <c r="CR879">
        <v>73488.7</v>
      </c>
      <c r="CS879">
        <v>63552.61</v>
      </c>
      <c r="CT879">
        <v>53772.37</v>
      </c>
      <c r="CU879">
        <v>45454.28</v>
      </c>
      <c r="CV879">
        <v>34270.39</v>
      </c>
      <c r="CW879">
        <v>31364.43</v>
      </c>
      <c r="CX879">
        <v>28556.13</v>
      </c>
      <c r="CY879">
        <v>33112.31</v>
      </c>
      <c r="CZ879">
        <v>59325.279999999999</v>
      </c>
      <c r="DA879">
        <v>84898.23</v>
      </c>
      <c r="DB879">
        <v>100048.7</v>
      </c>
      <c r="DC879">
        <v>120766.3</v>
      </c>
      <c r="DD879">
        <v>134930.6</v>
      </c>
      <c r="DE879">
        <v>123988.7</v>
      </c>
      <c r="DF879">
        <v>120916.1</v>
      </c>
      <c r="DG879">
        <v>120792.3</v>
      </c>
      <c r="DH879">
        <v>129201.60000000001</v>
      </c>
      <c r="DI879">
        <v>139990</v>
      </c>
      <c r="DJ879">
        <v>121660.8</v>
      </c>
      <c r="DK879">
        <v>125953.1</v>
      </c>
      <c r="DL879">
        <v>118395.1</v>
      </c>
      <c r="DM879">
        <v>141689.29999999999</v>
      </c>
      <c r="DN879">
        <v>128826.3</v>
      </c>
      <c r="DO879">
        <v>19</v>
      </c>
      <c r="DP879">
        <v>20</v>
      </c>
      <c r="DQ879">
        <v>4.4047729999999996</v>
      </c>
    </row>
    <row r="880" spans="1:121" x14ac:dyDescent="0.3">
      <c r="A880" t="str">
        <f t="shared" si="13"/>
        <v>sublap_id-SLAP_PGHB_All CBP_44805</v>
      </c>
      <c r="B880" t="s">
        <v>61</v>
      </c>
      <c r="C880" t="s">
        <v>284</v>
      </c>
      <c r="D880" t="s">
        <v>60</v>
      </c>
      <c r="E880" t="s">
        <v>285</v>
      </c>
      <c r="F880" t="s">
        <v>60</v>
      </c>
      <c r="G880" t="s">
        <v>60</v>
      </c>
      <c r="H880" t="s">
        <v>60</v>
      </c>
      <c r="I880" t="s">
        <v>60</v>
      </c>
      <c r="J880" t="s">
        <v>60</v>
      </c>
      <c r="K880" t="s">
        <v>190</v>
      </c>
      <c r="L880" s="10">
        <v>44805</v>
      </c>
      <c r="M880">
        <v>19</v>
      </c>
      <c r="N880">
        <v>20</v>
      </c>
      <c r="O880" t="s">
        <v>245</v>
      </c>
      <c r="P880">
        <v>12</v>
      </c>
      <c r="Q880">
        <v>12</v>
      </c>
      <c r="R880">
        <v>0</v>
      </c>
      <c r="S880">
        <v>0</v>
      </c>
      <c r="T880">
        <v>1</v>
      </c>
      <c r="U880">
        <v>0</v>
      </c>
      <c r="V880">
        <v>1</v>
      </c>
      <c r="AU880">
        <v>55</v>
      </c>
      <c r="AV880">
        <v>55</v>
      </c>
      <c r="AW880">
        <v>55</v>
      </c>
      <c r="AX880">
        <v>55</v>
      </c>
      <c r="AY880">
        <v>54</v>
      </c>
      <c r="AZ880">
        <v>54.5</v>
      </c>
      <c r="BA880">
        <v>54</v>
      </c>
      <c r="BB880">
        <v>54</v>
      </c>
      <c r="BC880">
        <v>54.5</v>
      </c>
      <c r="BD880">
        <v>55</v>
      </c>
      <c r="BE880">
        <v>56</v>
      </c>
      <c r="BF880">
        <v>57.5</v>
      </c>
      <c r="BG880">
        <v>59.5</v>
      </c>
      <c r="BH880">
        <v>62</v>
      </c>
      <c r="BI880">
        <v>63</v>
      </c>
      <c r="BJ880">
        <v>61.5</v>
      </c>
      <c r="BK880">
        <v>59.5</v>
      </c>
      <c r="BL880">
        <v>59</v>
      </c>
      <c r="BM880">
        <v>58</v>
      </c>
      <c r="BN880">
        <v>57.5</v>
      </c>
      <c r="BO880">
        <v>57</v>
      </c>
      <c r="BP880">
        <v>57</v>
      </c>
      <c r="BQ880">
        <v>57</v>
      </c>
      <c r="BR880">
        <v>56</v>
      </c>
      <c r="DO880">
        <v>19</v>
      </c>
      <c r="DP880">
        <v>20</v>
      </c>
    </row>
    <row r="881" spans="1:121" x14ac:dyDescent="0.3">
      <c r="A881" t="str">
        <f t="shared" si="13"/>
        <v>sublap_id-SLAP_PGFG_All CBP_44805</v>
      </c>
      <c r="B881" t="s">
        <v>61</v>
      </c>
      <c r="C881" t="s">
        <v>274</v>
      </c>
      <c r="D881" t="s">
        <v>60</v>
      </c>
      <c r="E881" t="s">
        <v>275</v>
      </c>
      <c r="F881" t="s">
        <v>60</v>
      </c>
      <c r="G881" t="s">
        <v>60</v>
      </c>
      <c r="H881" t="s">
        <v>60</v>
      </c>
      <c r="I881" t="s">
        <v>60</v>
      </c>
      <c r="J881" t="s">
        <v>60</v>
      </c>
      <c r="K881" t="s">
        <v>190</v>
      </c>
      <c r="L881" s="10">
        <v>44805</v>
      </c>
      <c r="M881">
        <v>19</v>
      </c>
      <c r="N881">
        <v>20</v>
      </c>
      <c r="O881" t="s">
        <v>245</v>
      </c>
      <c r="P881">
        <v>13</v>
      </c>
      <c r="Q881">
        <v>13</v>
      </c>
      <c r="R881">
        <v>0</v>
      </c>
      <c r="S881">
        <v>0</v>
      </c>
      <c r="T881">
        <v>1</v>
      </c>
      <c r="U881">
        <v>0</v>
      </c>
      <c r="V881">
        <v>1</v>
      </c>
      <c r="AU881">
        <v>56</v>
      </c>
      <c r="AV881">
        <v>55</v>
      </c>
      <c r="AW881">
        <v>54</v>
      </c>
      <c r="AX881">
        <v>53</v>
      </c>
      <c r="AY881">
        <v>50.5</v>
      </c>
      <c r="AZ881">
        <v>49</v>
      </c>
      <c r="BA881">
        <v>50</v>
      </c>
      <c r="BB881">
        <v>50</v>
      </c>
      <c r="BC881">
        <v>52</v>
      </c>
      <c r="BD881">
        <v>58</v>
      </c>
      <c r="BE881">
        <v>65</v>
      </c>
      <c r="BF881">
        <v>74</v>
      </c>
      <c r="BG881">
        <v>81.5</v>
      </c>
      <c r="BH881">
        <v>88</v>
      </c>
      <c r="BI881">
        <v>92</v>
      </c>
      <c r="BJ881">
        <v>93.5</v>
      </c>
      <c r="BK881">
        <v>92.5</v>
      </c>
      <c r="BL881">
        <v>88.5</v>
      </c>
      <c r="BM881">
        <v>82.5</v>
      </c>
      <c r="BN881">
        <v>74.5</v>
      </c>
      <c r="BO881">
        <v>66</v>
      </c>
      <c r="BP881">
        <v>61</v>
      </c>
      <c r="BQ881">
        <v>57.5</v>
      </c>
      <c r="BR881">
        <v>56.5</v>
      </c>
      <c r="DO881">
        <v>19</v>
      </c>
      <c r="DP881">
        <v>20</v>
      </c>
    </row>
    <row r="882" spans="1:121" x14ac:dyDescent="0.3">
      <c r="A882" t="str">
        <f t="shared" si="13"/>
        <v>Aggregator-Voltus, Inc._All CBP_44805</v>
      </c>
      <c r="B882" t="s">
        <v>61</v>
      </c>
      <c r="C882" t="s">
        <v>211</v>
      </c>
      <c r="D882" t="s">
        <v>60</v>
      </c>
      <c r="E882" t="s">
        <v>60</v>
      </c>
      <c r="F882" t="s">
        <v>191</v>
      </c>
      <c r="G882" t="s">
        <v>60</v>
      </c>
      <c r="H882" t="s">
        <v>60</v>
      </c>
      <c r="I882" t="s">
        <v>60</v>
      </c>
      <c r="J882" t="s">
        <v>60</v>
      </c>
      <c r="K882" t="s">
        <v>190</v>
      </c>
      <c r="L882" s="10">
        <v>44805</v>
      </c>
      <c r="M882">
        <v>19</v>
      </c>
      <c r="N882">
        <v>20</v>
      </c>
      <c r="O882" t="s">
        <v>245</v>
      </c>
      <c r="P882">
        <v>142</v>
      </c>
      <c r="Q882">
        <v>139</v>
      </c>
      <c r="R882">
        <v>0</v>
      </c>
      <c r="S882">
        <v>0</v>
      </c>
      <c r="T882">
        <v>0</v>
      </c>
      <c r="U882">
        <v>0</v>
      </c>
      <c r="V882">
        <v>0</v>
      </c>
      <c r="W882">
        <v>27482.526000000002</v>
      </c>
      <c r="X882">
        <v>27066.073</v>
      </c>
      <c r="Y882">
        <v>26479.152999999998</v>
      </c>
      <c r="Z882">
        <v>26445.241000000002</v>
      </c>
      <c r="AA882">
        <v>26897.725999999999</v>
      </c>
      <c r="AB882">
        <v>27595.705999999998</v>
      </c>
      <c r="AC882">
        <v>28695.636999999999</v>
      </c>
      <c r="AD882">
        <v>28337.892</v>
      </c>
      <c r="AE882">
        <v>29816.924999999999</v>
      </c>
      <c r="AF882">
        <v>30911.673999999999</v>
      </c>
      <c r="AG882">
        <v>32181.330999999998</v>
      </c>
      <c r="AH882">
        <v>31796.491999999998</v>
      </c>
      <c r="AI882">
        <v>33733.232000000004</v>
      </c>
      <c r="AJ882">
        <v>34178.576000000001</v>
      </c>
      <c r="AK882">
        <v>35961.052000000003</v>
      </c>
      <c r="AL882">
        <v>36511.339</v>
      </c>
      <c r="AM882">
        <v>36336.771999999997</v>
      </c>
      <c r="AN882">
        <v>32424.616999999998</v>
      </c>
      <c r="AO882">
        <v>22503.507000000001</v>
      </c>
      <c r="AP882">
        <v>22424.407999999999</v>
      </c>
      <c r="AQ882">
        <v>30661.368999999999</v>
      </c>
      <c r="AR882">
        <v>32473.031999999999</v>
      </c>
      <c r="AS882">
        <v>30661.702000000001</v>
      </c>
      <c r="AT882">
        <v>30342.844000000001</v>
      </c>
      <c r="AU882">
        <v>71.735293999999996</v>
      </c>
      <c r="AV882">
        <v>70.088234999999997</v>
      </c>
      <c r="AW882">
        <v>69.143382000000003</v>
      </c>
      <c r="AX882">
        <v>68.044117999999997</v>
      </c>
      <c r="AY882">
        <v>67</v>
      </c>
      <c r="AZ882">
        <v>66.091911999999994</v>
      </c>
      <c r="BA882">
        <v>65.569852999999995</v>
      </c>
      <c r="BB882">
        <v>66.992647000000005</v>
      </c>
      <c r="BC882">
        <v>70.988971000000006</v>
      </c>
      <c r="BD882">
        <v>75.507352999999995</v>
      </c>
      <c r="BE882">
        <v>79.922793999999996</v>
      </c>
      <c r="BF882">
        <v>83.419117999999997</v>
      </c>
      <c r="BG882">
        <v>86.863971000000006</v>
      </c>
      <c r="BH882">
        <v>89.783088000000006</v>
      </c>
      <c r="BI882">
        <v>91.977941000000001</v>
      </c>
      <c r="BJ882">
        <v>93.003675999999999</v>
      </c>
      <c r="BK882">
        <v>92.908088000000006</v>
      </c>
      <c r="BL882">
        <v>91.974265000000003</v>
      </c>
      <c r="BM882">
        <v>90.165441000000001</v>
      </c>
      <c r="BN882">
        <v>86.154411999999994</v>
      </c>
      <c r="BO882">
        <v>82.334558999999999</v>
      </c>
      <c r="BP882">
        <v>79.238971000000006</v>
      </c>
      <c r="BQ882">
        <v>77.411765000000003</v>
      </c>
      <c r="BR882">
        <v>75.691175999999999</v>
      </c>
      <c r="BS882">
        <v>877.95429999999999</v>
      </c>
      <c r="BT882">
        <v>962.83270000000005</v>
      </c>
      <c r="BU882">
        <v>1093.6220000000001</v>
      </c>
      <c r="BV882">
        <v>1032.047</v>
      </c>
      <c r="BW882">
        <v>894.23749999999995</v>
      </c>
      <c r="BX882">
        <v>394.95479999999998</v>
      </c>
      <c r="BY882">
        <v>669.95650000000001</v>
      </c>
      <c r="BZ882">
        <v>870.91600000000005</v>
      </c>
      <c r="CA882">
        <v>-704.26319999999998</v>
      </c>
      <c r="CB882">
        <v>-1776.9829999999999</v>
      </c>
      <c r="CC882">
        <v>-2584.77</v>
      </c>
      <c r="CD882">
        <v>-1616.643</v>
      </c>
      <c r="CE882">
        <v>-2590.9059999999999</v>
      </c>
      <c r="CF882">
        <v>-2181.9499999999998</v>
      </c>
      <c r="CG882">
        <v>-3497.4609999999998</v>
      </c>
      <c r="CH882">
        <v>-3677.377</v>
      </c>
      <c r="CI882">
        <v>-3400.2739999999999</v>
      </c>
      <c r="CJ882">
        <v>212.62819999999999</v>
      </c>
      <c r="CK882">
        <v>9110.5300000000007</v>
      </c>
      <c r="CL882">
        <v>9265.3829999999998</v>
      </c>
      <c r="CM882">
        <v>648.17399999999998</v>
      </c>
      <c r="CN882">
        <v>-961.99180000000001</v>
      </c>
      <c r="CO882">
        <v>-1073.867</v>
      </c>
      <c r="CP882">
        <v>-1353.423</v>
      </c>
      <c r="CQ882">
        <v>52662.91</v>
      </c>
      <c r="CR882">
        <v>53559.67</v>
      </c>
      <c r="CS882">
        <v>52161.39</v>
      </c>
      <c r="CT882">
        <v>46453.51</v>
      </c>
      <c r="CU882">
        <v>39805.760000000002</v>
      </c>
      <c r="CV882">
        <v>37878.639999999999</v>
      </c>
      <c r="CW882">
        <v>30527.46</v>
      </c>
      <c r="CX882">
        <v>28458.17</v>
      </c>
      <c r="CY882">
        <v>67447.44</v>
      </c>
      <c r="CZ882">
        <v>96656.83</v>
      </c>
      <c r="DA882">
        <v>108150.39999999999</v>
      </c>
      <c r="DB882">
        <v>122904.5</v>
      </c>
      <c r="DC882">
        <v>127195.3</v>
      </c>
      <c r="DD882">
        <v>122302.5</v>
      </c>
      <c r="DE882">
        <v>132078.9</v>
      </c>
      <c r="DF882">
        <v>134107.20000000001</v>
      </c>
      <c r="DG882">
        <v>132186.70000000001</v>
      </c>
      <c r="DH882">
        <v>143323</v>
      </c>
      <c r="DI882">
        <v>197622</v>
      </c>
      <c r="DJ882">
        <v>162032.9</v>
      </c>
      <c r="DK882">
        <v>164537.4</v>
      </c>
      <c r="DL882">
        <v>147922</v>
      </c>
      <c r="DM882">
        <v>131161.29999999999</v>
      </c>
      <c r="DN882">
        <v>136019.70000000001</v>
      </c>
      <c r="DO882">
        <v>19</v>
      </c>
      <c r="DP882">
        <v>20</v>
      </c>
      <c r="DQ882">
        <v>1.8441179999999999</v>
      </c>
    </row>
    <row r="883" spans="1:121" x14ac:dyDescent="0.3">
      <c r="A883" t="str">
        <f t="shared" si="13"/>
        <v>Aggregator-Enersponse_All CBP_44805</v>
      </c>
      <c r="B883" t="s">
        <v>61</v>
      </c>
      <c r="C883" t="s">
        <v>210</v>
      </c>
      <c r="D883" t="s">
        <v>60</v>
      </c>
      <c r="E883" t="s">
        <v>60</v>
      </c>
      <c r="F883" t="s">
        <v>106</v>
      </c>
      <c r="G883" t="s">
        <v>60</v>
      </c>
      <c r="H883" t="s">
        <v>60</v>
      </c>
      <c r="I883" t="s">
        <v>60</v>
      </c>
      <c r="J883" t="s">
        <v>60</v>
      </c>
      <c r="K883" t="s">
        <v>190</v>
      </c>
      <c r="L883" s="10">
        <v>44805</v>
      </c>
      <c r="M883">
        <v>19</v>
      </c>
      <c r="N883">
        <v>20</v>
      </c>
      <c r="O883" t="s">
        <v>245</v>
      </c>
      <c r="P883">
        <v>60</v>
      </c>
      <c r="Q883">
        <v>57</v>
      </c>
      <c r="R883">
        <v>0</v>
      </c>
      <c r="S883">
        <v>0</v>
      </c>
      <c r="T883">
        <v>0</v>
      </c>
      <c r="U883">
        <v>0</v>
      </c>
      <c r="V883">
        <v>0</v>
      </c>
      <c r="W883">
        <v>2531.2305000000001</v>
      </c>
      <c r="X883">
        <v>2448.3494999999998</v>
      </c>
      <c r="Y883">
        <v>2530.54</v>
      </c>
      <c r="Z883">
        <v>2536.1232</v>
      </c>
      <c r="AA883">
        <v>2636.6768000000002</v>
      </c>
      <c r="AB883">
        <v>2742.1716000000001</v>
      </c>
      <c r="AC883">
        <v>3062.0284000000001</v>
      </c>
      <c r="AD883">
        <v>3454.8757999999998</v>
      </c>
      <c r="AE883">
        <v>3865.3146999999999</v>
      </c>
      <c r="AF883">
        <v>4025.2094999999999</v>
      </c>
      <c r="AG883">
        <v>4441.4074000000001</v>
      </c>
      <c r="AH883">
        <v>4653.6737000000003</v>
      </c>
      <c r="AI883">
        <v>4841.4094999999998</v>
      </c>
      <c r="AJ883">
        <v>5011.1558000000005</v>
      </c>
      <c r="AK883">
        <v>5274.0883999999996</v>
      </c>
      <c r="AL883">
        <v>5312.4462999999996</v>
      </c>
      <c r="AM883">
        <v>5287.1768000000002</v>
      </c>
      <c r="AN883">
        <v>5301.1116000000002</v>
      </c>
      <c r="AO883">
        <v>4413.2295000000004</v>
      </c>
      <c r="AP883">
        <v>4575.1242000000002</v>
      </c>
      <c r="AQ883">
        <v>4712.4116000000004</v>
      </c>
      <c r="AR883">
        <v>4025.4767999999999</v>
      </c>
      <c r="AS883">
        <v>2942.3842</v>
      </c>
      <c r="AT883">
        <v>2646.1116000000002</v>
      </c>
      <c r="AU883">
        <v>67.096491</v>
      </c>
      <c r="AV883">
        <v>65.596491</v>
      </c>
      <c r="AW883">
        <v>65.096491</v>
      </c>
      <c r="AX883">
        <v>63.754385999999997</v>
      </c>
      <c r="AY883">
        <v>62.894736999999999</v>
      </c>
      <c r="AZ883">
        <v>61.912281</v>
      </c>
      <c r="BA883">
        <v>61.789473999999998</v>
      </c>
      <c r="BB883">
        <v>63.491228</v>
      </c>
      <c r="BC883">
        <v>67.903509</v>
      </c>
      <c r="BD883">
        <v>73.026315999999994</v>
      </c>
      <c r="BE883">
        <v>77.982455999999999</v>
      </c>
      <c r="BF883">
        <v>82.912280999999993</v>
      </c>
      <c r="BG883">
        <v>87.535088000000002</v>
      </c>
      <c r="BH883">
        <v>91.605262999999994</v>
      </c>
      <c r="BI883">
        <v>93.938596000000004</v>
      </c>
      <c r="BJ883">
        <v>95.192982000000001</v>
      </c>
      <c r="BK883">
        <v>94.771929999999998</v>
      </c>
      <c r="BL883">
        <v>92.894737000000006</v>
      </c>
      <c r="BM883">
        <v>89.771929999999998</v>
      </c>
      <c r="BN883">
        <v>84.578946999999999</v>
      </c>
      <c r="BO883">
        <v>79.368420999999998</v>
      </c>
      <c r="BP883">
        <v>75.982455999999999</v>
      </c>
      <c r="BQ883">
        <v>73.298246000000006</v>
      </c>
      <c r="BR883">
        <v>71.403509</v>
      </c>
      <c r="BS883">
        <v>-42.064869999999999</v>
      </c>
      <c r="BT883">
        <v>12.798069999999999</v>
      </c>
      <c r="BU883">
        <v>-10.1654</v>
      </c>
      <c r="BV883">
        <v>9.1172799999999992</v>
      </c>
      <c r="BW883">
        <v>17.087050000000001</v>
      </c>
      <c r="BX883">
        <v>15.849679999999999</v>
      </c>
      <c r="BY883">
        <v>83.160020000000003</v>
      </c>
      <c r="BZ883">
        <v>18.498159999999999</v>
      </c>
      <c r="CA883">
        <v>-77.977810000000005</v>
      </c>
      <c r="CB883">
        <v>-41.999560000000002</v>
      </c>
      <c r="CC883">
        <v>-69.364249999999998</v>
      </c>
      <c r="CD883">
        <v>-123.8856</v>
      </c>
      <c r="CE883">
        <v>-98.703909999999993</v>
      </c>
      <c r="CF883">
        <v>-97.290890000000005</v>
      </c>
      <c r="CG883">
        <v>-223.04939999999999</v>
      </c>
      <c r="CH883">
        <v>-194.06620000000001</v>
      </c>
      <c r="CI883">
        <v>-230.57689999999999</v>
      </c>
      <c r="CJ883">
        <v>-309.15379999999999</v>
      </c>
      <c r="CK883">
        <v>424.6678</v>
      </c>
      <c r="CL883">
        <v>125.0538</v>
      </c>
      <c r="CM883">
        <v>-219.96879999999999</v>
      </c>
      <c r="CN883">
        <v>-187.67500000000001</v>
      </c>
      <c r="CO883">
        <v>-59.105930000000001</v>
      </c>
      <c r="CP883">
        <v>-41.283009999999997</v>
      </c>
      <c r="CQ883">
        <v>71.713750000000005</v>
      </c>
      <c r="CR883">
        <v>81.185879999999997</v>
      </c>
      <c r="CS883">
        <v>96.924760000000006</v>
      </c>
      <c r="CT883">
        <v>76.756299999999996</v>
      </c>
      <c r="CU883">
        <v>50.105519999999999</v>
      </c>
      <c r="CV883">
        <v>68.410740000000004</v>
      </c>
      <c r="CW883">
        <v>94.130039999999994</v>
      </c>
      <c r="CX883">
        <v>80.449749999999995</v>
      </c>
      <c r="CY883">
        <v>90.910989999999998</v>
      </c>
      <c r="CZ883">
        <v>127.6307</v>
      </c>
      <c r="DA883">
        <v>170.79079999999999</v>
      </c>
      <c r="DB883">
        <v>317.08210000000003</v>
      </c>
      <c r="DC883">
        <v>266.39249999999998</v>
      </c>
      <c r="DD883">
        <v>235.6858</v>
      </c>
      <c r="DE883">
        <v>252.29480000000001</v>
      </c>
      <c r="DF883">
        <v>267.0967</v>
      </c>
      <c r="DG883">
        <v>241.39240000000001</v>
      </c>
      <c r="DH883">
        <v>195.85079999999999</v>
      </c>
      <c r="DI883">
        <v>190.18299999999999</v>
      </c>
      <c r="DJ883">
        <v>342.17660000000001</v>
      </c>
      <c r="DK883">
        <v>275.88369999999998</v>
      </c>
      <c r="DL883">
        <v>205.91030000000001</v>
      </c>
      <c r="DM883">
        <v>130.48410000000001</v>
      </c>
      <c r="DN883">
        <v>89.417879999999997</v>
      </c>
      <c r="DO883">
        <v>19</v>
      </c>
      <c r="DP883">
        <v>20</v>
      </c>
      <c r="DQ883">
        <v>0.19192980000000001</v>
      </c>
    </row>
    <row r="884" spans="1:121" x14ac:dyDescent="0.3">
      <c r="A884" t="str">
        <f t="shared" si="13"/>
        <v>sublap_id-SLAP_PGP2_All CBP_44805</v>
      </c>
      <c r="B884" t="s">
        <v>61</v>
      </c>
      <c r="C884" t="s">
        <v>282</v>
      </c>
      <c r="D884" t="s">
        <v>60</v>
      </c>
      <c r="E884" t="s">
        <v>283</v>
      </c>
      <c r="F884" t="s">
        <v>60</v>
      </c>
      <c r="G884" t="s">
        <v>60</v>
      </c>
      <c r="H884" t="s">
        <v>60</v>
      </c>
      <c r="I884" t="s">
        <v>60</v>
      </c>
      <c r="J884" t="s">
        <v>60</v>
      </c>
      <c r="K884" t="s">
        <v>190</v>
      </c>
      <c r="L884" s="10">
        <v>44805</v>
      </c>
      <c r="M884">
        <v>19</v>
      </c>
      <c r="N884">
        <v>20</v>
      </c>
      <c r="O884" t="s">
        <v>245</v>
      </c>
      <c r="P884">
        <v>21</v>
      </c>
      <c r="Q884">
        <v>21</v>
      </c>
      <c r="R884">
        <v>1</v>
      </c>
      <c r="S884">
        <v>0</v>
      </c>
      <c r="T884">
        <v>0</v>
      </c>
      <c r="U884">
        <v>0</v>
      </c>
      <c r="V884">
        <v>0</v>
      </c>
      <c r="W884">
        <v>453.31099999999998</v>
      </c>
      <c r="X884">
        <v>438.32100000000003</v>
      </c>
      <c r="Y884">
        <v>443.29199999999997</v>
      </c>
      <c r="Z884">
        <v>432.60700000000003</v>
      </c>
      <c r="AA884">
        <v>590.952</v>
      </c>
      <c r="AB884">
        <v>650.80899999999997</v>
      </c>
      <c r="AC884">
        <v>822.52099999999996</v>
      </c>
      <c r="AD884">
        <v>927.02200000000005</v>
      </c>
      <c r="AE884">
        <v>932.66200000000003</v>
      </c>
      <c r="AF884">
        <v>1025.145</v>
      </c>
      <c r="AG884">
        <v>1337.683</v>
      </c>
      <c r="AH884">
        <v>1439.9259999999999</v>
      </c>
      <c r="AI884">
        <v>1556.9190000000001</v>
      </c>
      <c r="AJ884">
        <v>1599.529</v>
      </c>
      <c r="AK884">
        <v>1722.2449999999999</v>
      </c>
      <c r="AL884">
        <v>1732.7260000000001</v>
      </c>
      <c r="AM884">
        <v>1745.0730000000001</v>
      </c>
      <c r="AN884">
        <v>1757.4659999999999</v>
      </c>
      <c r="AO884">
        <v>1549.9659999999999</v>
      </c>
      <c r="AP884">
        <v>1520.8040000000001</v>
      </c>
      <c r="AQ884">
        <v>1440.556</v>
      </c>
      <c r="AR884">
        <v>956.48400000000004</v>
      </c>
      <c r="AS884">
        <v>581.029</v>
      </c>
      <c r="AT884">
        <v>474.73200000000003</v>
      </c>
      <c r="AU884">
        <v>61.785713999999999</v>
      </c>
      <c r="AV884">
        <v>60.952381000000003</v>
      </c>
      <c r="AW884">
        <v>60.404761999999998</v>
      </c>
      <c r="AX884">
        <v>58.976190000000003</v>
      </c>
      <c r="AY884">
        <v>58.428570999999998</v>
      </c>
      <c r="AZ884">
        <v>58.119047999999999</v>
      </c>
      <c r="BA884">
        <v>57.666666999999997</v>
      </c>
      <c r="BB884">
        <v>58.261904999999999</v>
      </c>
      <c r="BC884">
        <v>61.738095000000001</v>
      </c>
      <c r="BD884">
        <v>66.523809999999997</v>
      </c>
      <c r="BE884">
        <v>70.833332999999996</v>
      </c>
      <c r="BF884">
        <v>73.952381000000003</v>
      </c>
      <c r="BG884">
        <v>77.214286000000001</v>
      </c>
      <c r="BH884">
        <v>80.761904999999999</v>
      </c>
      <c r="BI884">
        <v>83.523809999999997</v>
      </c>
      <c r="BJ884">
        <v>83.880951999999994</v>
      </c>
      <c r="BK884">
        <v>81.952381000000003</v>
      </c>
      <c r="BL884">
        <v>80.261904999999999</v>
      </c>
      <c r="BM884">
        <v>77.214286000000001</v>
      </c>
      <c r="BN884">
        <v>73.309523999999996</v>
      </c>
      <c r="BO884">
        <v>68.714286000000001</v>
      </c>
      <c r="BP884">
        <v>66.261904999999999</v>
      </c>
      <c r="BQ884">
        <v>65.095237999999995</v>
      </c>
      <c r="BR884">
        <v>63.071429000000002</v>
      </c>
      <c r="BS884">
        <v>13.73302</v>
      </c>
      <c r="BT884">
        <v>29.62933</v>
      </c>
      <c r="BU884">
        <v>20.026430000000001</v>
      </c>
      <c r="BV884">
        <v>31.01426</v>
      </c>
      <c r="BW884">
        <v>16.085470000000001</v>
      </c>
      <c r="BX884">
        <v>35.192059999999998</v>
      </c>
      <c r="BY884">
        <v>5.0543100000000001</v>
      </c>
      <c r="BZ884">
        <v>-13.88566</v>
      </c>
      <c r="CA884">
        <v>-7.5734579999999996</v>
      </c>
      <c r="CB884">
        <v>-30.911740000000002</v>
      </c>
      <c r="CC884">
        <v>-18.756930000000001</v>
      </c>
      <c r="CD884">
        <v>-44.636290000000002</v>
      </c>
      <c r="CE884">
        <v>-100.6752</v>
      </c>
      <c r="CF884">
        <v>-91.235489999999999</v>
      </c>
      <c r="CG884">
        <v>-135.3571</v>
      </c>
      <c r="CH884">
        <v>-101.1237</v>
      </c>
      <c r="CI884">
        <v>-110.37439999999999</v>
      </c>
      <c r="CJ884">
        <v>-152.422</v>
      </c>
      <c r="CK884">
        <v>1.1736409999999999</v>
      </c>
      <c r="CL884">
        <v>-26.022539999999999</v>
      </c>
      <c r="CM884">
        <v>-173.63149999999999</v>
      </c>
      <c r="CN884">
        <v>-67.145120000000006</v>
      </c>
      <c r="CO884">
        <v>-16.221039999999999</v>
      </c>
      <c r="CP884">
        <v>5.558961</v>
      </c>
      <c r="CQ884">
        <v>38.627549999999999</v>
      </c>
      <c r="CR884">
        <v>39.391680000000001</v>
      </c>
      <c r="CS884">
        <v>27.652660000000001</v>
      </c>
      <c r="CT884">
        <v>20.875620000000001</v>
      </c>
      <c r="CU884">
        <v>54.789540000000002</v>
      </c>
      <c r="CV884">
        <v>53.073390000000003</v>
      </c>
      <c r="CW884">
        <v>61.581760000000003</v>
      </c>
      <c r="CX884">
        <v>48.711399999999998</v>
      </c>
      <c r="CY884">
        <v>67.141099999999994</v>
      </c>
      <c r="CZ884">
        <v>64.99136</v>
      </c>
      <c r="DA884">
        <v>260.16539999999998</v>
      </c>
      <c r="DB884">
        <v>182.55860000000001</v>
      </c>
      <c r="DC884">
        <v>231.2422</v>
      </c>
      <c r="DD884">
        <v>240.87540000000001</v>
      </c>
      <c r="DE884">
        <v>353.52530000000002</v>
      </c>
      <c r="DF884">
        <v>316.85879999999997</v>
      </c>
      <c r="DG884">
        <v>319.49579999999997</v>
      </c>
      <c r="DH884">
        <v>195.45060000000001</v>
      </c>
      <c r="DI884">
        <v>234.37020000000001</v>
      </c>
      <c r="DJ884">
        <v>428.25880000000001</v>
      </c>
      <c r="DK884">
        <v>371.60430000000002</v>
      </c>
      <c r="DL884">
        <v>233.96180000000001</v>
      </c>
      <c r="DM884">
        <v>88.064779999999999</v>
      </c>
      <c r="DN884">
        <v>50.372450000000001</v>
      </c>
      <c r="DO884">
        <v>19</v>
      </c>
      <c r="DP884">
        <v>20</v>
      </c>
      <c r="DQ884">
        <v>0.2</v>
      </c>
    </row>
    <row r="885" spans="1:121" x14ac:dyDescent="0.3">
      <c r="A885" t="str">
        <f t="shared" si="13"/>
        <v>Aggregator-CPower_All CBP_44805</v>
      </c>
      <c r="B885" t="s">
        <v>61</v>
      </c>
      <c r="C885" t="s">
        <v>207</v>
      </c>
      <c r="D885" t="s">
        <v>60</v>
      </c>
      <c r="E885" t="s">
        <v>60</v>
      </c>
      <c r="F885" t="s">
        <v>41</v>
      </c>
      <c r="G885" t="s">
        <v>60</v>
      </c>
      <c r="H885" t="s">
        <v>60</v>
      </c>
      <c r="I885" t="s">
        <v>60</v>
      </c>
      <c r="J885" t="s">
        <v>60</v>
      </c>
      <c r="K885" t="s">
        <v>190</v>
      </c>
      <c r="L885" s="10">
        <v>44805</v>
      </c>
      <c r="M885">
        <v>19</v>
      </c>
      <c r="N885">
        <v>21</v>
      </c>
      <c r="O885" t="s">
        <v>245</v>
      </c>
      <c r="P885">
        <v>265</v>
      </c>
      <c r="Q885">
        <v>263</v>
      </c>
      <c r="R885">
        <v>1</v>
      </c>
      <c r="S885">
        <v>0</v>
      </c>
      <c r="T885">
        <v>0</v>
      </c>
      <c r="U885">
        <v>0</v>
      </c>
      <c r="V885">
        <v>0</v>
      </c>
      <c r="W885">
        <v>9371.0692999999992</v>
      </c>
      <c r="X885">
        <v>9008.3809999999994</v>
      </c>
      <c r="Y885">
        <v>8778.8176000000003</v>
      </c>
      <c r="Z885">
        <v>8946.3577999999998</v>
      </c>
      <c r="AA885">
        <v>9206.9330000000009</v>
      </c>
      <c r="AB885">
        <v>9894.6821999999993</v>
      </c>
      <c r="AC885">
        <v>11757.947</v>
      </c>
      <c r="AD885">
        <v>12917.148999999999</v>
      </c>
      <c r="AE885">
        <v>14163.853999999999</v>
      </c>
      <c r="AF885">
        <v>15549.439</v>
      </c>
      <c r="AG885">
        <v>19307.988000000001</v>
      </c>
      <c r="AH885">
        <v>21280.482</v>
      </c>
      <c r="AI885">
        <v>22495.040000000001</v>
      </c>
      <c r="AJ885">
        <v>23515.544999999998</v>
      </c>
      <c r="AK885">
        <v>24408.5</v>
      </c>
      <c r="AL885">
        <v>24976.076000000001</v>
      </c>
      <c r="AM885">
        <v>25506.108</v>
      </c>
      <c r="AN885">
        <v>23333.091</v>
      </c>
      <c r="AO885">
        <v>20126.785</v>
      </c>
      <c r="AP885">
        <v>19997.482</v>
      </c>
      <c r="AQ885">
        <v>18334.262999999999</v>
      </c>
      <c r="AR885">
        <v>14242.852999999999</v>
      </c>
      <c r="AS885">
        <v>11031.278</v>
      </c>
      <c r="AT885">
        <v>9686.6715000000004</v>
      </c>
      <c r="AU885">
        <v>65.376379</v>
      </c>
      <c r="AV885">
        <v>64.233014999999995</v>
      </c>
      <c r="AW885">
        <v>63.650573999999999</v>
      </c>
      <c r="AX885">
        <v>62.58623</v>
      </c>
      <c r="AY885">
        <v>61.668855999999998</v>
      </c>
      <c r="AZ885">
        <v>60.942833999999998</v>
      </c>
      <c r="BA885">
        <v>60.764063</v>
      </c>
      <c r="BB885">
        <v>62.296121999999997</v>
      </c>
      <c r="BC885">
        <v>66.446511000000001</v>
      </c>
      <c r="BD885">
        <v>71.387940999999998</v>
      </c>
      <c r="BE885">
        <v>76.136410999999995</v>
      </c>
      <c r="BF885">
        <v>80.241035999999994</v>
      </c>
      <c r="BG885">
        <v>84.121509000000003</v>
      </c>
      <c r="BH885">
        <v>87.623829999999998</v>
      </c>
      <c r="BI885">
        <v>89.895424000000006</v>
      </c>
      <c r="BJ885">
        <v>90.801253000000003</v>
      </c>
      <c r="BK885">
        <v>90.043019000000001</v>
      </c>
      <c r="BL885">
        <v>87.946462999999994</v>
      </c>
      <c r="BM885">
        <v>84.660754999999995</v>
      </c>
      <c r="BN885">
        <v>79.665243000000004</v>
      </c>
      <c r="BO885">
        <v>75.233744999999999</v>
      </c>
      <c r="BP885">
        <v>72.273472999999996</v>
      </c>
      <c r="BQ885">
        <v>70.171882999999994</v>
      </c>
      <c r="BR885">
        <v>68.542520999999994</v>
      </c>
      <c r="BS885">
        <v>-156.08179999999999</v>
      </c>
      <c r="BT885">
        <v>-114.1224</v>
      </c>
      <c r="BU885">
        <v>-92.250029999999995</v>
      </c>
      <c r="BV885">
        <v>-303.12509999999997</v>
      </c>
      <c r="BW885">
        <v>-227.1557</v>
      </c>
      <c r="BX885">
        <v>-105.6324</v>
      </c>
      <c r="BY885">
        <v>-71.039420000000007</v>
      </c>
      <c r="BZ885">
        <v>33.768619999999999</v>
      </c>
      <c r="CA885">
        <v>185.8177</v>
      </c>
      <c r="CB885">
        <v>169.39410000000001</v>
      </c>
      <c r="CC885">
        <v>-10.485900000000001</v>
      </c>
      <c r="CD885">
        <v>-325.65980000000002</v>
      </c>
      <c r="CE885">
        <v>-345.01339999999999</v>
      </c>
      <c r="CF885">
        <v>-165.21860000000001</v>
      </c>
      <c r="CG885">
        <v>-222.83090000000001</v>
      </c>
      <c r="CH885">
        <v>-228.8766</v>
      </c>
      <c r="CI885">
        <v>-362.553</v>
      </c>
      <c r="CJ885">
        <v>1067.7750000000001</v>
      </c>
      <c r="CK885">
        <v>3871.1149999999998</v>
      </c>
      <c r="CL885">
        <v>3149.9119999999998</v>
      </c>
      <c r="CM885">
        <v>1120.8579999999999</v>
      </c>
      <c r="CN885">
        <v>-78.592380000000006</v>
      </c>
      <c r="CO885">
        <v>-566.60590000000002</v>
      </c>
      <c r="CP885">
        <v>-518.89099999999996</v>
      </c>
      <c r="CQ885">
        <v>8567.9519999999993</v>
      </c>
      <c r="CR885">
        <v>7969.8230000000003</v>
      </c>
      <c r="CS885">
        <v>5506.2950000000001</v>
      </c>
      <c r="CT885">
        <v>4440.2939999999999</v>
      </c>
      <c r="CU885">
        <v>4553.2719999999999</v>
      </c>
      <c r="CV885">
        <v>3888.585</v>
      </c>
      <c r="CW885">
        <v>3938.2170000000001</v>
      </c>
      <c r="CX885">
        <v>2744.1770000000001</v>
      </c>
      <c r="CY885">
        <v>6194.3789999999999</v>
      </c>
      <c r="CZ885">
        <v>17893.669999999998</v>
      </c>
      <c r="DA885">
        <v>29203.69</v>
      </c>
      <c r="DB885">
        <v>29519.9</v>
      </c>
      <c r="DC885">
        <v>29723.86</v>
      </c>
      <c r="DD885">
        <v>31130.35</v>
      </c>
      <c r="DE885">
        <v>28202.13</v>
      </c>
      <c r="DF885">
        <v>24306.639999999999</v>
      </c>
      <c r="DG885">
        <v>30753.599999999999</v>
      </c>
      <c r="DH885">
        <v>23726.240000000002</v>
      </c>
      <c r="DI885">
        <v>25436.71</v>
      </c>
      <c r="DJ885">
        <v>29067.9</v>
      </c>
      <c r="DK885">
        <v>26320.92</v>
      </c>
      <c r="DL885">
        <v>22698.67</v>
      </c>
      <c r="DM885">
        <v>24184.13</v>
      </c>
      <c r="DN885">
        <v>21972.19</v>
      </c>
      <c r="DO885">
        <v>19</v>
      </c>
      <c r="DP885">
        <v>21</v>
      </c>
      <c r="DQ885">
        <v>1.5495829999999999</v>
      </c>
    </row>
    <row r="886" spans="1:121" x14ac:dyDescent="0.3">
      <c r="A886" t="str">
        <f t="shared" si="13"/>
        <v>Industry_Type-3. Wholesale, Transport, other utilities_All CBP_44805</v>
      </c>
      <c r="B886" t="s">
        <v>61</v>
      </c>
      <c r="C886" t="s">
        <v>194</v>
      </c>
      <c r="D886" t="s">
        <v>60</v>
      </c>
      <c r="E886" t="s">
        <v>60</v>
      </c>
      <c r="F886" t="s">
        <v>60</v>
      </c>
      <c r="G886" t="s">
        <v>31</v>
      </c>
      <c r="H886" t="s">
        <v>60</v>
      </c>
      <c r="I886" t="s">
        <v>60</v>
      </c>
      <c r="J886" t="s">
        <v>60</v>
      </c>
      <c r="K886" t="s">
        <v>190</v>
      </c>
      <c r="L886" s="10">
        <v>44805</v>
      </c>
      <c r="M886">
        <v>18</v>
      </c>
      <c r="N886">
        <v>21</v>
      </c>
      <c r="O886" t="s">
        <v>245</v>
      </c>
      <c r="P886">
        <v>116</v>
      </c>
      <c r="Q886">
        <v>113</v>
      </c>
      <c r="R886">
        <v>1</v>
      </c>
      <c r="S886">
        <v>0</v>
      </c>
      <c r="T886">
        <v>0</v>
      </c>
      <c r="U886">
        <v>0</v>
      </c>
      <c r="V886">
        <v>0</v>
      </c>
      <c r="W886">
        <v>21661.191999999999</v>
      </c>
      <c r="X886">
        <v>20787.161</v>
      </c>
      <c r="Y886">
        <v>20782.666000000001</v>
      </c>
      <c r="Z886">
        <v>20657.53</v>
      </c>
      <c r="AA886">
        <v>20501.631000000001</v>
      </c>
      <c r="AB886">
        <v>20845.508000000002</v>
      </c>
      <c r="AC886">
        <v>21977.758999999998</v>
      </c>
      <c r="AD886">
        <v>23424.633000000002</v>
      </c>
      <c r="AE886">
        <v>23874.531999999999</v>
      </c>
      <c r="AF886">
        <v>22106.003000000001</v>
      </c>
      <c r="AG886">
        <v>22788.670999999998</v>
      </c>
      <c r="AH886">
        <v>24270.280999999999</v>
      </c>
      <c r="AI886">
        <v>24953.535</v>
      </c>
      <c r="AJ886">
        <v>25063.687000000002</v>
      </c>
      <c r="AK886">
        <v>25078.745999999999</v>
      </c>
      <c r="AL886">
        <v>24014.066999999999</v>
      </c>
      <c r="AM886">
        <v>24091.222000000002</v>
      </c>
      <c r="AN886">
        <v>20664.366999999998</v>
      </c>
      <c r="AO886">
        <v>6996.9044999999996</v>
      </c>
      <c r="AP886">
        <v>7189.0384000000004</v>
      </c>
      <c r="AQ886">
        <v>15098.535</v>
      </c>
      <c r="AR886">
        <v>20792.84</v>
      </c>
      <c r="AS886">
        <v>21716.809000000001</v>
      </c>
      <c r="AT886">
        <v>21000.069</v>
      </c>
      <c r="AU886">
        <v>79.477518000000003</v>
      </c>
      <c r="AV886">
        <v>77.482888000000003</v>
      </c>
      <c r="AW886">
        <v>75.759946999999997</v>
      </c>
      <c r="AX886">
        <v>74.160629</v>
      </c>
      <c r="AY886">
        <v>72.899693999999997</v>
      </c>
      <c r="AZ886">
        <v>71.497297000000003</v>
      </c>
      <c r="BA886">
        <v>71.008722000000006</v>
      </c>
      <c r="BB886">
        <v>72.721024</v>
      </c>
      <c r="BC886">
        <v>77.156267999999997</v>
      </c>
      <c r="BD886">
        <v>81.894238000000001</v>
      </c>
      <c r="BE886">
        <v>86.791798999999997</v>
      </c>
      <c r="BF886">
        <v>90.812010000000001</v>
      </c>
      <c r="BG886">
        <v>94.284049999999993</v>
      </c>
      <c r="BH886">
        <v>97.148966000000001</v>
      </c>
      <c r="BI886">
        <v>99.650242000000006</v>
      </c>
      <c r="BJ886">
        <v>101.21968</v>
      </c>
      <c r="BK886">
        <v>102.10741</v>
      </c>
      <c r="BL886">
        <v>101.70617</v>
      </c>
      <c r="BM886">
        <v>100.66142000000001</v>
      </c>
      <c r="BN886">
        <v>96.956175999999999</v>
      </c>
      <c r="BO886">
        <v>92.604759999999999</v>
      </c>
      <c r="BP886">
        <v>88.675736999999998</v>
      </c>
      <c r="BQ886">
        <v>86.429087999999993</v>
      </c>
      <c r="BR886">
        <v>84.282875000000004</v>
      </c>
      <c r="BS886">
        <v>-677.08240000000001</v>
      </c>
      <c r="BT886">
        <v>-57.452829999999999</v>
      </c>
      <c r="BU886">
        <v>-346.20240000000001</v>
      </c>
      <c r="BV886">
        <v>-230.1199</v>
      </c>
      <c r="BW886">
        <v>173.05189999999999</v>
      </c>
      <c r="BX886">
        <v>41.171999999999997</v>
      </c>
      <c r="BY886">
        <v>138.58410000000001</v>
      </c>
      <c r="BZ886">
        <v>-270.02179999999998</v>
      </c>
      <c r="CA886">
        <v>-973.43439999999998</v>
      </c>
      <c r="CB886">
        <v>765.84109999999998</v>
      </c>
      <c r="CC886">
        <v>80.795299999999997</v>
      </c>
      <c r="CD886">
        <v>-1323.3530000000001</v>
      </c>
      <c r="CE886">
        <v>-2234.0239999999999</v>
      </c>
      <c r="CF886">
        <v>-2338.944</v>
      </c>
      <c r="CG886">
        <v>-2664.5149999999999</v>
      </c>
      <c r="CH886">
        <v>-2364.7939999999999</v>
      </c>
      <c r="CI886">
        <v>-2541.8319999999999</v>
      </c>
      <c r="CJ886">
        <v>1281.8620000000001</v>
      </c>
      <c r="CK886">
        <v>14428.27</v>
      </c>
      <c r="CL886">
        <v>14145.16</v>
      </c>
      <c r="CM886">
        <v>6029.1390000000001</v>
      </c>
      <c r="CN886">
        <v>616.89459999999997</v>
      </c>
      <c r="CO886">
        <v>-671.38300000000004</v>
      </c>
      <c r="CP886">
        <v>-594.61300000000006</v>
      </c>
      <c r="CQ886">
        <v>47068.01</v>
      </c>
      <c r="CR886">
        <v>40543.18</v>
      </c>
      <c r="CS886">
        <v>37909.01</v>
      </c>
      <c r="CT886">
        <v>31940.04</v>
      </c>
      <c r="CU886">
        <v>30579.57</v>
      </c>
      <c r="CV886">
        <v>25443.200000000001</v>
      </c>
      <c r="CW886">
        <v>23020.14</v>
      </c>
      <c r="CX886">
        <v>20962.009999999998</v>
      </c>
      <c r="CY886">
        <v>20584.59</v>
      </c>
      <c r="CZ886">
        <v>34635.46</v>
      </c>
      <c r="DA886">
        <v>39977.300000000003</v>
      </c>
      <c r="DB886">
        <v>45337.24</v>
      </c>
      <c r="DC886">
        <v>61977.72</v>
      </c>
      <c r="DD886">
        <v>73329.919999999998</v>
      </c>
      <c r="DE886">
        <v>68754.37</v>
      </c>
      <c r="DF886">
        <v>63687.21</v>
      </c>
      <c r="DG886">
        <v>68349.8</v>
      </c>
      <c r="DH886">
        <v>74853.740000000005</v>
      </c>
      <c r="DI886">
        <v>86635.66</v>
      </c>
      <c r="DJ886">
        <v>69791.12</v>
      </c>
      <c r="DK886">
        <v>70492.86</v>
      </c>
      <c r="DL886">
        <v>68219.520000000004</v>
      </c>
      <c r="DM886">
        <v>74056.09</v>
      </c>
      <c r="DN886">
        <v>74905.66</v>
      </c>
      <c r="DO886">
        <v>18</v>
      </c>
      <c r="DP886">
        <v>21</v>
      </c>
      <c r="DQ886">
        <v>8.5402439999999995</v>
      </c>
    </row>
    <row r="887" spans="1:121" x14ac:dyDescent="0.3">
      <c r="A887" t="str">
        <f t="shared" si="13"/>
        <v>OtherDR-Yes_All CBP_44805</v>
      </c>
      <c r="B887" t="s">
        <v>61</v>
      </c>
      <c r="C887" t="s">
        <v>300</v>
      </c>
      <c r="D887" t="s">
        <v>60</v>
      </c>
      <c r="E887" t="s">
        <v>60</v>
      </c>
      <c r="F887" t="s">
        <v>60</v>
      </c>
      <c r="G887" t="s">
        <v>60</v>
      </c>
      <c r="H887" t="s">
        <v>60</v>
      </c>
      <c r="I887" t="s">
        <v>97</v>
      </c>
      <c r="J887" t="s">
        <v>60</v>
      </c>
      <c r="K887" t="s">
        <v>190</v>
      </c>
      <c r="L887" s="10">
        <v>44805</v>
      </c>
      <c r="M887">
        <v>19</v>
      </c>
      <c r="N887">
        <v>20</v>
      </c>
      <c r="O887" t="s">
        <v>245</v>
      </c>
      <c r="P887">
        <v>18</v>
      </c>
      <c r="Q887">
        <v>18</v>
      </c>
      <c r="R887">
        <v>1</v>
      </c>
      <c r="S887">
        <v>0</v>
      </c>
      <c r="T887">
        <v>0</v>
      </c>
      <c r="U887">
        <v>0</v>
      </c>
      <c r="V887">
        <v>0</v>
      </c>
      <c r="W887">
        <v>10160</v>
      </c>
      <c r="X887">
        <v>9800.08</v>
      </c>
      <c r="Y887">
        <v>9716.84</v>
      </c>
      <c r="Z887">
        <v>9714.3799999999992</v>
      </c>
      <c r="AA887">
        <v>9683.48</v>
      </c>
      <c r="AB887">
        <v>9651.34</v>
      </c>
      <c r="AC887">
        <v>9619.08</v>
      </c>
      <c r="AD887">
        <v>9858.84</v>
      </c>
      <c r="AE887">
        <v>9950.48</v>
      </c>
      <c r="AF887">
        <v>9616.76</v>
      </c>
      <c r="AG887">
        <v>10312.4</v>
      </c>
      <c r="AH887">
        <v>10497.26</v>
      </c>
      <c r="AI887">
        <v>10518.36</v>
      </c>
      <c r="AJ887">
        <v>10058.52</v>
      </c>
      <c r="AK887">
        <v>10375.36</v>
      </c>
      <c r="AL887">
        <v>10277.24</v>
      </c>
      <c r="AM887">
        <v>10330.66</v>
      </c>
      <c r="AN887">
        <v>9076.56</v>
      </c>
      <c r="AO887">
        <v>6447.16</v>
      </c>
      <c r="AP887">
        <v>6423.94</v>
      </c>
      <c r="AQ887">
        <v>8911.64</v>
      </c>
      <c r="AR887">
        <v>10928.06</v>
      </c>
      <c r="AS887">
        <v>10855.72</v>
      </c>
      <c r="AT887">
        <v>10453.74</v>
      </c>
      <c r="AU887">
        <v>80.083332999999996</v>
      </c>
      <c r="AV887">
        <v>78.25</v>
      </c>
      <c r="AW887">
        <v>76.638889000000006</v>
      </c>
      <c r="AX887">
        <v>75.638889000000006</v>
      </c>
      <c r="AY887">
        <v>74.305555999999996</v>
      </c>
      <c r="AZ887">
        <v>73.333332999999996</v>
      </c>
      <c r="BA887">
        <v>72.583332999999996</v>
      </c>
      <c r="BB887">
        <v>73.444444000000004</v>
      </c>
      <c r="BC887">
        <v>77.138889000000006</v>
      </c>
      <c r="BD887">
        <v>81.916667000000004</v>
      </c>
      <c r="BE887">
        <v>86.583332999999996</v>
      </c>
      <c r="BF887">
        <v>90.694444000000004</v>
      </c>
      <c r="BG887">
        <v>94.611110999999994</v>
      </c>
      <c r="BH887">
        <v>97.638889000000006</v>
      </c>
      <c r="BI887">
        <v>100.52778000000001</v>
      </c>
      <c r="BJ887">
        <v>102.55556</v>
      </c>
      <c r="BK887">
        <v>103.55556</v>
      </c>
      <c r="BL887">
        <v>103.52778000000001</v>
      </c>
      <c r="BM887">
        <v>102.63889</v>
      </c>
      <c r="BN887">
        <v>98.527777999999998</v>
      </c>
      <c r="BO887">
        <v>94.194444000000004</v>
      </c>
      <c r="BP887">
        <v>90.305555999999996</v>
      </c>
      <c r="BQ887">
        <v>88.083332999999996</v>
      </c>
      <c r="BR887">
        <v>86.222222000000002</v>
      </c>
      <c r="BS887">
        <v>35.894170000000003</v>
      </c>
      <c r="BT887">
        <v>276.83839999999998</v>
      </c>
      <c r="BU887">
        <v>328.86009999999999</v>
      </c>
      <c r="BV887">
        <v>252.9743</v>
      </c>
      <c r="BW887">
        <v>145.8323</v>
      </c>
      <c r="BX887">
        <v>94.352869999999996</v>
      </c>
      <c r="BY887">
        <v>77.567909999999998</v>
      </c>
      <c r="BZ887">
        <v>-184.84649999999999</v>
      </c>
      <c r="CA887">
        <v>-363.75290000000001</v>
      </c>
      <c r="CB887">
        <v>220.661</v>
      </c>
      <c r="CC887">
        <v>-295.54730000000001</v>
      </c>
      <c r="CD887">
        <v>-332.2783</v>
      </c>
      <c r="CE887">
        <v>-307.02379999999999</v>
      </c>
      <c r="CF887">
        <v>115.7388</v>
      </c>
      <c r="CG887">
        <v>-199.10380000000001</v>
      </c>
      <c r="CH887">
        <v>-180.0095</v>
      </c>
      <c r="CI887">
        <v>-259.95690000000002</v>
      </c>
      <c r="CJ887">
        <v>876.08619999999996</v>
      </c>
      <c r="CK887">
        <v>3436.654</v>
      </c>
      <c r="CL887">
        <v>3569.38</v>
      </c>
      <c r="CM887">
        <v>1057.1559999999999</v>
      </c>
      <c r="CN887">
        <v>-902.51570000000004</v>
      </c>
      <c r="CO887">
        <v>-983.48170000000005</v>
      </c>
      <c r="CP887">
        <v>-576.23270000000002</v>
      </c>
      <c r="CQ887">
        <v>16513.900000000001</v>
      </c>
      <c r="CR887">
        <v>16667.009999999998</v>
      </c>
      <c r="CS887">
        <v>9650.6119999999992</v>
      </c>
      <c r="CT887">
        <v>8845.9439999999995</v>
      </c>
      <c r="CU887">
        <v>6907.8429999999998</v>
      </c>
      <c r="CV887">
        <v>4824.6499999999996</v>
      </c>
      <c r="CW887">
        <v>5400.5420000000004</v>
      </c>
      <c r="CX887">
        <v>4542.991</v>
      </c>
      <c r="CY887">
        <v>6932.03</v>
      </c>
      <c r="CZ887">
        <v>14880.03</v>
      </c>
      <c r="DA887">
        <v>21500.51</v>
      </c>
      <c r="DB887">
        <v>24983.7</v>
      </c>
      <c r="DC887">
        <v>27660.25</v>
      </c>
      <c r="DD887">
        <v>26814.15</v>
      </c>
      <c r="DE887">
        <v>23873.040000000001</v>
      </c>
      <c r="DF887">
        <v>24514.3</v>
      </c>
      <c r="DG887">
        <v>28466.49</v>
      </c>
      <c r="DH887">
        <v>31458.45</v>
      </c>
      <c r="DI887">
        <v>33777.11</v>
      </c>
      <c r="DJ887">
        <v>32984.97</v>
      </c>
      <c r="DK887">
        <v>35755.39</v>
      </c>
      <c r="DL887">
        <v>33361.29</v>
      </c>
      <c r="DM887">
        <v>37113.75</v>
      </c>
      <c r="DN887">
        <v>32142.560000000001</v>
      </c>
      <c r="DO887">
        <v>19</v>
      </c>
      <c r="DP887">
        <v>20</v>
      </c>
      <c r="DQ887">
        <v>10.438359999999999</v>
      </c>
    </row>
    <row r="888" spans="1:121" x14ac:dyDescent="0.3">
      <c r="A888" t="str">
        <f t="shared" si="13"/>
        <v>All_All CBP_44805</v>
      </c>
      <c r="B888" t="s">
        <v>61</v>
      </c>
      <c r="C888" t="s">
        <v>60</v>
      </c>
      <c r="D888" t="s">
        <v>60</v>
      </c>
      <c r="E888" t="s">
        <v>60</v>
      </c>
      <c r="F888" t="s">
        <v>60</v>
      </c>
      <c r="G888" t="s">
        <v>60</v>
      </c>
      <c r="H888" t="s">
        <v>60</v>
      </c>
      <c r="I888" t="s">
        <v>60</v>
      </c>
      <c r="J888" t="s">
        <v>60</v>
      </c>
      <c r="K888" t="s">
        <v>190</v>
      </c>
      <c r="L888" s="10">
        <v>44805</v>
      </c>
      <c r="M888">
        <v>18</v>
      </c>
      <c r="N888">
        <v>21</v>
      </c>
      <c r="O888" t="s">
        <v>245</v>
      </c>
      <c r="P888">
        <v>793</v>
      </c>
      <c r="Q888">
        <v>783</v>
      </c>
      <c r="R888">
        <v>1</v>
      </c>
      <c r="S888">
        <v>0</v>
      </c>
      <c r="T888">
        <v>0</v>
      </c>
      <c r="U888">
        <v>0</v>
      </c>
      <c r="V888">
        <v>0</v>
      </c>
      <c r="W888">
        <v>106134.59</v>
      </c>
      <c r="X888">
        <v>104336.83</v>
      </c>
      <c r="Y888">
        <v>103202.74</v>
      </c>
      <c r="Z888">
        <v>102857.77</v>
      </c>
      <c r="AA888">
        <v>103888.45</v>
      </c>
      <c r="AB888">
        <v>106039.88</v>
      </c>
      <c r="AC888">
        <v>112135.74</v>
      </c>
      <c r="AD888">
        <v>115365.43</v>
      </c>
      <c r="AE888">
        <v>118683.03</v>
      </c>
      <c r="AF888">
        <v>120081.91</v>
      </c>
      <c r="AG888">
        <v>127423.09</v>
      </c>
      <c r="AH888">
        <v>131964.62</v>
      </c>
      <c r="AI888">
        <v>136427.15</v>
      </c>
      <c r="AJ888">
        <v>137645.56</v>
      </c>
      <c r="AK888">
        <v>139456.92000000001</v>
      </c>
      <c r="AL888">
        <v>138926.94</v>
      </c>
      <c r="AM888">
        <v>137490.87</v>
      </c>
      <c r="AN888">
        <v>123159.21</v>
      </c>
      <c r="AO888">
        <v>82493.676000000007</v>
      </c>
      <c r="AP888">
        <v>81163.005999999994</v>
      </c>
      <c r="AQ888">
        <v>104586.98</v>
      </c>
      <c r="AR888">
        <v>112893.73</v>
      </c>
      <c r="AS888">
        <v>107162.48</v>
      </c>
      <c r="AT888">
        <v>105514.21</v>
      </c>
      <c r="AU888">
        <v>73.327714999999998</v>
      </c>
      <c r="AV888">
        <v>71.658612000000005</v>
      </c>
      <c r="AW888">
        <v>70.477839000000003</v>
      </c>
      <c r="AX888">
        <v>69.146587999999994</v>
      </c>
      <c r="AY888">
        <v>67.960324999999997</v>
      </c>
      <c r="AZ888">
        <v>66.912479000000005</v>
      </c>
      <c r="BA888">
        <v>66.536022000000003</v>
      </c>
      <c r="BB888">
        <v>68.11403</v>
      </c>
      <c r="BC888">
        <v>72.343168000000006</v>
      </c>
      <c r="BD888">
        <v>77.166162</v>
      </c>
      <c r="BE888">
        <v>81.912586000000005</v>
      </c>
      <c r="BF888">
        <v>85.775338000000005</v>
      </c>
      <c r="BG888">
        <v>89.328702000000007</v>
      </c>
      <c r="BH888">
        <v>92.393500000000003</v>
      </c>
      <c r="BI888">
        <v>94.697721999999999</v>
      </c>
      <c r="BJ888">
        <v>95.881833</v>
      </c>
      <c r="BK888">
        <v>95.887282999999996</v>
      </c>
      <c r="BL888">
        <v>94.669735000000003</v>
      </c>
      <c r="BM888">
        <v>92.685038000000006</v>
      </c>
      <c r="BN888">
        <v>88.532736</v>
      </c>
      <c r="BO888">
        <v>84.369602999999998</v>
      </c>
      <c r="BP888">
        <v>80.960145999999995</v>
      </c>
      <c r="BQ888">
        <v>78.956880999999996</v>
      </c>
      <c r="BR888">
        <v>77.167452999999995</v>
      </c>
      <c r="BS888">
        <v>-802.32399999999996</v>
      </c>
      <c r="BT888">
        <v>-201.5352</v>
      </c>
      <c r="BU888">
        <v>-89.628240000000005</v>
      </c>
      <c r="BV888">
        <v>137.3802</v>
      </c>
      <c r="BW888">
        <v>530.38919999999996</v>
      </c>
      <c r="BX888">
        <v>148.9907</v>
      </c>
      <c r="BY888">
        <v>192.7919</v>
      </c>
      <c r="BZ888">
        <v>516.71289999999999</v>
      </c>
      <c r="CA888">
        <v>-774.22979999999995</v>
      </c>
      <c r="CB888">
        <v>-288.7149</v>
      </c>
      <c r="CC888">
        <v>-2603.19</v>
      </c>
      <c r="CD888">
        <v>-4135.2070000000003</v>
      </c>
      <c r="CE888">
        <v>-6275.7340000000004</v>
      </c>
      <c r="CF888">
        <v>-5053.0219999999999</v>
      </c>
      <c r="CG888">
        <v>-5894.4979999999996</v>
      </c>
      <c r="CH888">
        <v>-5279.89</v>
      </c>
      <c r="CI888">
        <v>-3811.116</v>
      </c>
      <c r="CJ888">
        <v>9840.0030000000006</v>
      </c>
      <c r="CK888">
        <v>47728.5</v>
      </c>
      <c r="CL888">
        <v>47739.199999999997</v>
      </c>
      <c r="CM888">
        <v>19561.03</v>
      </c>
      <c r="CN888">
        <v>4447.1459999999997</v>
      </c>
      <c r="CO888">
        <v>2953.268</v>
      </c>
      <c r="CP888">
        <v>894.61869999999999</v>
      </c>
      <c r="CQ888">
        <v>176758.6</v>
      </c>
      <c r="CR888">
        <v>164821.5</v>
      </c>
      <c r="CS888">
        <v>149410.4</v>
      </c>
      <c r="CT888">
        <v>131699.79999999999</v>
      </c>
      <c r="CU888">
        <v>113474.2</v>
      </c>
      <c r="CV888">
        <v>94220.55</v>
      </c>
      <c r="CW888">
        <v>75381.83</v>
      </c>
      <c r="CX888">
        <v>70584.39</v>
      </c>
      <c r="CY888">
        <v>126566.1</v>
      </c>
      <c r="CZ888">
        <v>202795</v>
      </c>
      <c r="DA888">
        <v>261902</v>
      </c>
      <c r="DB888">
        <v>299720.3</v>
      </c>
      <c r="DC888">
        <v>333868.40000000002</v>
      </c>
      <c r="DD888">
        <v>344839.2</v>
      </c>
      <c r="DE888">
        <v>347472.8</v>
      </c>
      <c r="DF888">
        <v>344371.5</v>
      </c>
      <c r="DG888">
        <v>353320</v>
      </c>
      <c r="DH888">
        <v>371514.3</v>
      </c>
      <c r="DI888">
        <v>443052</v>
      </c>
      <c r="DJ888">
        <v>389587.4</v>
      </c>
      <c r="DK888">
        <v>397853.7</v>
      </c>
      <c r="DL888">
        <v>366129.9</v>
      </c>
      <c r="DM888">
        <v>379278.6</v>
      </c>
      <c r="DN888">
        <v>369394</v>
      </c>
      <c r="DO888">
        <v>18</v>
      </c>
      <c r="DP888">
        <v>21</v>
      </c>
      <c r="DQ888">
        <v>6.3405129999999996</v>
      </c>
    </row>
    <row r="889" spans="1:121" x14ac:dyDescent="0.3">
      <c r="A889" t="str">
        <f t="shared" si="13"/>
        <v>LCA-Other_All CBP_44805</v>
      </c>
      <c r="B889" t="s">
        <v>61</v>
      </c>
      <c r="C889" t="s">
        <v>204</v>
      </c>
      <c r="D889" t="s">
        <v>32</v>
      </c>
      <c r="E889" t="s">
        <v>60</v>
      </c>
      <c r="F889" t="s">
        <v>60</v>
      </c>
      <c r="G889" t="s">
        <v>60</v>
      </c>
      <c r="H889" t="s">
        <v>60</v>
      </c>
      <c r="I889" t="s">
        <v>60</v>
      </c>
      <c r="J889" t="s">
        <v>60</v>
      </c>
      <c r="K889" t="s">
        <v>190</v>
      </c>
      <c r="L889" s="10">
        <v>44805</v>
      </c>
      <c r="M889">
        <v>19</v>
      </c>
      <c r="N889">
        <v>20</v>
      </c>
      <c r="O889" t="s">
        <v>245</v>
      </c>
      <c r="P889">
        <v>210</v>
      </c>
      <c r="Q889">
        <v>205</v>
      </c>
      <c r="R889">
        <v>1</v>
      </c>
      <c r="S889">
        <v>0</v>
      </c>
      <c r="T889">
        <v>0</v>
      </c>
      <c r="U889">
        <v>0</v>
      </c>
      <c r="V889">
        <v>0</v>
      </c>
      <c r="W889">
        <v>28097.996999999999</v>
      </c>
      <c r="X889">
        <v>27444.07</v>
      </c>
      <c r="Y889">
        <v>27402.446</v>
      </c>
      <c r="Z889">
        <v>27651.952000000001</v>
      </c>
      <c r="AA889">
        <v>27860.751</v>
      </c>
      <c r="AB889">
        <v>28749.839</v>
      </c>
      <c r="AC889">
        <v>30658.074000000001</v>
      </c>
      <c r="AD889">
        <v>32152.947</v>
      </c>
      <c r="AE889">
        <v>34526.567000000003</v>
      </c>
      <c r="AF889">
        <v>33825.286</v>
      </c>
      <c r="AG889">
        <v>35393.552000000003</v>
      </c>
      <c r="AH889">
        <v>36430.417999999998</v>
      </c>
      <c r="AI889">
        <v>37758.879999999997</v>
      </c>
      <c r="AJ889">
        <v>37963.031000000003</v>
      </c>
      <c r="AK889">
        <v>37425.644999999997</v>
      </c>
      <c r="AL889">
        <v>36144.769999999997</v>
      </c>
      <c r="AM889">
        <v>34520.038999999997</v>
      </c>
      <c r="AN889">
        <v>28549.691999999999</v>
      </c>
      <c r="AO889">
        <v>15073.753000000001</v>
      </c>
      <c r="AP889">
        <v>14853.014999999999</v>
      </c>
      <c r="AQ889">
        <v>22932.967000000001</v>
      </c>
      <c r="AR889">
        <v>28637.955000000002</v>
      </c>
      <c r="AS889">
        <v>28502.838</v>
      </c>
      <c r="AT889">
        <v>27756.510999999999</v>
      </c>
      <c r="AU889">
        <v>78.957137000000003</v>
      </c>
      <c r="AV889">
        <v>76.922531000000006</v>
      </c>
      <c r="AW889">
        <v>75.192515</v>
      </c>
      <c r="AX889">
        <v>73.556635999999997</v>
      </c>
      <c r="AY889">
        <v>72.410494</v>
      </c>
      <c r="AZ889">
        <v>70.872221999999994</v>
      </c>
      <c r="BA889">
        <v>70.189775999999995</v>
      </c>
      <c r="BB889">
        <v>72.000039000000001</v>
      </c>
      <c r="BC889">
        <v>76.860647999999998</v>
      </c>
      <c r="BD889">
        <v>82.045215999999996</v>
      </c>
      <c r="BE889">
        <v>86.744560000000007</v>
      </c>
      <c r="BF889">
        <v>90.127431000000001</v>
      </c>
      <c r="BG889">
        <v>93.148726999999994</v>
      </c>
      <c r="BH889">
        <v>95.591165000000004</v>
      </c>
      <c r="BI889">
        <v>97.859915000000001</v>
      </c>
      <c r="BJ889">
        <v>99.113078999999999</v>
      </c>
      <c r="BK889">
        <v>99.566821000000004</v>
      </c>
      <c r="BL889">
        <v>98.759645000000006</v>
      </c>
      <c r="BM889">
        <v>97.486227</v>
      </c>
      <c r="BN889">
        <v>93.799653000000006</v>
      </c>
      <c r="BO889">
        <v>90.044443999999999</v>
      </c>
      <c r="BP889">
        <v>86.604011999999997</v>
      </c>
      <c r="BQ889">
        <v>84.240741</v>
      </c>
      <c r="BR889">
        <v>82.140162000000004</v>
      </c>
      <c r="BS889">
        <v>-404.58589999999998</v>
      </c>
      <c r="BT889">
        <v>-234.3502</v>
      </c>
      <c r="BU889">
        <v>-396.2269</v>
      </c>
      <c r="BV889">
        <v>-415.79450000000003</v>
      </c>
      <c r="BW889">
        <v>235.1403</v>
      </c>
      <c r="BX889">
        <v>-112.3464</v>
      </c>
      <c r="BY889">
        <v>423.79730000000001</v>
      </c>
      <c r="BZ889">
        <v>720.96450000000004</v>
      </c>
      <c r="CA889">
        <v>-960.6413</v>
      </c>
      <c r="CB889">
        <v>10.994020000000001</v>
      </c>
      <c r="CC889">
        <v>-1072.7360000000001</v>
      </c>
      <c r="CD889">
        <v>-1856.07</v>
      </c>
      <c r="CE889">
        <v>-3224.5540000000001</v>
      </c>
      <c r="CF889">
        <v>-2997.1010000000001</v>
      </c>
      <c r="CG889">
        <v>-2940.703</v>
      </c>
      <c r="CH889">
        <v>-2245.6619999999998</v>
      </c>
      <c r="CI889">
        <v>-961.62810000000002</v>
      </c>
      <c r="CJ889">
        <v>5529.8919999999998</v>
      </c>
      <c r="CK889">
        <v>18318.740000000002</v>
      </c>
      <c r="CL889">
        <v>18063.240000000002</v>
      </c>
      <c r="CM889">
        <v>8581.6450000000004</v>
      </c>
      <c r="CN889">
        <v>1970.5740000000001</v>
      </c>
      <c r="CO889">
        <v>648.75239999999997</v>
      </c>
      <c r="CP889">
        <v>338.86180000000002</v>
      </c>
      <c r="CQ889">
        <v>91521.46</v>
      </c>
      <c r="CR889">
        <v>82112.460000000006</v>
      </c>
      <c r="CS889">
        <v>78040.75</v>
      </c>
      <c r="CT889">
        <v>70443.91</v>
      </c>
      <c r="CU889">
        <v>64164.79</v>
      </c>
      <c r="CV889">
        <v>57844.11</v>
      </c>
      <c r="CW889">
        <v>47009.29</v>
      </c>
      <c r="CX889">
        <v>36913.599999999999</v>
      </c>
      <c r="CY889">
        <v>84384.15</v>
      </c>
      <c r="CZ889">
        <v>120609</v>
      </c>
      <c r="DA889">
        <v>138655.4</v>
      </c>
      <c r="DB889">
        <v>156546.9</v>
      </c>
      <c r="DC889">
        <v>169959.1</v>
      </c>
      <c r="DD889">
        <v>165185.4</v>
      </c>
      <c r="DE889">
        <v>168337.9</v>
      </c>
      <c r="DF889">
        <v>169942.1</v>
      </c>
      <c r="DG889">
        <v>177040.4</v>
      </c>
      <c r="DH889">
        <v>188969.5</v>
      </c>
      <c r="DI889">
        <v>242887.3</v>
      </c>
      <c r="DJ889">
        <v>197289.2</v>
      </c>
      <c r="DK889">
        <v>192368.6</v>
      </c>
      <c r="DL889">
        <v>183243.5</v>
      </c>
      <c r="DM889">
        <v>203558.2</v>
      </c>
      <c r="DN889">
        <v>210250.9</v>
      </c>
      <c r="DO889">
        <v>19</v>
      </c>
      <c r="DP889">
        <v>20</v>
      </c>
      <c r="DQ889">
        <v>7.8352149999999998</v>
      </c>
    </row>
    <row r="890" spans="1:121" x14ac:dyDescent="0.3">
      <c r="A890" t="str">
        <f t="shared" si="13"/>
        <v>sublap_id-SLAP_PGF1_All CBP_44805</v>
      </c>
      <c r="B890" t="s">
        <v>61</v>
      </c>
      <c r="C890" t="s">
        <v>270</v>
      </c>
      <c r="D890" t="s">
        <v>60</v>
      </c>
      <c r="E890" t="s">
        <v>271</v>
      </c>
      <c r="F890" t="s">
        <v>60</v>
      </c>
      <c r="G890" t="s">
        <v>60</v>
      </c>
      <c r="H890" t="s">
        <v>60</v>
      </c>
      <c r="I890" t="s">
        <v>60</v>
      </c>
      <c r="J890" t="s">
        <v>60</v>
      </c>
      <c r="K890" t="s">
        <v>190</v>
      </c>
      <c r="L890" s="10">
        <v>44805</v>
      </c>
      <c r="M890">
        <v>19</v>
      </c>
      <c r="N890">
        <v>21</v>
      </c>
      <c r="O890" t="s">
        <v>245</v>
      </c>
      <c r="P890">
        <v>210</v>
      </c>
      <c r="Q890">
        <v>210</v>
      </c>
      <c r="R890">
        <v>1</v>
      </c>
      <c r="S890">
        <v>0</v>
      </c>
      <c r="T890">
        <v>0</v>
      </c>
      <c r="U890">
        <v>0</v>
      </c>
      <c r="V890">
        <v>0</v>
      </c>
      <c r="W890">
        <v>27460.791000000001</v>
      </c>
      <c r="X890">
        <v>27548.491999999998</v>
      </c>
      <c r="Y890">
        <v>27310.131000000001</v>
      </c>
      <c r="Z890">
        <v>26886.596000000001</v>
      </c>
      <c r="AA890">
        <v>26756.805</v>
      </c>
      <c r="AB890">
        <v>26551.142</v>
      </c>
      <c r="AC890">
        <v>27931.936000000002</v>
      </c>
      <c r="AD890">
        <v>28876.868999999999</v>
      </c>
      <c r="AE890">
        <v>28932.284</v>
      </c>
      <c r="AF890">
        <v>28144.666000000001</v>
      </c>
      <c r="AG890">
        <v>29105.695</v>
      </c>
      <c r="AH890">
        <v>30258.78</v>
      </c>
      <c r="AI890">
        <v>30427.483</v>
      </c>
      <c r="AJ890">
        <v>30113.09</v>
      </c>
      <c r="AK890">
        <v>30117.144</v>
      </c>
      <c r="AL890">
        <v>30434.411</v>
      </c>
      <c r="AM890">
        <v>30697.152999999998</v>
      </c>
      <c r="AN890">
        <v>26782.143</v>
      </c>
      <c r="AO890">
        <v>14716.68</v>
      </c>
      <c r="AP890">
        <v>14560.878000000001</v>
      </c>
      <c r="AQ890">
        <v>23232.808000000001</v>
      </c>
      <c r="AR890">
        <v>26640.816999999999</v>
      </c>
      <c r="AS890">
        <v>26258.317999999999</v>
      </c>
      <c r="AT890">
        <v>25601.766</v>
      </c>
      <c r="AU890">
        <v>82.220259999999996</v>
      </c>
      <c r="AV890">
        <v>79.850216000000003</v>
      </c>
      <c r="AW890">
        <v>77.936853999999997</v>
      </c>
      <c r="AX890">
        <v>76.566811000000001</v>
      </c>
      <c r="AY890">
        <v>74.696768000000006</v>
      </c>
      <c r="AZ890">
        <v>73.740087000000003</v>
      </c>
      <c r="BA890">
        <v>73.610129999999998</v>
      </c>
      <c r="BB890">
        <v>75.393535</v>
      </c>
      <c r="BC890">
        <v>79.306898000000004</v>
      </c>
      <c r="BD890">
        <v>83.850216000000003</v>
      </c>
      <c r="BE890">
        <v>89.220259999999996</v>
      </c>
      <c r="BF890">
        <v>93.263578999999993</v>
      </c>
      <c r="BG890">
        <v>96.893535</v>
      </c>
      <c r="BH890">
        <v>99.936853999999997</v>
      </c>
      <c r="BI890">
        <v>102.52349</v>
      </c>
      <c r="BJ890">
        <v>104.56681</v>
      </c>
      <c r="BK890">
        <v>105.56681</v>
      </c>
      <c r="BL890">
        <v>105.15345000000001</v>
      </c>
      <c r="BM890">
        <v>104.56681</v>
      </c>
      <c r="BN890">
        <v>100.89354</v>
      </c>
      <c r="BO890">
        <v>96.393535</v>
      </c>
      <c r="BP890">
        <v>91.566811000000001</v>
      </c>
      <c r="BQ890">
        <v>90.350216000000003</v>
      </c>
      <c r="BR890">
        <v>88.806898000000004</v>
      </c>
      <c r="BS890">
        <v>516.85900000000004</v>
      </c>
      <c r="BT890">
        <v>279.41050000000001</v>
      </c>
      <c r="BU890">
        <v>133.28129999999999</v>
      </c>
      <c r="BV890">
        <v>402.77879999999999</v>
      </c>
      <c r="BW890">
        <v>483.48809999999997</v>
      </c>
      <c r="BX890">
        <v>673.08609999999999</v>
      </c>
      <c r="BY890">
        <v>-17.87875</v>
      </c>
      <c r="BZ890">
        <v>-324.39940000000001</v>
      </c>
      <c r="CA890">
        <v>-503.54640000000001</v>
      </c>
      <c r="CB890">
        <v>-196.1824</v>
      </c>
      <c r="CC890">
        <v>-988.74090000000001</v>
      </c>
      <c r="CD890">
        <v>-1895.9110000000001</v>
      </c>
      <c r="CE890">
        <v>-2012.7950000000001</v>
      </c>
      <c r="CF890">
        <v>-1543.664</v>
      </c>
      <c r="CG890">
        <v>-1291.2260000000001</v>
      </c>
      <c r="CH890">
        <v>-1465.171</v>
      </c>
      <c r="CI890">
        <v>-1039.7329999999999</v>
      </c>
      <c r="CJ890">
        <v>2908.7539999999999</v>
      </c>
      <c r="CK890">
        <v>15071.5</v>
      </c>
      <c r="CL890">
        <v>15655.83</v>
      </c>
      <c r="CM890">
        <v>6633.2340000000004</v>
      </c>
      <c r="CN890">
        <v>2186.2139999999999</v>
      </c>
      <c r="CO890">
        <v>1726.7439999999999</v>
      </c>
      <c r="CP890">
        <v>2222.0610000000001</v>
      </c>
      <c r="CQ890">
        <v>39877.46</v>
      </c>
      <c r="CR890">
        <v>40773.269999999997</v>
      </c>
      <c r="CS890">
        <v>31927.07</v>
      </c>
      <c r="CT890">
        <v>28232.44</v>
      </c>
      <c r="CU890">
        <v>22776.1</v>
      </c>
      <c r="CV890">
        <v>17264.13</v>
      </c>
      <c r="CW890">
        <v>14517.18</v>
      </c>
      <c r="CX890">
        <v>11797.73</v>
      </c>
      <c r="CY890">
        <v>23134.32</v>
      </c>
      <c r="CZ890">
        <v>49318.41</v>
      </c>
      <c r="DA890">
        <v>71613.59</v>
      </c>
      <c r="DB890">
        <v>79276.42</v>
      </c>
      <c r="DC890">
        <v>89317.31</v>
      </c>
      <c r="DD890">
        <v>88735.06</v>
      </c>
      <c r="DE890">
        <v>85365.09</v>
      </c>
      <c r="DF890">
        <v>88871.44</v>
      </c>
      <c r="DG890">
        <v>93247.8</v>
      </c>
      <c r="DH890">
        <v>84574</v>
      </c>
      <c r="DI890">
        <v>87798.399999999994</v>
      </c>
      <c r="DJ890">
        <v>80777.789999999994</v>
      </c>
      <c r="DK890">
        <v>87631.25</v>
      </c>
      <c r="DL890">
        <v>83911.43</v>
      </c>
      <c r="DM890">
        <v>91347.17</v>
      </c>
      <c r="DN890">
        <v>85434.96</v>
      </c>
      <c r="DO890">
        <v>19</v>
      </c>
      <c r="DP890">
        <v>21</v>
      </c>
      <c r="DQ890">
        <v>12.11223</v>
      </c>
    </row>
    <row r="891" spans="1:121" x14ac:dyDescent="0.3">
      <c r="A891" t="str">
        <f t="shared" si="13"/>
        <v>Size_Grp-200 kW and above_All CBP_44805</v>
      </c>
      <c r="B891" t="s">
        <v>61</v>
      </c>
      <c r="C891" t="s">
        <v>199</v>
      </c>
      <c r="D891" t="s">
        <v>60</v>
      </c>
      <c r="E891" t="s">
        <v>60</v>
      </c>
      <c r="F891" t="s">
        <v>60</v>
      </c>
      <c r="G891" t="s">
        <v>60</v>
      </c>
      <c r="H891" t="s">
        <v>60</v>
      </c>
      <c r="I891" t="s">
        <v>60</v>
      </c>
      <c r="J891" t="s">
        <v>101</v>
      </c>
      <c r="K891" t="s">
        <v>190</v>
      </c>
      <c r="L891" s="10">
        <v>44805</v>
      </c>
      <c r="M891">
        <v>18</v>
      </c>
      <c r="N891">
        <v>21</v>
      </c>
      <c r="O891" t="s">
        <v>245</v>
      </c>
      <c r="P891">
        <v>233</v>
      </c>
      <c r="Q891">
        <v>229</v>
      </c>
      <c r="R891">
        <v>1</v>
      </c>
      <c r="S891">
        <v>0</v>
      </c>
      <c r="T891">
        <v>0</v>
      </c>
      <c r="U891">
        <v>0</v>
      </c>
      <c r="V891">
        <v>0</v>
      </c>
      <c r="W891">
        <v>88268.861999999994</v>
      </c>
      <c r="X891">
        <v>86721.881999999998</v>
      </c>
      <c r="Y891">
        <v>85616.216</v>
      </c>
      <c r="Z891">
        <v>85252.303</v>
      </c>
      <c r="AA891">
        <v>86063.430999999997</v>
      </c>
      <c r="AB891">
        <v>87673.323999999993</v>
      </c>
      <c r="AC891">
        <v>92564.856</v>
      </c>
      <c r="AD891">
        <v>93280.921000000002</v>
      </c>
      <c r="AE891">
        <v>94003.04</v>
      </c>
      <c r="AF891">
        <v>93014.913</v>
      </c>
      <c r="AG891">
        <v>98338.119000000006</v>
      </c>
      <c r="AH891">
        <v>101467.34</v>
      </c>
      <c r="AI891">
        <v>105222.57</v>
      </c>
      <c r="AJ891">
        <v>105960.54</v>
      </c>
      <c r="AK891">
        <v>107179.98</v>
      </c>
      <c r="AL891">
        <v>106357.55</v>
      </c>
      <c r="AM891">
        <v>105788.78</v>
      </c>
      <c r="AN891">
        <v>94557.630999999994</v>
      </c>
      <c r="AO891">
        <v>66749.794999999998</v>
      </c>
      <c r="AP891">
        <v>65468.671000000002</v>
      </c>
      <c r="AQ891">
        <v>82975.482999999993</v>
      </c>
      <c r="AR891">
        <v>91647.508000000002</v>
      </c>
      <c r="AS891">
        <v>88851.59</v>
      </c>
      <c r="AT891">
        <v>88771.65</v>
      </c>
      <c r="AU891">
        <v>76.050843999999998</v>
      </c>
      <c r="AV891">
        <v>74.175323000000006</v>
      </c>
      <c r="AW891">
        <v>72.915903999999998</v>
      </c>
      <c r="AX891">
        <v>71.483647000000005</v>
      </c>
      <c r="AY891">
        <v>70.218369999999993</v>
      </c>
      <c r="AZ891">
        <v>69.040222</v>
      </c>
      <c r="BA891">
        <v>68.567430999999999</v>
      </c>
      <c r="BB891">
        <v>70.141835</v>
      </c>
      <c r="BC891">
        <v>74.477755999999999</v>
      </c>
      <c r="BD891">
        <v>79.307340999999994</v>
      </c>
      <c r="BE891">
        <v>84.043628999999996</v>
      </c>
      <c r="BF891">
        <v>87.79477</v>
      </c>
      <c r="BG891">
        <v>91.157123999999996</v>
      </c>
      <c r="BH891">
        <v>93.997551000000001</v>
      </c>
      <c r="BI891">
        <v>96.351732999999996</v>
      </c>
      <c r="BJ891">
        <v>97.556172000000004</v>
      </c>
      <c r="BK891">
        <v>97.877336999999997</v>
      </c>
      <c r="BL891">
        <v>96.977798000000007</v>
      </c>
      <c r="BM891">
        <v>95.352525999999997</v>
      </c>
      <c r="BN891">
        <v>91.439733000000004</v>
      </c>
      <c r="BO891">
        <v>87.386601999999996</v>
      </c>
      <c r="BP891">
        <v>83.900999999999996</v>
      </c>
      <c r="BQ891">
        <v>81.912212999999994</v>
      </c>
      <c r="BR891">
        <v>79.985538000000005</v>
      </c>
      <c r="BS891">
        <v>-780.53150000000005</v>
      </c>
      <c r="BT891">
        <v>-248.36519999999999</v>
      </c>
      <c r="BU891">
        <v>-92.510130000000004</v>
      </c>
      <c r="BV891">
        <v>123.94159999999999</v>
      </c>
      <c r="BW891">
        <v>530.7337</v>
      </c>
      <c r="BX891">
        <v>50.379869999999997</v>
      </c>
      <c r="BY891">
        <v>102.0581</v>
      </c>
      <c r="BZ891">
        <v>573.12019999999995</v>
      </c>
      <c r="CA891">
        <v>-853.71489999999994</v>
      </c>
      <c r="CB891">
        <v>-113.7487</v>
      </c>
      <c r="CC891">
        <v>-2101.2060000000001</v>
      </c>
      <c r="CD891">
        <v>-3576.5059999999999</v>
      </c>
      <c r="CE891">
        <v>-5976.6469999999999</v>
      </c>
      <c r="CF891">
        <v>-5035.915</v>
      </c>
      <c r="CG891">
        <v>-5502.3530000000001</v>
      </c>
      <c r="CH891">
        <v>-4479.8</v>
      </c>
      <c r="CI891">
        <v>-3350.5720000000001</v>
      </c>
      <c r="CJ891">
        <v>7590.14</v>
      </c>
      <c r="CK891">
        <v>33995.47</v>
      </c>
      <c r="CL891">
        <v>34925.72</v>
      </c>
      <c r="CM891">
        <v>14203.95</v>
      </c>
      <c r="CN891">
        <v>1793.74</v>
      </c>
      <c r="CO891">
        <v>1021.673</v>
      </c>
      <c r="CP891">
        <v>-1089.3</v>
      </c>
      <c r="CQ891">
        <v>162671.79999999999</v>
      </c>
      <c r="CR891">
        <v>151682.79999999999</v>
      </c>
      <c r="CS891">
        <v>136831.70000000001</v>
      </c>
      <c r="CT891">
        <v>119779.7</v>
      </c>
      <c r="CU891">
        <v>102726.7</v>
      </c>
      <c r="CV891">
        <v>84988.97</v>
      </c>
      <c r="CW891">
        <v>70104.240000000005</v>
      </c>
      <c r="CX891">
        <v>64286.55</v>
      </c>
      <c r="CY891">
        <v>114326.8</v>
      </c>
      <c r="CZ891">
        <v>186560.4</v>
      </c>
      <c r="DA891">
        <v>242714.1</v>
      </c>
      <c r="DB891">
        <v>277237.59999999998</v>
      </c>
      <c r="DC891">
        <v>308988.09999999998</v>
      </c>
      <c r="DD891">
        <v>319761.40000000002</v>
      </c>
      <c r="DE891">
        <v>318331.2</v>
      </c>
      <c r="DF891">
        <v>314120.7</v>
      </c>
      <c r="DG891">
        <v>320834.7</v>
      </c>
      <c r="DH891">
        <v>337221</v>
      </c>
      <c r="DI891">
        <v>405082.7</v>
      </c>
      <c r="DJ891">
        <v>353776.2</v>
      </c>
      <c r="DK891">
        <v>359554.3</v>
      </c>
      <c r="DL891">
        <v>330159.5</v>
      </c>
      <c r="DM891">
        <v>344465.3</v>
      </c>
      <c r="DN891">
        <v>333486</v>
      </c>
      <c r="DO891">
        <v>18</v>
      </c>
      <c r="DP891">
        <v>21</v>
      </c>
      <c r="DQ891">
        <v>8.0010119999999993</v>
      </c>
    </row>
    <row r="892" spans="1:121" x14ac:dyDescent="0.3">
      <c r="A892" t="str">
        <f t="shared" si="13"/>
        <v>Industry_Type-2. Manufacturing_All CBP_44805</v>
      </c>
      <c r="B892" t="s">
        <v>61</v>
      </c>
      <c r="C892" t="s">
        <v>209</v>
      </c>
      <c r="D892" t="s">
        <v>60</v>
      </c>
      <c r="E892" t="s">
        <v>60</v>
      </c>
      <c r="F892" t="s">
        <v>60</v>
      </c>
      <c r="G892" t="s">
        <v>38</v>
      </c>
      <c r="H892" t="s">
        <v>60</v>
      </c>
      <c r="I892" t="s">
        <v>60</v>
      </c>
      <c r="J892" t="s">
        <v>60</v>
      </c>
      <c r="K892" t="s">
        <v>190</v>
      </c>
      <c r="L892" s="10">
        <v>44805</v>
      </c>
      <c r="M892">
        <v>19</v>
      </c>
      <c r="N892">
        <v>20</v>
      </c>
      <c r="O892" t="s">
        <v>245</v>
      </c>
      <c r="P892">
        <v>15</v>
      </c>
      <c r="Q892">
        <v>15</v>
      </c>
      <c r="R892">
        <v>1</v>
      </c>
      <c r="S892">
        <v>0</v>
      </c>
      <c r="T892">
        <v>0</v>
      </c>
      <c r="U892">
        <v>0</v>
      </c>
      <c r="V892">
        <v>0</v>
      </c>
      <c r="W892">
        <v>20269.334999999999</v>
      </c>
      <c r="X892">
        <v>20014.235000000001</v>
      </c>
      <c r="Y892">
        <v>19507.744999999999</v>
      </c>
      <c r="Z892">
        <v>18907.904999999999</v>
      </c>
      <c r="AA892">
        <v>19446.514999999999</v>
      </c>
      <c r="AB892">
        <v>19681.384999999998</v>
      </c>
      <c r="AC892">
        <v>20304.89</v>
      </c>
      <c r="AD892">
        <v>20026.98</v>
      </c>
      <c r="AE892">
        <v>19923.64</v>
      </c>
      <c r="AF892">
        <v>19899.014999999999</v>
      </c>
      <c r="AG892">
        <v>20002.244999999999</v>
      </c>
      <c r="AH892">
        <v>20073.830000000002</v>
      </c>
      <c r="AI892">
        <v>20977.97</v>
      </c>
      <c r="AJ892">
        <v>21184.29</v>
      </c>
      <c r="AK892">
        <v>21202.93</v>
      </c>
      <c r="AL892">
        <v>21176.75</v>
      </c>
      <c r="AM892">
        <v>21153.084999999999</v>
      </c>
      <c r="AN892">
        <v>19489.044999999998</v>
      </c>
      <c r="AO892">
        <v>14850.684999999999</v>
      </c>
      <c r="AP892">
        <v>14454.68</v>
      </c>
      <c r="AQ892">
        <v>18637.855</v>
      </c>
      <c r="AR892">
        <v>20132.465</v>
      </c>
      <c r="AS892">
        <v>19269.23</v>
      </c>
      <c r="AT892">
        <v>20410.345000000001</v>
      </c>
      <c r="AU892">
        <v>73.466667000000001</v>
      </c>
      <c r="AV892">
        <v>71.833332999999996</v>
      </c>
      <c r="AW892">
        <v>70.533332999999999</v>
      </c>
      <c r="AX892">
        <v>69.233333000000002</v>
      </c>
      <c r="AY892">
        <v>68.066666999999995</v>
      </c>
      <c r="AZ892">
        <v>67.2</v>
      </c>
      <c r="BA892">
        <v>66.8</v>
      </c>
      <c r="BB892">
        <v>68.133332999999993</v>
      </c>
      <c r="BC892">
        <v>72.333332999999996</v>
      </c>
      <c r="BD892">
        <v>77.066666999999995</v>
      </c>
      <c r="BE892">
        <v>82</v>
      </c>
      <c r="BF892">
        <v>86.433333000000005</v>
      </c>
      <c r="BG892">
        <v>90.833332999999996</v>
      </c>
      <c r="BH892">
        <v>94.433333000000005</v>
      </c>
      <c r="BI892">
        <v>97.2</v>
      </c>
      <c r="BJ892">
        <v>98.8</v>
      </c>
      <c r="BK892">
        <v>99.333332999999996</v>
      </c>
      <c r="BL892">
        <v>98.733333000000002</v>
      </c>
      <c r="BM892">
        <v>97</v>
      </c>
      <c r="BN892">
        <v>92.1</v>
      </c>
      <c r="BO892">
        <v>87.133332999999993</v>
      </c>
      <c r="BP892">
        <v>83.133332999999993</v>
      </c>
      <c r="BQ892">
        <v>80.766666999999998</v>
      </c>
      <c r="BR892">
        <v>78.7</v>
      </c>
      <c r="BS892">
        <v>-10.90424</v>
      </c>
      <c r="BT892">
        <v>143.32849999999999</v>
      </c>
      <c r="BU892">
        <v>499.00700000000001</v>
      </c>
      <c r="BV892">
        <v>805.77620000000002</v>
      </c>
      <c r="BW892">
        <v>328.69670000000002</v>
      </c>
      <c r="BX892">
        <v>356.64490000000001</v>
      </c>
      <c r="BY892">
        <v>-204.7602</v>
      </c>
      <c r="BZ892">
        <v>-217.48349999999999</v>
      </c>
      <c r="CA892">
        <v>-199.7741</v>
      </c>
      <c r="CB892">
        <v>-92.544910000000002</v>
      </c>
      <c r="CC892">
        <v>308.61279999999999</v>
      </c>
      <c r="CD892">
        <v>504.91140000000001</v>
      </c>
      <c r="CE892">
        <v>-335.46230000000003</v>
      </c>
      <c r="CF892">
        <v>-176.86920000000001</v>
      </c>
      <c r="CG892">
        <v>-131.27359999999999</v>
      </c>
      <c r="CH892">
        <v>-33.114609999999999</v>
      </c>
      <c r="CI892">
        <v>-73.205860000000001</v>
      </c>
      <c r="CJ892">
        <v>1302.6510000000001</v>
      </c>
      <c r="CK892">
        <v>5928.6130000000003</v>
      </c>
      <c r="CL892">
        <v>6759.8280000000004</v>
      </c>
      <c r="CM892">
        <v>2695.643</v>
      </c>
      <c r="CN892">
        <v>947.25250000000005</v>
      </c>
      <c r="CO892">
        <v>1565.35</v>
      </c>
      <c r="CP892">
        <v>331.95679999999999</v>
      </c>
      <c r="CQ892">
        <v>35304.75</v>
      </c>
      <c r="CR892">
        <v>34946.080000000002</v>
      </c>
      <c r="CS892">
        <v>27976.43</v>
      </c>
      <c r="CT892">
        <v>23198.65</v>
      </c>
      <c r="CU892">
        <v>18052.669999999998</v>
      </c>
      <c r="CV892">
        <v>10959.31</v>
      </c>
      <c r="CW892">
        <v>9647.2189999999991</v>
      </c>
      <c r="CX892">
        <v>9323.241</v>
      </c>
      <c r="CY892">
        <v>14688.45</v>
      </c>
      <c r="CZ892">
        <v>26679.61</v>
      </c>
      <c r="DA892">
        <v>40789.29</v>
      </c>
      <c r="DB892">
        <v>50542.98</v>
      </c>
      <c r="DC892">
        <v>53633.34</v>
      </c>
      <c r="DD892">
        <v>56632.42</v>
      </c>
      <c r="DE892">
        <v>59025.02</v>
      </c>
      <c r="DF892">
        <v>55336.56</v>
      </c>
      <c r="DG892">
        <v>54577.33</v>
      </c>
      <c r="DH892">
        <v>55401.5</v>
      </c>
      <c r="DI892">
        <v>52432.9</v>
      </c>
      <c r="DJ892">
        <v>50793.09</v>
      </c>
      <c r="DK892">
        <v>56808.62</v>
      </c>
      <c r="DL892">
        <v>55263.34</v>
      </c>
      <c r="DM892">
        <v>56571.46</v>
      </c>
      <c r="DN892">
        <v>53016.11</v>
      </c>
      <c r="DO892">
        <v>19</v>
      </c>
      <c r="DP892">
        <v>20</v>
      </c>
      <c r="DQ892">
        <v>4.867</v>
      </c>
    </row>
    <row r="893" spans="1:121" x14ac:dyDescent="0.3">
      <c r="A893" t="str">
        <f t="shared" si="13"/>
        <v>Size_Grp-Below 20 kW_All CBP_44805</v>
      </c>
      <c r="B893" t="s">
        <v>61</v>
      </c>
      <c r="C893" t="s">
        <v>246</v>
      </c>
      <c r="D893" t="s">
        <v>60</v>
      </c>
      <c r="E893" t="s">
        <v>60</v>
      </c>
      <c r="F893" t="s">
        <v>60</v>
      </c>
      <c r="G893" t="s">
        <v>60</v>
      </c>
      <c r="H893" t="s">
        <v>60</v>
      </c>
      <c r="I893" t="s">
        <v>60</v>
      </c>
      <c r="J893" t="s">
        <v>247</v>
      </c>
      <c r="K893" t="s">
        <v>190</v>
      </c>
      <c r="L893" s="10">
        <v>44805</v>
      </c>
      <c r="M893">
        <v>18</v>
      </c>
      <c r="N893">
        <v>21</v>
      </c>
      <c r="O893" t="s">
        <v>245</v>
      </c>
      <c r="P893">
        <v>29</v>
      </c>
      <c r="Q893">
        <v>29</v>
      </c>
      <c r="R893">
        <v>1</v>
      </c>
      <c r="S893">
        <v>0</v>
      </c>
      <c r="T893">
        <v>0</v>
      </c>
      <c r="U893">
        <v>0</v>
      </c>
      <c r="V893">
        <v>0</v>
      </c>
      <c r="W893">
        <v>60.234400000000001</v>
      </c>
      <c r="X893">
        <v>52.064300000000003</v>
      </c>
      <c r="Y893">
        <v>43.749200000000002</v>
      </c>
      <c r="Z893">
        <v>44.2485</v>
      </c>
      <c r="AA893">
        <v>44.048400000000001</v>
      </c>
      <c r="AB893">
        <v>55.939399999999999</v>
      </c>
      <c r="AC893">
        <v>68.290199999999999</v>
      </c>
      <c r="AD893">
        <v>67.609899999999996</v>
      </c>
      <c r="AE893">
        <v>112.7056</v>
      </c>
      <c r="AF893">
        <v>193.267</v>
      </c>
      <c r="AG893">
        <v>213.4408</v>
      </c>
      <c r="AH893">
        <v>225.26580000000001</v>
      </c>
      <c r="AI893">
        <v>236.6987</v>
      </c>
      <c r="AJ893">
        <v>251.0257</v>
      </c>
      <c r="AK893">
        <v>251.4657</v>
      </c>
      <c r="AL893">
        <v>247.876</v>
      </c>
      <c r="AM893">
        <v>264.85550000000001</v>
      </c>
      <c r="AN893">
        <v>245.34520000000001</v>
      </c>
      <c r="AO893">
        <v>135.4085</v>
      </c>
      <c r="AP893">
        <v>165.58250000000001</v>
      </c>
      <c r="AQ893">
        <v>171.34889999999999</v>
      </c>
      <c r="AR893">
        <v>183.91929999999999</v>
      </c>
      <c r="AS893">
        <v>76.164699999999996</v>
      </c>
      <c r="AT893">
        <v>43.902000000000001</v>
      </c>
      <c r="AU893">
        <v>72.559112999999996</v>
      </c>
      <c r="AV893">
        <v>70.448276000000007</v>
      </c>
      <c r="AW893">
        <v>69.366010000000003</v>
      </c>
      <c r="AX893">
        <v>68.036452999999995</v>
      </c>
      <c r="AY893">
        <v>66.871921</v>
      </c>
      <c r="AZ893">
        <v>65.756157999999999</v>
      </c>
      <c r="BA893">
        <v>65.455172000000005</v>
      </c>
      <c r="BB893">
        <v>67.33202</v>
      </c>
      <c r="BC893">
        <v>71.466502000000006</v>
      </c>
      <c r="BD893">
        <v>75.901970000000006</v>
      </c>
      <c r="BE893">
        <v>80.357142999999994</v>
      </c>
      <c r="BF893">
        <v>84.425122999999999</v>
      </c>
      <c r="BG893">
        <v>88.101969999999994</v>
      </c>
      <c r="BH893">
        <v>91.320196999999993</v>
      </c>
      <c r="BI893">
        <v>93.552708999999993</v>
      </c>
      <c r="BJ893">
        <v>94.594581000000005</v>
      </c>
      <c r="BK893">
        <v>94.348768000000007</v>
      </c>
      <c r="BL893">
        <v>93.290639999999996</v>
      </c>
      <c r="BM893">
        <v>91.473892000000006</v>
      </c>
      <c r="BN893">
        <v>87.620197000000005</v>
      </c>
      <c r="BO893">
        <v>83.597537000000003</v>
      </c>
      <c r="BP893">
        <v>80.263053999999997</v>
      </c>
      <c r="BQ893">
        <v>78.370442999999995</v>
      </c>
      <c r="BR893">
        <v>76.615763999999999</v>
      </c>
      <c r="BS893">
        <v>-12.1183</v>
      </c>
      <c r="BT893">
        <v>-4.1520890000000001</v>
      </c>
      <c r="BU893">
        <v>3.4952830000000001</v>
      </c>
      <c r="BV893">
        <v>0.30171700000000001</v>
      </c>
      <c r="BW893">
        <v>1.543318</v>
      </c>
      <c r="BX893">
        <v>3.7442280000000001</v>
      </c>
      <c r="BY893">
        <v>-0.755139</v>
      </c>
      <c r="BZ893">
        <v>2.9788260000000002</v>
      </c>
      <c r="CA893">
        <v>-2.5077340000000001</v>
      </c>
      <c r="CB893">
        <v>-6.642112</v>
      </c>
      <c r="CC893">
        <v>-3.4385490000000001</v>
      </c>
      <c r="CD893">
        <v>-2.6312700000000002</v>
      </c>
      <c r="CE893">
        <v>3.725797</v>
      </c>
      <c r="CF893">
        <v>3.3721070000000002</v>
      </c>
      <c r="CG893">
        <v>6.1949300000000003</v>
      </c>
      <c r="CH893">
        <v>2.1720199999999998</v>
      </c>
      <c r="CI893">
        <v>-12.331469999999999</v>
      </c>
      <c r="CJ893">
        <v>-9.47058</v>
      </c>
      <c r="CK893">
        <v>70.47936</v>
      </c>
      <c r="CL893">
        <v>25.568249999999999</v>
      </c>
      <c r="CM893">
        <v>16.730180000000001</v>
      </c>
      <c r="CN893">
        <v>-16.784179999999999</v>
      </c>
      <c r="CO893">
        <v>21.310410000000001</v>
      </c>
      <c r="CP893">
        <v>20.290109999999999</v>
      </c>
      <c r="CQ893">
        <v>8.704447</v>
      </c>
      <c r="CR893">
        <v>8.2449329999999996</v>
      </c>
      <c r="CS893">
        <v>7.1033270000000002</v>
      </c>
      <c r="CT893">
        <v>9.8402750000000001</v>
      </c>
      <c r="CU893">
        <v>9.0820220000000003</v>
      </c>
      <c r="CV893">
        <v>22.438549999999999</v>
      </c>
      <c r="CW893">
        <v>3.7857820000000002</v>
      </c>
      <c r="CX893">
        <v>5.9406220000000003</v>
      </c>
      <c r="CY893">
        <v>10.788500000000001</v>
      </c>
      <c r="CZ893">
        <v>20.549420000000001</v>
      </c>
      <c r="DA893">
        <v>33.772060000000003</v>
      </c>
      <c r="DB893">
        <v>53.692439999999998</v>
      </c>
      <c r="DC893">
        <v>71.241749999999996</v>
      </c>
      <c r="DD893">
        <v>73.433800000000005</v>
      </c>
      <c r="DE893">
        <v>70.871210000000005</v>
      </c>
      <c r="DF893">
        <v>68.026579999999996</v>
      </c>
      <c r="DG893">
        <v>75.467730000000003</v>
      </c>
      <c r="DH893">
        <v>76.745350000000002</v>
      </c>
      <c r="DI893">
        <v>93.499759999999995</v>
      </c>
      <c r="DJ893">
        <v>80.057000000000002</v>
      </c>
      <c r="DK893">
        <v>100.24930000000001</v>
      </c>
      <c r="DL893">
        <v>85.695830000000001</v>
      </c>
      <c r="DM893">
        <v>83.224530000000001</v>
      </c>
      <c r="DN893">
        <v>79.008709999999994</v>
      </c>
      <c r="DO893">
        <v>18</v>
      </c>
      <c r="DP893">
        <v>21</v>
      </c>
      <c r="DQ893">
        <v>4.5325709999999999</v>
      </c>
    </row>
    <row r="894" spans="1:121" x14ac:dyDescent="0.3">
      <c r="A894" t="str">
        <f t="shared" si="13"/>
        <v>LCA-Greater Fresno Area_All CBP_44805</v>
      </c>
      <c r="B894" t="s">
        <v>61</v>
      </c>
      <c r="C894" t="s">
        <v>214</v>
      </c>
      <c r="D894" t="s">
        <v>178</v>
      </c>
      <c r="E894" t="s">
        <v>60</v>
      </c>
      <c r="F894" t="s">
        <v>60</v>
      </c>
      <c r="G894" t="s">
        <v>60</v>
      </c>
      <c r="H894" t="s">
        <v>60</v>
      </c>
      <c r="I894" t="s">
        <v>60</v>
      </c>
      <c r="J894" t="s">
        <v>60</v>
      </c>
      <c r="K894" t="s">
        <v>190</v>
      </c>
      <c r="L894" s="10">
        <v>44805</v>
      </c>
      <c r="M894">
        <v>19</v>
      </c>
      <c r="N894">
        <v>21</v>
      </c>
      <c r="O894" t="s">
        <v>245</v>
      </c>
      <c r="P894">
        <v>209</v>
      </c>
      <c r="Q894">
        <v>209</v>
      </c>
      <c r="R894">
        <v>1</v>
      </c>
      <c r="S894">
        <v>0</v>
      </c>
      <c r="T894">
        <v>0</v>
      </c>
      <c r="U894">
        <v>0</v>
      </c>
      <c r="V894">
        <v>0</v>
      </c>
      <c r="W894">
        <v>27055.550999999999</v>
      </c>
      <c r="X894">
        <v>27145.412</v>
      </c>
      <c r="Y894">
        <v>26909.170999999998</v>
      </c>
      <c r="Z894">
        <v>26487.196</v>
      </c>
      <c r="AA894">
        <v>26388.924999999999</v>
      </c>
      <c r="AB894">
        <v>26195.421999999999</v>
      </c>
      <c r="AC894">
        <v>27583.495999999999</v>
      </c>
      <c r="AD894">
        <v>28528.069</v>
      </c>
      <c r="AE894">
        <v>28577.603999999999</v>
      </c>
      <c r="AF894">
        <v>27763.346000000001</v>
      </c>
      <c r="AG894">
        <v>28708.935000000001</v>
      </c>
      <c r="AH894">
        <v>29836.58</v>
      </c>
      <c r="AI894">
        <v>30011.843000000001</v>
      </c>
      <c r="AJ894">
        <v>29672.73</v>
      </c>
      <c r="AK894">
        <v>29663.944</v>
      </c>
      <c r="AL894">
        <v>29981.651000000002</v>
      </c>
      <c r="AM894">
        <v>30248.713</v>
      </c>
      <c r="AN894">
        <v>26340.543000000001</v>
      </c>
      <c r="AO894">
        <v>14279.88</v>
      </c>
      <c r="AP894">
        <v>14129.278</v>
      </c>
      <c r="AQ894">
        <v>22805.488000000001</v>
      </c>
      <c r="AR894">
        <v>26216.816999999999</v>
      </c>
      <c r="AS894">
        <v>25837.718000000001</v>
      </c>
      <c r="AT894">
        <v>25189.885999999999</v>
      </c>
      <c r="AU894">
        <v>82.216528999999994</v>
      </c>
      <c r="AV894">
        <v>79.847106999999994</v>
      </c>
      <c r="AW894">
        <v>77.934160000000006</v>
      </c>
      <c r="AX894">
        <v>76.564738000000006</v>
      </c>
      <c r="AY894">
        <v>74.695317000000003</v>
      </c>
      <c r="AZ894">
        <v>73.738843000000003</v>
      </c>
      <c r="BA894">
        <v>73.608264000000005</v>
      </c>
      <c r="BB894">
        <v>75.390634000000006</v>
      </c>
      <c r="BC894">
        <v>79.303580999999994</v>
      </c>
      <c r="BD894">
        <v>83.847106999999994</v>
      </c>
      <c r="BE894">
        <v>89.216528999999994</v>
      </c>
      <c r="BF894">
        <v>93.260054999999994</v>
      </c>
      <c r="BG894">
        <v>96.890634000000006</v>
      </c>
      <c r="BH894">
        <v>99.934160000000006</v>
      </c>
      <c r="BI894">
        <v>102.52121</v>
      </c>
      <c r="BJ894">
        <v>104.56474</v>
      </c>
      <c r="BK894">
        <v>105.56474</v>
      </c>
      <c r="BL894">
        <v>105.15179000000001</v>
      </c>
      <c r="BM894">
        <v>104.56474</v>
      </c>
      <c r="BN894">
        <v>100.89063</v>
      </c>
      <c r="BO894">
        <v>96.390634000000006</v>
      </c>
      <c r="BP894">
        <v>91.564738000000006</v>
      </c>
      <c r="BQ894">
        <v>90.347106999999994</v>
      </c>
      <c r="BR894">
        <v>88.803580999999994</v>
      </c>
      <c r="BS894">
        <v>542.81050000000005</v>
      </c>
      <c r="BT894">
        <v>312.4391</v>
      </c>
      <c r="BU894">
        <v>165.30449999999999</v>
      </c>
      <c r="BV894">
        <v>434.32</v>
      </c>
      <c r="BW894">
        <v>484.75819999999999</v>
      </c>
      <c r="BX894">
        <v>670.11620000000005</v>
      </c>
      <c r="BY894">
        <v>-17.22363</v>
      </c>
      <c r="BZ894">
        <v>-317.81270000000001</v>
      </c>
      <c r="CA894">
        <v>-518.21630000000005</v>
      </c>
      <c r="CB894">
        <v>-192.87870000000001</v>
      </c>
      <c r="CC894">
        <v>-975.38419999999996</v>
      </c>
      <c r="CD894">
        <v>-1859.806</v>
      </c>
      <c r="CE894">
        <v>-1998.0409999999999</v>
      </c>
      <c r="CF894">
        <v>-1512.8219999999999</v>
      </c>
      <c r="CG894">
        <v>-1258.1489999999999</v>
      </c>
      <c r="CH894">
        <v>-1435.3420000000001</v>
      </c>
      <c r="CI894">
        <v>-1015.56</v>
      </c>
      <c r="CJ894">
        <v>2932.558</v>
      </c>
      <c r="CK894">
        <v>15096.07</v>
      </c>
      <c r="CL894">
        <v>15672.99</v>
      </c>
      <c r="CM894">
        <v>6659.7979999999998</v>
      </c>
      <c r="CN894">
        <v>2210.5439999999999</v>
      </c>
      <c r="CO894">
        <v>1754.7650000000001</v>
      </c>
      <c r="CP894">
        <v>2242.326</v>
      </c>
      <c r="CQ894">
        <v>39829.26</v>
      </c>
      <c r="CR894">
        <v>40734.199999999997</v>
      </c>
      <c r="CS894">
        <v>31880.959999999999</v>
      </c>
      <c r="CT894">
        <v>28196.86</v>
      </c>
      <c r="CU894">
        <v>22725.040000000001</v>
      </c>
      <c r="CV894">
        <v>17239.93</v>
      </c>
      <c r="CW894">
        <v>14502.84</v>
      </c>
      <c r="CX894">
        <v>11768.12</v>
      </c>
      <c r="CY894">
        <v>23104.57</v>
      </c>
      <c r="CZ894">
        <v>49284.58</v>
      </c>
      <c r="DA894">
        <v>71491.08</v>
      </c>
      <c r="DB894">
        <v>79170.039999999994</v>
      </c>
      <c r="DC894">
        <v>89272.13</v>
      </c>
      <c r="DD894">
        <v>88669.38</v>
      </c>
      <c r="DE894">
        <v>85264.89</v>
      </c>
      <c r="DF894">
        <v>88737.36</v>
      </c>
      <c r="DG894">
        <v>93125.55</v>
      </c>
      <c r="DH894">
        <v>84469.1</v>
      </c>
      <c r="DI894">
        <v>87645.32</v>
      </c>
      <c r="DJ894">
        <v>80676.009999999995</v>
      </c>
      <c r="DK894">
        <v>87554.04</v>
      </c>
      <c r="DL894">
        <v>83793.009999999995</v>
      </c>
      <c r="DM894">
        <v>91222.29</v>
      </c>
      <c r="DN894">
        <v>85292.13</v>
      </c>
      <c r="DO894">
        <v>19</v>
      </c>
      <c r="DP894">
        <v>21</v>
      </c>
      <c r="DQ894">
        <v>12.11223</v>
      </c>
    </row>
    <row r="895" spans="1:121" x14ac:dyDescent="0.3">
      <c r="A895" t="str">
        <f t="shared" si="13"/>
        <v>sublap_id-SLAP_PGCC_All CBP_44805</v>
      </c>
      <c r="B895" t="s">
        <v>61</v>
      </c>
      <c r="C895" t="s">
        <v>280</v>
      </c>
      <c r="D895" t="s">
        <v>60</v>
      </c>
      <c r="E895" t="s">
        <v>281</v>
      </c>
      <c r="F895" t="s">
        <v>60</v>
      </c>
      <c r="G895" t="s">
        <v>60</v>
      </c>
      <c r="H895" t="s">
        <v>60</v>
      </c>
      <c r="I895" t="s">
        <v>60</v>
      </c>
      <c r="J895" t="s">
        <v>60</v>
      </c>
      <c r="K895" t="s">
        <v>190</v>
      </c>
      <c r="L895" s="10">
        <v>44805</v>
      </c>
      <c r="M895">
        <v>19</v>
      </c>
      <c r="N895">
        <v>20</v>
      </c>
      <c r="O895" t="s">
        <v>245</v>
      </c>
      <c r="P895">
        <v>40</v>
      </c>
      <c r="Q895">
        <v>40</v>
      </c>
      <c r="R895">
        <v>1</v>
      </c>
      <c r="S895">
        <v>0</v>
      </c>
      <c r="T895">
        <v>0</v>
      </c>
      <c r="U895">
        <v>0</v>
      </c>
      <c r="V895">
        <v>0</v>
      </c>
      <c r="W895">
        <v>4684.0185000000001</v>
      </c>
      <c r="X895">
        <v>4549.59</v>
      </c>
      <c r="Y895">
        <v>4422.2465000000002</v>
      </c>
      <c r="Z895">
        <v>4584.4615000000003</v>
      </c>
      <c r="AA895">
        <v>4547.4714999999997</v>
      </c>
      <c r="AB895">
        <v>4746.7455</v>
      </c>
      <c r="AC895">
        <v>5314.6059999999998</v>
      </c>
      <c r="AD895">
        <v>5591.9579999999996</v>
      </c>
      <c r="AE895">
        <v>5180.3890000000001</v>
      </c>
      <c r="AF895">
        <v>5701.9889999999996</v>
      </c>
      <c r="AG895">
        <v>6803.5829999999996</v>
      </c>
      <c r="AH895">
        <v>6842.7030000000004</v>
      </c>
      <c r="AI895">
        <v>7173.6210000000001</v>
      </c>
      <c r="AJ895">
        <v>7455.8090000000002</v>
      </c>
      <c r="AK895">
        <v>7832.68</v>
      </c>
      <c r="AL895">
        <v>7852.1785</v>
      </c>
      <c r="AM895">
        <v>7217.0079999999998</v>
      </c>
      <c r="AN895">
        <v>6625.2719999999999</v>
      </c>
      <c r="AO895">
        <v>5061.6144999999997</v>
      </c>
      <c r="AP895">
        <v>4905.7565000000004</v>
      </c>
      <c r="AQ895">
        <v>6250.4975000000004</v>
      </c>
      <c r="AR895">
        <v>6152.4414999999999</v>
      </c>
      <c r="AS895">
        <v>5765.7259999999997</v>
      </c>
      <c r="AT895">
        <v>5319.8774999999996</v>
      </c>
      <c r="AU895">
        <v>58.924999999999997</v>
      </c>
      <c r="AV895">
        <v>58.3</v>
      </c>
      <c r="AW895">
        <v>57.274999999999999</v>
      </c>
      <c r="AX895">
        <v>56.8</v>
      </c>
      <c r="AY895">
        <v>56.15</v>
      </c>
      <c r="AZ895">
        <v>55.575000000000003</v>
      </c>
      <c r="BA895">
        <v>54.725000000000001</v>
      </c>
      <c r="BB895">
        <v>56.55</v>
      </c>
      <c r="BC895">
        <v>61.174999999999997</v>
      </c>
      <c r="BD895">
        <v>65.55</v>
      </c>
      <c r="BE895">
        <v>69.525000000000006</v>
      </c>
      <c r="BF895">
        <v>68.974999999999994</v>
      </c>
      <c r="BG895">
        <v>70.174999999999997</v>
      </c>
      <c r="BH895">
        <v>71.075000000000003</v>
      </c>
      <c r="BI895">
        <v>71.474999999999994</v>
      </c>
      <c r="BJ895">
        <v>71.075000000000003</v>
      </c>
      <c r="BK895">
        <v>68.95</v>
      </c>
      <c r="BL895">
        <v>66.5</v>
      </c>
      <c r="BM895">
        <v>63.25</v>
      </c>
      <c r="BN895">
        <v>59.55</v>
      </c>
      <c r="BO895">
        <v>58.375</v>
      </c>
      <c r="BP895">
        <v>57.225000000000001</v>
      </c>
      <c r="BQ895">
        <v>56.85</v>
      </c>
      <c r="BR895">
        <v>56.45</v>
      </c>
      <c r="BS895">
        <v>236.73349999999999</v>
      </c>
      <c r="BT895">
        <v>144.1525</v>
      </c>
      <c r="BU895">
        <v>61.486179999999997</v>
      </c>
      <c r="BV895">
        <v>-38.520359999999997</v>
      </c>
      <c r="BW895">
        <v>12.067170000000001</v>
      </c>
      <c r="BX895">
        <v>-144.5103</v>
      </c>
      <c r="BY895">
        <v>-280.72070000000002</v>
      </c>
      <c r="BZ895">
        <v>-377.91899999999998</v>
      </c>
      <c r="CA895">
        <v>419.36919999999998</v>
      </c>
      <c r="CB895">
        <v>332.1268</v>
      </c>
      <c r="CC895">
        <v>-318.83089999999999</v>
      </c>
      <c r="CD895">
        <v>-218.8689</v>
      </c>
      <c r="CE895">
        <v>-119.5232</v>
      </c>
      <c r="CF895">
        <v>-229.9897</v>
      </c>
      <c r="CG895">
        <v>-399.97140000000002</v>
      </c>
      <c r="CH895">
        <v>-600.44489999999996</v>
      </c>
      <c r="CI895">
        <v>-348.74829999999997</v>
      </c>
      <c r="CJ895">
        <v>15.853059999999999</v>
      </c>
      <c r="CK895">
        <v>1262.415</v>
      </c>
      <c r="CL895">
        <v>1155.49</v>
      </c>
      <c r="CM895">
        <v>41.1768</v>
      </c>
      <c r="CN895">
        <v>-101.3605</v>
      </c>
      <c r="CO895">
        <v>-126.2723</v>
      </c>
      <c r="CP895">
        <v>66.249539999999996</v>
      </c>
      <c r="CQ895">
        <v>12598.41</v>
      </c>
      <c r="CR895">
        <v>11047.35</v>
      </c>
      <c r="CS895">
        <v>11043.9</v>
      </c>
      <c r="CT895">
        <v>8593.6010000000006</v>
      </c>
      <c r="CU895">
        <v>6950.8490000000002</v>
      </c>
      <c r="CV895">
        <v>4271.1360000000004</v>
      </c>
      <c r="CW895">
        <v>3454.4879999999998</v>
      </c>
      <c r="CX895">
        <v>3487.194</v>
      </c>
      <c r="CY895">
        <v>4861.3379999999997</v>
      </c>
      <c r="CZ895">
        <v>8815.2099999999991</v>
      </c>
      <c r="DA895">
        <v>13974.63</v>
      </c>
      <c r="DB895">
        <v>18869.28</v>
      </c>
      <c r="DC895">
        <v>14246.35</v>
      </c>
      <c r="DD895">
        <v>17319.98</v>
      </c>
      <c r="DE895">
        <v>18806.05</v>
      </c>
      <c r="DF895">
        <v>16276.55</v>
      </c>
      <c r="DG895">
        <v>11630.28</v>
      </c>
      <c r="DH895">
        <v>9149.8420000000006</v>
      </c>
      <c r="DI895">
        <v>9733.5619999999999</v>
      </c>
      <c r="DJ895">
        <v>9380.6620000000003</v>
      </c>
      <c r="DK895">
        <v>13667.08</v>
      </c>
      <c r="DL895">
        <v>10283.06</v>
      </c>
      <c r="DM895">
        <v>7141.0029999999997</v>
      </c>
      <c r="DN895">
        <v>5185.7449999999999</v>
      </c>
      <c r="DO895">
        <v>19</v>
      </c>
      <c r="DP895">
        <v>20</v>
      </c>
      <c r="DQ895">
        <v>1.39</v>
      </c>
    </row>
    <row r="896" spans="1:121" x14ac:dyDescent="0.3">
      <c r="A896" t="str">
        <f t="shared" si="13"/>
        <v>Industry_Type-7. Institutional/Government_All CBP_44805</v>
      </c>
      <c r="B896" t="s">
        <v>61</v>
      </c>
      <c r="C896" t="s">
        <v>200</v>
      </c>
      <c r="D896" t="s">
        <v>60</v>
      </c>
      <c r="E896" t="s">
        <v>60</v>
      </c>
      <c r="F896" t="s">
        <v>60</v>
      </c>
      <c r="G896" t="s">
        <v>35</v>
      </c>
      <c r="H896" t="s">
        <v>60</v>
      </c>
      <c r="I896" t="s">
        <v>60</v>
      </c>
      <c r="J896" t="s">
        <v>60</v>
      </c>
      <c r="K896" t="s">
        <v>190</v>
      </c>
      <c r="L896" s="10">
        <v>44805</v>
      </c>
      <c r="M896">
        <v>18</v>
      </c>
      <c r="N896">
        <v>21</v>
      </c>
      <c r="O896" t="s">
        <v>245</v>
      </c>
      <c r="P896">
        <v>38</v>
      </c>
      <c r="Q896">
        <v>38</v>
      </c>
      <c r="R896">
        <v>1</v>
      </c>
      <c r="S896">
        <v>0</v>
      </c>
      <c r="T896">
        <v>0</v>
      </c>
      <c r="U896">
        <v>0</v>
      </c>
      <c r="V896">
        <v>0</v>
      </c>
      <c r="W896">
        <v>751.11900000000003</v>
      </c>
      <c r="X896">
        <v>730.68100000000004</v>
      </c>
      <c r="Y896">
        <v>729.53700000000003</v>
      </c>
      <c r="Z896">
        <v>705.78300000000002</v>
      </c>
      <c r="AA896">
        <v>745.29600000000005</v>
      </c>
      <c r="AB896">
        <v>1030.7180000000001</v>
      </c>
      <c r="AC896">
        <v>1120.575</v>
      </c>
      <c r="AD896">
        <v>1238.1590000000001</v>
      </c>
      <c r="AE896">
        <v>1444.672</v>
      </c>
      <c r="AF896">
        <v>1551.278</v>
      </c>
      <c r="AG896">
        <v>1859.4</v>
      </c>
      <c r="AH896">
        <v>2024.8589999999999</v>
      </c>
      <c r="AI896">
        <v>2182.8119999999999</v>
      </c>
      <c r="AJ896">
        <v>2411.7910000000002</v>
      </c>
      <c r="AK896">
        <v>2626.3739999999998</v>
      </c>
      <c r="AL896">
        <v>2641.6179999999999</v>
      </c>
      <c r="AM896">
        <v>2691.3330000000001</v>
      </c>
      <c r="AN896">
        <v>2879.6990000000001</v>
      </c>
      <c r="AO896">
        <v>2033.85</v>
      </c>
      <c r="AP896">
        <v>2228.3229999999999</v>
      </c>
      <c r="AQ896">
        <v>2569.5920000000001</v>
      </c>
      <c r="AR896">
        <v>1806.114</v>
      </c>
      <c r="AS896">
        <v>950.59799999999996</v>
      </c>
      <c r="AT896">
        <v>838.87300000000005</v>
      </c>
      <c r="AU896">
        <v>64.276315999999994</v>
      </c>
      <c r="AV896">
        <v>62.736842000000003</v>
      </c>
      <c r="AW896">
        <v>63.039473999999998</v>
      </c>
      <c r="AX896">
        <v>61.618420999999998</v>
      </c>
      <c r="AY896">
        <v>60.986842000000003</v>
      </c>
      <c r="AZ896">
        <v>60.25</v>
      </c>
      <c r="BA896">
        <v>60.105263000000001</v>
      </c>
      <c r="BB896">
        <v>61.552632000000003</v>
      </c>
      <c r="BC896">
        <v>65.657894999999996</v>
      </c>
      <c r="BD896">
        <v>70.578946999999999</v>
      </c>
      <c r="BE896">
        <v>75.302632000000003</v>
      </c>
      <c r="BF896">
        <v>79.960526000000002</v>
      </c>
      <c r="BG896">
        <v>84.25</v>
      </c>
      <c r="BH896">
        <v>88.276315999999994</v>
      </c>
      <c r="BI896">
        <v>90.526315999999994</v>
      </c>
      <c r="BJ896">
        <v>91.381579000000002</v>
      </c>
      <c r="BK896">
        <v>90.526315999999994</v>
      </c>
      <c r="BL896">
        <v>88.25</v>
      </c>
      <c r="BM896">
        <v>84.815788999999995</v>
      </c>
      <c r="BN896">
        <v>80.039473999999998</v>
      </c>
      <c r="BO896">
        <v>75.565788999999995</v>
      </c>
      <c r="BP896">
        <v>72.855262999999994</v>
      </c>
      <c r="BQ896">
        <v>70.342105000000004</v>
      </c>
      <c r="BR896">
        <v>68.447367999999997</v>
      </c>
      <c r="BS896">
        <v>-9.6335929999999994</v>
      </c>
      <c r="BT896">
        <v>-6.3037919999999996</v>
      </c>
      <c r="BU896">
        <v>-18.34018</v>
      </c>
      <c r="BV896">
        <v>0.1756798</v>
      </c>
      <c r="BW896">
        <v>-5.1538630000000003</v>
      </c>
      <c r="BX896">
        <v>-20.39029</v>
      </c>
      <c r="BY896">
        <v>62.628709999999998</v>
      </c>
      <c r="BZ896">
        <v>16.147960000000001</v>
      </c>
      <c r="CA896">
        <v>-47.742570000000001</v>
      </c>
      <c r="CB896">
        <v>3.5881940000000001</v>
      </c>
      <c r="CC896">
        <v>4.8904459999999998</v>
      </c>
      <c r="CD896">
        <v>8.3682610000000004</v>
      </c>
      <c r="CE896">
        <v>27.720669999999998</v>
      </c>
      <c r="CF896">
        <v>-4.0282999999999998</v>
      </c>
      <c r="CG896">
        <v>-142.53139999999999</v>
      </c>
      <c r="CH896">
        <v>-66.110110000000006</v>
      </c>
      <c r="CI896">
        <v>-85.057460000000006</v>
      </c>
      <c r="CJ896">
        <v>-261.09739999999999</v>
      </c>
      <c r="CK896">
        <v>460.51650000000001</v>
      </c>
      <c r="CL896">
        <v>166.3519</v>
      </c>
      <c r="CM896">
        <v>-447.41899999999998</v>
      </c>
      <c r="CN896">
        <v>-262.66849999999999</v>
      </c>
      <c r="CO896">
        <v>-58.445399999999999</v>
      </c>
      <c r="CP896">
        <v>-30.667750000000002</v>
      </c>
      <c r="CQ896">
        <v>13.08802</v>
      </c>
      <c r="CR896">
        <v>11.52295</v>
      </c>
      <c r="CS896">
        <v>9.5542899999999999</v>
      </c>
      <c r="CT896">
        <v>9.3792469999999994</v>
      </c>
      <c r="CU896">
        <v>14.60164</v>
      </c>
      <c r="CV896">
        <v>38.544260000000001</v>
      </c>
      <c r="CW896">
        <v>44.513710000000003</v>
      </c>
      <c r="CX896">
        <v>39.868180000000002</v>
      </c>
      <c r="CY896">
        <v>37.999659999999999</v>
      </c>
      <c r="CZ896">
        <v>55.350929999999998</v>
      </c>
      <c r="DA896">
        <v>106.67489999999999</v>
      </c>
      <c r="DB896">
        <v>162.84379999999999</v>
      </c>
      <c r="DC896">
        <v>256.41969999999998</v>
      </c>
      <c r="DD896">
        <v>269.13319999999999</v>
      </c>
      <c r="DE896">
        <v>474.76220000000001</v>
      </c>
      <c r="DF896">
        <v>590.46090000000004</v>
      </c>
      <c r="DG896">
        <v>698.63660000000004</v>
      </c>
      <c r="DH896">
        <v>521.01400000000001</v>
      </c>
      <c r="DI896">
        <v>509.9538</v>
      </c>
      <c r="DJ896">
        <v>991.25030000000004</v>
      </c>
      <c r="DK896">
        <v>783.5317</v>
      </c>
      <c r="DL896">
        <v>200.6097</v>
      </c>
      <c r="DM896">
        <v>74.381039999999999</v>
      </c>
      <c r="DN896">
        <v>34.730759999999997</v>
      </c>
      <c r="DO896">
        <v>18</v>
      </c>
      <c r="DP896">
        <v>21</v>
      </c>
      <c r="DQ896">
        <v>0.7535714</v>
      </c>
    </row>
    <row r="897" spans="1:121" x14ac:dyDescent="0.3">
      <c r="A897" t="str">
        <f t="shared" si="13"/>
        <v>Industry_Type-5. Offices, Hotels, Finance, Services_All CBP_44805</v>
      </c>
      <c r="B897" t="s">
        <v>61</v>
      </c>
      <c r="C897" t="s">
        <v>197</v>
      </c>
      <c r="D897" t="s">
        <v>60</v>
      </c>
      <c r="E897" t="s">
        <v>60</v>
      </c>
      <c r="F897" t="s">
        <v>60</v>
      </c>
      <c r="G897" t="s">
        <v>37</v>
      </c>
      <c r="H897" t="s">
        <v>60</v>
      </c>
      <c r="I897" t="s">
        <v>60</v>
      </c>
      <c r="J897" t="s">
        <v>60</v>
      </c>
      <c r="K897" t="s">
        <v>190</v>
      </c>
      <c r="L897" s="10">
        <v>44805</v>
      </c>
      <c r="M897">
        <v>19</v>
      </c>
      <c r="N897">
        <v>21</v>
      </c>
      <c r="O897" t="s">
        <v>245</v>
      </c>
      <c r="P897">
        <v>10</v>
      </c>
      <c r="Q897">
        <v>10</v>
      </c>
      <c r="R897">
        <v>1</v>
      </c>
      <c r="S897">
        <v>0</v>
      </c>
      <c r="T897">
        <v>1</v>
      </c>
      <c r="U897">
        <v>0</v>
      </c>
      <c r="V897">
        <v>1</v>
      </c>
      <c r="AU897">
        <v>68.7</v>
      </c>
      <c r="AV897">
        <v>67.2</v>
      </c>
      <c r="AW897">
        <v>66.099999999999994</v>
      </c>
      <c r="AX897">
        <v>64.849999999999994</v>
      </c>
      <c r="AY897">
        <v>63.6</v>
      </c>
      <c r="AZ897">
        <v>63.1</v>
      </c>
      <c r="BA897">
        <v>63.05</v>
      </c>
      <c r="BB897">
        <v>64.900000000000006</v>
      </c>
      <c r="BC897">
        <v>68.5</v>
      </c>
      <c r="BD897">
        <v>72.8</v>
      </c>
      <c r="BE897">
        <v>77.55</v>
      </c>
      <c r="BF897">
        <v>82.05</v>
      </c>
      <c r="BG897">
        <v>85.85</v>
      </c>
      <c r="BH897">
        <v>89.3</v>
      </c>
      <c r="BI897">
        <v>91.4</v>
      </c>
      <c r="BJ897">
        <v>92.45</v>
      </c>
      <c r="BK897">
        <v>92.25</v>
      </c>
      <c r="BL897">
        <v>90.45</v>
      </c>
      <c r="BM897">
        <v>87.95</v>
      </c>
      <c r="BN897">
        <v>83.9</v>
      </c>
      <c r="BO897">
        <v>79.75</v>
      </c>
      <c r="BP897">
        <v>76.45</v>
      </c>
      <c r="BQ897">
        <v>74.45</v>
      </c>
      <c r="BR897">
        <v>72.400000000000006</v>
      </c>
      <c r="DO897">
        <v>19</v>
      </c>
      <c r="DP897">
        <v>21</v>
      </c>
    </row>
    <row r="898" spans="1:121" x14ac:dyDescent="0.3">
      <c r="A898" t="str">
        <f t="shared" si="13"/>
        <v>Industry_Type-1. Agriculture, Mining &amp; Construction_All CBP_44805</v>
      </c>
      <c r="B898" t="s">
        <v>61</v>
      </c>
      <c r="C898" t="s">
        <v>203</v>
      </c>
      <c r="D898" t="s">
        <v>60</v>
      </c>
      <c r="E898" t="s">
        <v>60</v>
      </c>
      <c r="F898" t="s">
        <v>60</v>
      </c>
      <c r="G898" t="s">
        <v>30</v>
      </c>
      <c r="H898" t="s">
        <v>60</v>
      </c>
      <c r="I898" t="s">
        <v>60</v>
      </c>
      <c r="J898" t="s">
        <v>60</v>
      </c>
      <c r="K898" t="s">
        <v>190</v>
      </c>
      <c r="L898" s="10">
        <v>44805</v>
      </c>
      <c r="M898">
        <v>19</v>
      </c>
      <c r="N898">
        <v>21</v>
      </c>
      <c r="O898" t="s">
        <v>245</v>
      </c>
      <c r="P898">
        <v>312</v>
      </c>
      <c r="Q898">
        <v>310</v>
      </c>
      <c r="R898">
        <v>1</v>
      </c>
      <c r="S898">
        <v>0</v>
      </c>
      <c r="T898">
        <v>0</v>
      </c>
      <c r="U898">
        <v>0</v>
      </c>
      <c r="V898">
        <v>0</v>
      </c>
      <c r="W898">
        <v>38655.31</v>
      </c>
      <c r="X898">
        <v>38427.794999999998</v>
      </c>
      <c r="Y898">
        <v>37990.826999999997</v>
      </c>
      <c r="Z898">
        <v>38266.561000000002</v>
      </c>
      <c r="AA898">
        <v>38224.892999999996</v>
      </c>
      <c r="AB898">
        <v>38370.47</v>
      </c>
      <c r="AC898">
        <v>39463.896000000001</v>
      </c>
      <c r="AD898">
        <v>40274.587</v>
      </c>
      <c r="AE898">
        <v>41385.885999999999</v>
      </c>
      <c r="AF898">
        <v>41691.468000000001</v>
      </c>
      <c r="AG898">
        <v>43099.673000000003</v>
      </c>
      <c r="AH898">
        <v>43400.417000000001</v>
      </c>
      <c r="AI898">
        <v>44187.794000000002</v>
      </c>
      <c r="AJ898">
        <v>43287.345000000001</v>
      </c>
      <c r="AK898">
        <v>43568.288999999997</v>
      </c>
      <c r="AL898">
        <v>43734.504000000001</v>
      </c>
      <c r="AM898">
        <v>41792.14</v>
      </c>
      <c r="AN898">
        <v>33151.834999999999</v>
      </c>
      <c r="AO898">
        <v>15954.799000000001</v>
      </c>
      <c r="AP898">
        <v>15338.504999999999</v>
      </c>
      <c r="AQ898">
        <v>28006.510999999999</v>
      </c>
      <c r="AR898">
        <v>36988.197</v>
      </c>
      <c r="AS898">
        <v>37763.707000000002</v>
      </c>
      <c r="AT898">
        <v>37541.826999999997</v>
      </c>
      <c r="AU898">
        <v>80.382054999999994</v>
      </c>
      <c r="AV898">
        <v>78.309348999999997</v>
      </c>
      <c r="AW898">
        <v>76.485994000000005</v>
      </c>
      <c r="AX898">
        <v>75.020202999999995</v>
      </c>
      <c r="AY898">
        <v>73.473287999999997</v>
      </c>
      <c r="AZ898">
        <v>72.226147999999995</v>
      </c>
      <c r="BA898">
        <v>71.684683000000007</v>
      </c>
      <c r="BB898">
        <v>73.241596000000001</v>
      </c>
      <c r="BC898">
        <v>77.398972000000001</v>
      </c>
      <c r="BD898">
        <v>82.052839000000006</v>
      </c>
      <c r="BE898">
        <v>86.718843000000007</v>
      </c>
      <c r="BF898">
        <v>89.987864000000002</v>
      </c>
      <c r="BG898">
        <v>92.968200999999993</v>
      </c>
      <c r="BH898">
        <v>95.424081000000001</v>
      </c>
      <c r="BI898">
        <v>97.661572000000007</v>
      </c>
      <c r="BJ898">
        <v>98.983680000000007</v>
      </c>
      <c r="BK898">
        <v>99.514075000000005</v>
      </c>
      <c r="BL898">
        <v>98.984526000000002</v>
      </c>
      <c r="BM898">
        <v>98.191500000000005</v>
      </c>
      <c r="BN898">
        <v>94.956806999999998</v>
      </c>
      <c r="BO898">
        <v>91.334138999999993</v>
      </c>
      <c r="BP898">
        <v>87.641613000000007</v>
      </c>
      <c r="BQ898">
        <v>86.036919999999995</v>
      </c>
      <c r="BR898">
        <v>84.294870000000003</v>
      </c>
      <c r="BS898">
        <v>192.90049999999999</v>
      </c>
      <c r="BT898">
        <v>97.711500000000001</v>
      </c>
      <c r="BU898">
        <v>137.77959999999999</v>
      </c>
      <c r="BV898">
        <v>60.034579999999998</v>
      </c>
      <c r="BW898">
        <v>281.34910000000002</v>
      </c>
      <c r="BX898">
        <v>-147.57329999999999</v>
      </c>
      <c r="BY898">
        <v>38.490459999999999</v>
      </c>
      <c r="BZ898">
        <v>854.00900000000001</v>
      </c>
      <c r="CA898">
        <v>213.72720000000001</v>
      </c>
      <c r="CB898">
        <v>-853.82960000000003</v>
      </c>
      <c r="CC898">
        <v>-2610.4989999999998</v>
      </c>
      <c r="CD898">
        <v>-2874.4090000000001</v>
      </c>
      <c r="CE898">
        <v>-3313.1590000000001</v>
      </c>
      <c r="CF898">
        <v>-2263.366</v>
      </c>
      <c r="CG898">
        <v>-2473.7130000000002</v>
      </c>
      <c r="CH898">
        <v>-2512.0140000000001</v>
      </c>
      <c r="CI898">
        <v>-375.43020000000001</v>
      </c>
      <c r="CJ898">
        <v>7925.5820000000003</v>
      </c>
      <c r="CK898">
        <v>24523.45</v>
      </c>
      <c r="CL898">
        <v>24848</v>
      </c>
      <c r="CM898">
        <v>12209.8</v>
      </c>
      <c r="CN898">
        <v>3415.7159999999999</v>
      </c>
      <c r="CO898">
        <v>1791.98</v>
      </c>
      <c r="CP898">
        <v>1611.04</v>
      </c>
      <c r="CQ898">
        <v>91068.51</v>
      </c>
      <c r="CR898">
        <v>85086.09</v>
      </c>
      <c r="CS898">
        <v>79727.33</v>
      </c>
      <c r="CT898">
        <v>73040.460000000006</v>
      </c>
      <c r="CU898">
        <v>62764.93</v>
      </c>
      <c r="CV898">
        <v>56067.77</v>
      </c>
      <c r="CW898">
        <v>41745.31</v>
      </c>
      <c r="CX898">
        <v>39032.76</v>
      </c>
      <c r="CY898">
        <v>88534.01</v>
      </c>
      <c r="CZ898">
        <v>135738.4</v>
      </c>
      <c r="DA898">
        <v>171713.3</v>
      </c>
      <c r="DB898">
        <v>192920.6</v>
      </c>
      <c r="DC898">
        <v>207500.4</v>
      </c>
      <c r="DD898">
        <v>201500.79999999999</v>
      </c>
      <c r="DE898">
        <v>205008.1</v>
      </c>
      <c r="DF898">
        <v>210204.7</v>
      </c>
      <c r="DG898">
        <v>216037.3</v>
      </c>
      <c r="DH898">
        <v>227201.4</v>
      </c>
      <c r="DI898">
        <v>289490.59999999998</v>
      </c>
      <c r="DJ898">
        <v>250299.2</v>
      </c>
      <c r="DK898">
        <v>253394.1</v>
      </c>
      <c r="DL898">
        <v>230015.5</v>
      </c>
      <c r="DM898">
        <v>230954.6</v>
      </c>
      <c r="DN898">
        <v>233797.6</v>
      </c>
      <c r="DO898">
        <v>19</v>
      </c>
      <c r="DP898">
        <v>21</v>
      </c>
      <c r="DQ898">
        <v>10.06418</v>
      </c>
    </row>
    <row r="899" spans="1:121" x14ac:dyDescent="0.3">
      <c r="A899" t="str">
        <f t="shared" si="13"/>
        <v>LCA-Greater Bay Area_All CBP_44805</v>
      </c>
      <c r="B899" t="s">
        <v>61</v>
      </c>
      <c r="C899" t="s">
        <v>201</v>
      </c>
      <c r="D899" t="s">
        <v>36</v>
      </c>
      <c r="E899" t="s">
        <v>60</v>
      </c>
      <c r="F899" t="s">
        <v>60</v>
      </c>
      <c r="G899" t="s">
        <v>60</v>
      </c>
      <c r="H899" t="s">
        <v>60</v>
      </c>
      <c r="I899" t="s">
        <v>60</v>
      </c>
      <c r="J899" t="s">
        <v>60</v>
      </c>
      <c r="K899" t="s">
        <v>190</v>
      </c>
      <c r="L899" s="10">
        <v>44805</v>
      </c>
      <c r="M899">
        <v>19</v>
      </c>
      <c r="N899">
        <v>20</v>
      </c>
      <c r="O899" t="s">
        <v>245</v>
      </c>
      <c r="P899">
        <v>216</v>
      </c>
      <c r="Q899">
        <v>215</v>
      </c>
      <c r="R899">
        <v>1</v>
      </c>
      <c r="S899">
        <v>0</v>
      </c>
      <c r="T899">
        <v>0</v>
      </c>
      <c r="U899">
        <v>0</v>
      </c>
      <c r="V899">
        <v>0</v>
      </c>
      <c r="W899">
        <v>28381.808000000001</v>
      </c>
      <c r="X899">
        <v>27928.852999999999</v>
      </c>
      <c r="Y899">
        <v>27553.7</v>
      </c>
      <c r="Z899">
        <v>27836.655999999999</v>
      </c>
      <c r="AA899">
        <v>28444.995999999999</v>
      </c>
      <c r="AB899">
        <v>29702.737000000001</v>
      </c>
      <c r="AC899">
        <v>32004.739000000001</v>
      </c>
      <c r="AD899">
        <v>32539.684000000001</v>
      </c>
      <c r="AE899">
        <v>32987.188999999998</v>
      </c>
      <c r="AF899">
        <v>35016.002</v>
      </c>
      <c r="AG899">
        <v>39086.862000000001</v>
      </c>
      <c r="AH899">
        <v>40188.161</v>
      </c>
      <c r="AI899">
        <v>41838.944000000003</v>
      </c>
      <c r="AJ899">
        <v>43200.508999999998</v>
      </c>
      <c r="AK899">
        <v>44562.400000000001</v>
      </c>
      <c r="AL899">
        <v>44889.114000000001</v>
      </c>
      <c r="AM899">
        <v>44334.915999999997</v>
      </c>
      <c r="AN899">
        <v>42708.504999999997</v>
      </c>
      <c r="AO899">
        <v>36362.758999999998</v>
      </c>
      <c r="AP899">
        <v>35813.637999999999</v>
      </c>
      <c r="AQ899">
        <v>38172.764999999999</v>
      </c>
      <c r="AR899">
        <v>34576.15</v>
      </c>
      <c r="AS899">
        <v>29638.192999999999</v>
      </c>
      <c r="AT899">
        <v>29269.013999999999</v>
      </c>
      <c r="AU899">
        <v>61.111218000000001</v>
      </c>
      <c r="AV899">
        <v>60.246459000000002</v>
      </c>
      <c r="AW899">
        <v>60.299056</v>
      </c>
      <c r="AX899">
        <v>59.238670999999997</v>
      </c>
      <c r="AY899">
        <v>58.466656999999998</v>
      </c>
      <c r="AZ899">
        <v>58.087733</v>
      </c>
      <c r="BA899">
        <v>57.885317000000001</v>
      </c>
      <c r="BB899">
        <v>59.073690999999997</v>
      </c>
      <c r="BC899">
        <v>62.694535999999999</v>
      </c>
      <c r="BD899">
        <v>67.187178000000003</v>
      </c>
      <c r="BE899">
        <v>71.268272999999994</v>
      </c>
      <c r="BF899">
        <v>74.714527000000004</v>
      </c>
      <c r="BG899">
        <v>78.242044000000007</v>
      </c>
      <c r="BH899">
        <v>81.516311000000002</v>
      </c>
      <c r="BI899">
        <v>83.279341000000002</v>
      </c>
      <c r="BJ899">
        <v>83.486233999999996</v>
      </c>
      <c r="BK899">
        <v>81.825530000000001</v>
      </c>
      <c r="BL899">
        <v>79.034738000000004</v>
      </c>
      <c r="BM899">
        <v>75.137248999999997</v>
      </c>
      <c r="BN899">
        <v>70.739974000000004</v>
      </c>
      <c r="BO899">
        <v>67.417356999999996</v>
      </c>
      <c r="BP899">
        <v>65.631407999999993</v>
      </c>
      <c r="BQ899">
        <v>63.875675000000001</v>
      </c>
      <c r="BR899">
        <v>62.394300000000001</v>
      </c>
      <c r="BS899">
        <v>-166.9538</v>
      </c>
      <c r="BT899">
        <v>-346.83339999999998</v>
      </c>
      <c r="BU899">
        <v>-292.87389999999999</v>
      </c>
      <c r="BV899">
        <v>-521.11959999999999</v>
      </c>
      <c r="BW899">
        <v>-353.95479999999998</v>
      </c>
      <c r="BX899">
        <v>-354.72629999999998</v>
      </c>
      <c r="BY899">
        <v>-206.90100000000001</v>
      </c>
      <c r="BZ899">
        <v>-16.61204</v>
      </c>
      <c r="CA899">
        <v>657.05859999999996</v>
      </c>
      <c r="CB899">
        <v>206.9272</v>
      </c>
      <c r="CC899">
        <v>-546.53219999999999</v>
      </c>
      <c r="CD899">
        <v>-99.22475</v>
      </c>
      <c r="CE899">
        <v>-46.575229999999998</v>
      </c>
      <c r="CF899">
        <v>42.920729999999999</v>
      </c>
      <c r="CG899">
        <v>-492.00319999999999</v>
      </c>
      <c r="CH899">
        <v>-671.05769999999995</v>
      </c>
      <c r="CI899">
        <v>-573.8365</v>
      </c>
      <c r="CJ899">
        <v>321.92899999999997</v>
      </c>
      <c r="CK899">
        <v>5146.5379999999996</v>
      </c>
      <c r="CL899">
        <v>4468.5569999999998</v>
      </c>
      <c r="CM899">
        <v>-303.22660000000002</v>
      </c>
      <c r="CN899">
        <v>-440.91129999999998</v>
      </c>
      <c r="CO899">
        <v>1317.567</v>
      </c>
      <c r="CP899">
        <v>-280.0401</v>
      </c>
      <c r="CQ899">
        <v>21305.03</v>
      </c>
      <c r="CR899">
        <v>20131.810000000001</v>
      </c>
      <c r="CS899">
        <v>19355.419999999998</v>
      </c>
      <c r="CT899">
        <v>15797.5</v>
      </c>
      <c r="CU899">
        <v>12833.27</v>
      </c>
      <c r="CV899">
        <v>8559.7080000000005</v>
      </c>
      <c r="CW899">
        <v>5599.0349999999999</v>
      </c>
      <c r="CX899">
        <v>6273.5709999999999</v>
      </c>
      <c r="CY899">
        <v>8573.2080000000005</v>
      </c>
      <c r="CZ899">
        <v>16040.31</v>
      </c>
      <c r="DA899">
        <v>29060.87</v>
      </c>
      <c r="DB899">
        <v>37247.83</v>
      </c>
      <c r="DC899">
        <v>33124.129999999997</v>
      </c>
      <c r="DD899">
        <v>39160.21</v>
      </c>
      <c r="DE899">
        <v>39617.519999999997</v>
      </c>
      <c r="DF899">
        <v>35919.120000000003</v>
      </c>
      <c r="DG899">
        <v>28136.6</v>
      </c>
      <c r="DH899">
        <v>29122.17</v>
      </c>
      <c r="DI899">
        <v>30785.13</v>
      </c>
      <c r="DJ899">
        <v>31719.31</v>
      </c>
      <c r="DK899">
        <v>35297.71</v>
      </c>
      <c r="DL899">
        <v>29069.83</v>
      </c>
      <c r="DM899">
        <v>32944.46</v>
      </c>
      <c r="DN899">
        <v>20943.48</v>
      </c>
      <c r="DO899">
        <v>19</v>
      </c>
      <c r="DP899">
        <v>20</v>
      </c>
      <c r="DQ899">
        <v>0.70668580000000003</v>
      </c>
    </row>
    <row r="900" spans="1:121" x14ac:dyDescent="0.3">
      <c r="A900" t="str">
        <f t="shared" ref="A900:A963" si="14">C900&amp;"_"&amp;K900&amp;"_"&amp;IF(L900="",O900,L900&amp;IF(LEFT(K900,3)="All","",IF(R900=1,"_Combined","_"&amp;M900&amp;"-"&amp;N900)))</f>
        <v>sublap_id-SLAP_PGST_All CBP_44805</v>
      </c>
      <c r="B900" t="s">
        <v>61</v>
      </c>
      <c r="C900" t="s">
        <v>266</v>
      </c>
      <c r="D900" t="s">
        <v>60</v>
      </c>
      <c r="E900" t="s">
        <v>267</v>
      </c>
      <c r="F900" t="s">
        <v>60</v>
      </c>
      <c r="G900" t="s">
        <v>60</v>
      </c>
      <c r="H900" t="s">
        <v>60</v>
      </c>
      <c r="I900" t="s">
        <v>60</v>
      </c>
      <c r="J900" t="s">
        <v>60</v>
      </c>
      <c r="K900" t="s">
        <v>190</v>
      </c>
      <c r="L900" s="10">
        <v>44805</v>
      </c>
      <c r="M900">
        <v>19</v>
      </c>
      <c r="N900">
        <v>20</v>
      </c>
      <c r="O900" t="s">
        <v>245</v>
      </c>
      <c r="P900">
        <v>21</v>
      </c>
      <c r="Q900">
        <v>20</v>
      </c>
      <c r="R900">
        <v>1</v>
      </c>
      <c r="S900">
        <v>0</v>
      </c>
      <c r="T900">
        <v>0</v>
      </c>
      <c r="U900">
        <v>0</v>
      </c>
      <c r="V900">
        <v>0</v>
      </c>
      <c r="W900">
        <v>8027.3576000000003</v>
      </c>
      <c r="X900">
        <v>7820.7654000000002</v>
      </c>
      <c r="Y900">
        <v>7436.8905999999997</v>
      </c>
      <c r="Z900">
        <v>7193.4919</v>
      </c>
      <c r="AA900">
        <v>7430.1866</v>
      </c>
      <c r="AB900">
        <v>7570.4360999999999</v>
      </c>
      <c r="AC900">
        <v>7547.6490999999996</v>
      </c>
      <c r="AD900">
        <v>7613.8428999999996</v>
      </c>
      <c r="AE900">
        <v>7410.3100999999997</v>
      </c>
      <c r="AF900">
        <v>8086.3932999999997</v>
      </c>
      <c r="AG900">
        <v>8294.8307000000004</v>
      </c>
      <c r="AH900">
        <v>8522.2314000000006</v>
      </c>
      <c r="AI900">
        <v>8901.7013000000006</v>
      </c>
      <c r="AJ900">
        <v>8453.7900000000009</v>
      </c>
      <c r="AK900">
        <v>9269.5396999999994</v>
      </c>
      <c r="AL900">
        <v>9417.7009999999991</v>
      </c>
      <c r="AM900">
        <v>9459.7641000000003</v>
      </c>
      <c r="AN900">
        <v>8190.0950000000003</v>
      </c>
      <c r="AO900">
        <v>5722.6365999999998</v>
      </c>
      <c r="AP900">
        <v>5482.7730000000001</v>
      </c>
      <c r="AQ900">
        <v>6558.9669000000004</v>
      </c>
      <c r="AR900">
        <v>7153.0879000000004</v>
      </c>
      <c r="AS900">
        <v>7579.8761000000004</v>
      </c>
      <c r="AT900">
        <v>8002.78</v>
      </c>
      <c r="AU900">
        <v>72.775509999999997</v>
      </c>
      <c r="AV900">
        <v>72.795918</v>
      </c>
      <c r="AW900">
        <v>72</v>
      </c>
      <c r="AX900">
        <v>72.102041</v>
      </c>
      <c r="AY900">
        <v>71.602041</v>
      </c>
      <c r="AZ900">
        <v>71.204082</v>
      </c>
      <c r="BA900">
        <v>70.010204000000002</v>
      </c>
      <c r="BB900">
        <v>70.122449000000003</v>
      </c>
      <c r="BC900">
        <v>73.836735000000004</v>
      </c>
      <c r="BD900">
        <v>79.346939000000006</v>
      </c>
      <c r="BE900">
        <v>83.551019999999994</v>
      </c>
      <c r="BF900">
        <v>87.948980000000006</v>
      </c>
      <c r="BG900">
        <v>92.540816000000007</v>
      </c>
      <c r="BH900">
        <v>95.632653000000005</v>
      </c>
      <c r="BI900">
        <v>98.520408000000003</v>
      </c>
      <c r="BJ900">
        <v>100.40816</v>
      </c>
      <c r="BK900">
        <v>101.10204</v>
      </c>
      <c r="BL900">
        <v>101.39796</v>
      </c>
      <c r="BM900">
        <v>99.795918</v>
      </c>
      <c r="BN900">
        <v>94.295918</v>
      </c>
      <c r="BO900">
        <v>89.489795999999998</v>
      </c>
      <c r="BP900">
        <v>86.081632999999997</v>
      </c>
      <c r="BQ900">
        <v>82.887754999999999</v>
      </c>
      <c r="BR900">
        <v>80.989795999999998</v>
      </c>
      <c r="BS900">
        <v>-526.43190000000004</v>
      </c>
      <c r="BT900">
        <v>-204.66560000000001</v>
      </c>
      <c r="BU900">
        <v>371.52789999999999</v>
      </c>
      <c r="BV900">
        <v>443.4973</v>
      </c>
      <c r="BW900">
        <v>6.7162249999999997</v>
      </c>
      <c r="BX900">
        <v>-157.50380000000001</v>
      </c>
      <c r="BY900">
        <v>-204.01349999999999</v>
      </c>
      <c r="BZ900">
        <v>3.7925529999999998</v>
      </c>
      <c r="CA900">
        <v>461.93619999999999</v>
      </c>
      <c r="CB900">
        <v>-177.9308</v>
      </c>
      <c r="CC900">
        <v>-71.062370000000001</v>
      </c>
      <c r="CD900">
        <v>-72.311859999999996</v>
      </c>
      <c r="CE900">
        <v>-341.42219999999998</v>
      </c>
      <c r="CF900">
        <v>302.41320000000002</v>
      </c>
      <c r="CG900">
        <v>-284.75110000000001</v>
      </c>
      <c r="CH900">
        <v>-434.56299999999999</v>
      </c>
      <c r="CI900">
        <v>-481.6866</v>
      </c>
      <c r="CJ900">
        <v>299.94279999999998</v>
      </c>
      <c r="CK900">
        <v>2629.556</v>
      </c>
      <c r="CL900">
        <v>3015.86</v>
      </c>
      <c r="CM900">
        <v>1739.7729999999999</v>
      </c>
      <c r="CN900">
        <v>1060.797</v>
      </c>
      <c r="CO900">
        <v>216.49850000000001</v>
      </c>
      <c r="CP900">
        <v>-311.41379999999998</v>
      </c>
      <c r="CQ900">
        <v>15651.07</v>
      </c>
      <c r="CR900">
        <v>13948.26</v>
      </c>
      <c r="CS900">
        <v>13374.3</v>
      </c>
      <c r="CT900">
        <v>11566.01</v>
      </c>
      <c r="CU900">
        <v>8655.7739999999994</v>
      </c>
      <c r="CV900">
        <v>6428.9750000000004</v>
      </c>
      <c r="CW900">
        <v>5540.5360000000001</v>
      </c>
      <c r="CX900">
        <v>12680.68</v>
      </c>
      <c r="CY900">
        <v>7380.1170000000002</v>
      </c>
      <c r="CZ900">
        <v>9966.0660000000007</v>
      </c>
      <c r="DA900">
        <v>13444.08</v>
      </c>
      <c r="DB900">
        <v>14911.51</v>
      </c>
      <c r="DC900">
        <v>15668.59</v>
      </c>
      <c r="DD900">
        <v>21206.87</v>
      </c>
      <c r="DE900">
        <v>26168.02</v>
      </c>
      <c r="DF900">
        <v>24703.68</v>
      </c>
      <c r="DG900">
        <v>28293.16</v>
      </c>
      <c r="DH900">
        <v>39116.31</v>
      </c>
      <c r="DI900">
        <v>48716.95</v>
      </c>
      <c r="DJ900">
        <v>50870.76</v>
      </c>
      <c r="DK900">
        <v>53926.67</v>
      </c>
      <c r="DL900">
        <v>43526.21</v>
      </c>
      <c r="DM900">
        <v>27127.34</v>
      </c>
      <c r="DN900">
        <v>31047.26</v>
      </c>
      <c r="DO900">
        <v>19</v>
      </c>
      <c r="DP900">
        <v>20</v>
      </c>
      <c r="DQ900">
        <v>2.3125</v>
      </c>
    </row>
    <row r="901" spans="1:121" x14ac:dyDescent="0.3">
      <c r="A901" t="str">
        <f t="shared" si="14"/>
        <v>sublap_id-SLAP_PGNB_All CBP_44805</v>
      </c>
      <c r="B901" t="s">
        <v>61</v>
      </c>
      <c r="C901" t="s">
        <v>276</v>
      </c>
      <c r="D901" t="s">
        <v>60</v>
      </c>
      <c r="E901" t="s">
        <v>277</v>
      </c>
      <c r="F901" t="s">
        <v>60</v>
      </c>
      <c r="G901" t="s">
        <v>60</v>
      </c>
      <c r="H901" t="s">
        <v>60</v>
      </c>
      <c r="I901" t="s">
        <v>60</v>
      </c>
      <c r="J901" t="s">
        <v>60</v>
      </c>
      <c r="K901" t="s">
        <v>190</v>
      </c>
      <c r="L901" s="10">
        <v>44805</v>
      </c>
      <c r="M901">
        <v>19</v>
      </c>
      <c r="N901">
        <v>20</v>
      </c>
      <c r="O901" t="s">
        <v>245</v>
      </c>
      <c r="P901">
        <v>25</v>
      </c>
      <c r="Q901">
        <v>22</v>
      </c>
      <c r="R901">
        <v>1</v>
      </c>
      <c r="S901">
        <v>0</v>
      </c>
      <c r="T901">
        <v>0</v>
      </c>
      <c r="U901">
        <v>0</v>
      </c>
      <c r="V901">
        <v>0</v>
      </c>
      <c r="W901">
        <v>3146.6035999999999</v>
      </c>
      <c r="X901">
        <v>2969.5509000000002</v>
      </c>
      <c r="Y901">
        <v>3029.4402</v>
      </c>
      <c r="Z901">
        <v>3103.5027</v>
      </c>
      <c r="AA901">
        <v>3257.5446000000002</v>
      </c>
      <c r="AB901">
        <v>3344.8204999999998</v>
      </c>
      <c r="AC901">
        <v>3359.7883999999999</v>
      </c>
      <c r="AD901">
        <v>3426.3696</v>
      </c>
      <c r="AE901">
        <v>3366.2152000000001</v>
      </c>
      <c r="AF901">
        <v>3475.0848000000001</v>
      </c>
      <c r="AG901">
        <v>3746.7615999999998</v>
      </c>
      <c r="AH901">
        <v>3811.0767999999998</v>
      </c>
      <c r="AI901">
        <v>3985.1320999999998</v>
      </c>
      <c r="AJ901">
        <v>4127.3249999999998</v>
      </c>
      <c r="AK901">
        <v>4084.7312999999999</v>
      </c>
      <c r="AL901">
        <v>3929.7829999999999</v>
      </c>
      <c r="AM901">
        <v>3978.3062</v>
      </c>
      <c r="AN901">
        <v>3610.1401999999998</v>
      </c>
      <c r="AO901">
        <v>2520.2249999999999</v>
      </c>
      <c r="AP901">
        <v>2484.2197999999999</v>
      </c>
      <c r="AQ901">
        <v>3394.3047000000001</v>
      </c>
      <c r="AR901">
        <v>3274.529</v>
      </c>
      <c r="AS901">
        <v>3092.1008999999999</v>
      </c>
      <c r="AT901">
        <v>3103.6277</v>
      </c>
      <c r="AU901">
        <v>56</v>
      </c>
      <c r="AV901">
        <v>55</v>
      </c>
      <c r="AW901">
        <v>54.635714</v>
      </c>
      <c r="AX901">
        <v>53.317856999999997</v>
      </c>
      <c r="AY901">
        <v>52.089286000000001</v>
      </c>
      <c r="AZ901">
        <v>50.907142999999998</v>
      </c>
      <c r="BA901">
        <v>50.635714</v>
      </c>
      <c r="BB901">
        <v>51.589286000000001</v>
      </c>
      <c r="BC901">
        <v>57.085714000000003</v>
      </c>
      <c r="BD901">
        <v>63.403570999999999</v>
      </c>
      <c r="BE901">
        <v>69.767857000000006</v>
      </c>
      <c r="BF901">
        <v>76.542856999999998</v>
      </c>
      <c r="BG901">
        <v>84.042856999999998</v>
      </c>
      <c r="BH901">
        <v>90.224999999999994</v>
      </c>
      <c r="BI901">
        <v>94.224999999999994</v>
      </c>
      <c r="BJ901">
        <v>95.724999999999994</v>
      </c>
      <c r="BK901">
        <v>95.996429000000006</v>
      </c>
      <c r="BL901">
        <v>94.539286000000004</v>
      </c>
      <c r="BM901">
        <v>89.810714000000004</v>
      </c>
      <c r="BN901">
        <v>80.539286000000004</v>
      </c>
      <c r="BO901">
        <v>71.085713999999996</v>
      </c>
      <c r="BP901">
        <v>65.767857000000006</v>
      </c>
      <c r="BQ901">
        <v>62.267856999999999</v>
      </c>
      <c r="BR901">
        <v>59.360714000000002</v>
      </c>
      <c r="BS901">
        <v>9.935257</v>
      </c>
      <c r="BT901">
        <v>203.36490000000001</v>
      </c>
      <c r="BU901">
        <v>143.10329999999999</v>
      </c>
      <c r="BV901">
        <v>137.68299999999999</v>
      </c>
      <c r="BW901">
        <v>20.516359999999999</v>
      </c>
      <c r="BX901">
        <v>-61.787959999999998</v>
      </c>
      <c r="BY901">
        <v>-79.227689999999996</v>
      </c>
      <c r="BZ901">
        <v>-38.988889999999998</v>
      </c>
      <c r="CA901">
        <v>98.226320000000001</v>
      </c>
      <c r="CB901">
        <v>53.72345</v>
      </c>
      <c r="CC901">
        <v>48.011859999999999</v>
      </c>
      <c r="CD901">
        <v>107.63079999999999</v>
      </c>
      <c r="CE901">
        <v>48.720860000000002</v>
      </c>
      <c r="CF901">
        <v>6.8478849999999998</v>
      </c>
      <c r="CG901">
        <v>91.92801</v>
      </c>
      <c r="CH901">
        <v>248.4093</v>
      </c>
      <c r="CI901">
        <v>84.553889999999996</v>
      </c>
      <c r="CJ901">
        <v>352.73829999999998</v>
      </c>
      <c r="CK901">
        <v>1184.598</v>
      </c>
      <c r="CL901">
        <v>1221.578</v>
      </c>
      <c r="CM901">
        <v>139.7705</v>
      </c>
      <c r="CN901">
        <v>57.778730000000003</v>
      </c>
      <c r="CO901">
        <v>-159.2912</v>
      </c>
      <c r="CP901">
        <v>-321.54919999999998</v>
      </c>
      <c r="CQ901">
        <v>4035.2049999999999</v>
      </c>
      <c r="CR901">
        <v>3064.683</v>
      </c>
      <c r="CS901">
        <v>2553.7330000000002</v>
      </c>
      <c r="CT901">
        <v>2141.3009999999999</v>
      </c>
      <c r="CU901">
        <v>1711.67</v>
      </c>
      <c r="CV901">
        <v>994.51279999999997</v>
      </c>
      <c r="CW901">
        <v>797.47950000000003</v>
      </c>
      <c r="CX901">
        <v>717.3134</v>
      </c>
      <c r="CY901">
        <v>1032.3699999999999</v>
      </c>
      <c r="CZ901">
        <v>1722.933</v>
      </c>
      <c r="DA901">
        <v>1777.08</v>
      </c>
      <c r="DB901">
        <v>2110.8290000000002</v>
      </c>
      <c r="DC901">
        <v>4278.7610000000004</v>
      </c>
      <c r="DD901">
        <v>4352.8789999999999</v>
      </c>
      <c r="DE901">
        <v>4308.4070000000002</v>
      </c>
      <c r="DF901">
        <v>5743.7259999999997</v>
      </c>
      <c r="DG901">
        <v>6620.4189999999999</v>
      </c>
      <c r="DH901">
        <v>8973.777</v>
      </c>
      <c r="DI901">
        <v>22860.55</v>
      </c>
      <c r="DJ901">
        <v>11185.06</v>
      </c>
      <c r="DK901">
        <v>12810.72</v>
      </c>
      <c r="DL901">
        <v>13864.71</v>
      </c>
      <c r="DM901">
        <v>8206.1470000000008</v>
      </c>
      <c r="DN901">
        <v>6491.4690000000001</v>
      </c>
      <c r="DO901">
        <v>19</v>
      </c>
      <c r="DP901">
        <v>20</v>
      </c>
      <c r="DQ901">
        <v>0.8</v>
      </c>
    </row>
    <row r="902" spans="1:121" x14ac:dyDescent="0.3">
      <c r="A902" t="str">
        <f t="shared" si="14"/>
        <v>Industry_Type-4. Retail stores_All CBP_44805</v>
      </c>
      <c r="B902" t="s">
        <v>61</v>
      </c>
      <c r="C902" t="s">
        <v>196</v>
      </c>
      <c r="D902" t="s">
        <v>60</v>
      </c>
      <c r="E902" t="s">
        <v>60</v>
      </c>
      <c r="F902" t="s">
        <v>60</v>
      </c>
      <c r="G902" t="s">
        <v>33</v>
      </c>
      <c r="H902" t="s">
        <v>60</v>
      </c>
      <c r="I902" t="s">
        <v>60</v>
      </c>
      <c r="J902" t="s">
        <v>60</v>
      </c>
      <c r="K902" t="s">
        <v>190</v>
      </c>
      <c r="L902" s="10">
        <v>44805</v>
      </c>
      <c r="M902">
        <v>19</v>
      </c>
      <c r="N902">
        <v>21</v>
      </c>
      <c r="O902" t="s">
        <v>245</v>
      </c>
      <c r="P902">
        <v>298</v>
      </c>
      <c r="Q902">
        <v>293</v>
      </c>
      <c r="R902">
        <v>1</v>
      </c>
      <c r="S902">
        <v>0</v>
      </c>
      <c r="T902">
        <v>0</v>
      </c>
      <c r="U902">
        <v>0</v>
      </c>
      <c r="V902">
        <v>0</v>
      </c>
      <c r="W902">
        <v>8882.3680999999997</v>
      </c>
      <c r="X902">
        <v>8667.2510999999995</v>
      </c>
      <c r="Y902">
        <v>8692.2093999999997</v>
      </c>
      <c r="Z902">
        <v>8897.2057999999997</v>
      </c>
      <c r="AA902">
        <v>9278.116</v>
      </c>
      <c r="AB902">
        <v>9956.1859999999997</v>
      </c>
      <c r="AC902">
        <v>12583.593999999999</v>
      </c>
      <c r="AD902">
        <v>13714.172</v>
      </c>
      <c r="AE902">
        <v>14961.171</v>
      </c>
      <c r="AF902">
        <v>17130.050999999999</v>
      </c>
      <c r="AG902">
        <v>21432.355</v>
      </c>
      <c r="AH902">
        <v>23735.501</v>
      </c>
      <c r="AI902">
        <v>25289.089</v>
      </c>
      <c r="AJ902">
        <v>26676.539000000001</v>
      </c>
      <c r="AK902">
        <v>27864.100999999999</v>
      </c>
      <c r="AL902">
        <v>28432.720000000001</v>
      </c>
      <c r="AM902">
        <v>28947.909</v>
      </c>
      <c r="AN902">
        <v>28951.368999999999</v>
      </c>
      <c r="AO902">
        <v>26063.09</v>
      </c>
      <c r="AP902">
        <v>25995.904999999999</v>
      </c>
      <c r="AQ902">
        <v>24093.58</v>
      </c>
      <c r="AR902">
        <v>17256.965</v>
      </c>
      <c r="AS902">
        <v>11866.338</v>
      </c>
      <c r="AT902">
        <v>10074.373</v>
      </c>
      <c r="AU902">
        <v>64.859367000000006</v>
      </c>
      <c r="AV902">
        <v>63.706760000000003</v>
      </c>
      <c r="AW902">
        <v>63.225400999999998</v>
      </c>
      <c r="AX902">
        <v>62.148842000000002</v>
      </c>
      <c r="AY902">
        <v>61.300116000000003</v>
      </c>
      <c r="AZ902">
        <v>60.528559999999999</v>
      </c>
      <c r="BA902">
        <v>60.324615000000001</v>
      </c>
      <c r="BB902">
        <v>61.897933999999999</v>
      </c>
      <c r="BC902">
        <v>66.174779000000001</v>
      </c>
      <c r="BD902">
        <v>71.229037000000005</v>
      </c>
      <c r="BE902">
        <v>75.994899000000004</v>
      </c>
      <c r="BF902">
        <v>80.258466999999996</v>
      </c>
      <c r="BG902">
        <v>84.292535000000001</v>
      </c>
      <c r="BH902">
        <v>87.903346999999997</v>
      </c>
      <c r="BI902">
        <v>90.192836999999997</v>
      </c>
      <c r="BJ902">
        <v>91.098952999999995</v>
      </c>
      <c r="BK902">
        <v>90.296248000000006</v>
      </c>
      <c r="BL902">
        <v>88.160854</v>
      </c>
      <c r="BM902">
        <v>84.746467999999993</v>
      </c>
      <c r="BN902">
        <v>79.568966000000003</v>
      </c>
      <c r="BO902">
        <v>75.002887000000001</v>
      </c>
      <c r="BP902">
        <v>72.033687999999998</v>
      </c>
      <c r="BQ902">
        <v>69.789580999999998</v>
      </c>
      <c r="BR902">
        <v>68.122651000000005</v>
      </c>
      <c r="BS902">
        <v>-6.2078790000000001</v>
      </c>
      <c r="BT902">
        <v>2.501223</v>
      </c>
      <c r="BU902">
        <v>-76.364689999999996</v>
      </c>
      <c r="BV902">
        <v>-250.74600000000001</v>
      </c>
      <c r="BW902">
        <v>-165.7679</v>
      </c>
      <c r="BX902">
        <v>67.925929999999994</v>
      </c>
      <c r="BY902">
        <v>196.23500000000001</v>
      </c>
      <c r="BZ902">
        <v>-52.368000000000002</v>
      </c>
      <c r="CA902">
        <v>84.925709999999995</v>
      </c>
      <c r="CB902">
        <v>-25.878889999999998</v>
      </c>
      <c r="CC902">
        <v>-157.6568</v>
      </c>
      <c r="CD902">
        <v>-447.1574</v>
      </c>
      <c r="CE902">
        <v>-415.46469999999999</v>
      </c>
      <c r="CF902">
        <v>-335.85050000000001</v>
      </c>
      <c r="CG902">
        <v>-517.82780000000002</v>
      </c>
      <c r="CH902">
        <v>-486.48020000000002</v>
      </c>
      <c r="CI902">
        <v>-868.38329999999996</v>
      </c>
      <c r="CJ902">
        <v>-984.13499999999999</v>
      </c>
      <c r="CK902">
        <v>1252.806</v>
      </c>
      <c r="CL902">
        <v>579.31700000000001</v>
      </c>
      <c r="CM902">
        <v>-1511.0219999999999</v>
      </c>
      <c r="CN902">
        <v>-741.66920000000005</v>
      </c>
      <c r="CO902">
        <v>-539.5222</v>
      </c>
      <c r="CP902">
        <v>-428.94310000000002</v>
      </c>
      <c r="CQ902">
        <v>1729.7</v>
      </c>
      <c r="CR902">
        <v>1489.2570000000001</v>
      </c>
      <c r="CS902">
        <v>1459.425</v>
      </c>
      <c r="CT902">
        <v>1281.5229999999999</v>
      </c>
      <c r="CU902">
        <v>1077.626</v>
      </c>
      <c r="CV902">
        <v>1354.31</v>
      </c>
      <c r="CW902">
        <v>1454.008</v>
      </c>
      <c r="CX902">
        <v>1543.7059999999999</v>
      </c>
      <c r="CY902">
        <v>1412.239</v>
      </c>
      <c r="CZ902">
        <v>1979.5160000000001</v>
      </c>
      <c r="DA902">
        <v>3977.7260000000001</v>
      </c>
      <c r="DB902">
        <v>4033.7489999999998</v>
      </c>
      <c r="DC902">
        <v>4605.2470000000003</v>
      </c>
      <c r="DD902">
        <v>5610.6850000000004</v>
      </c>
      <c r="DE902">
        <v>5844.1840000000002</v>
      </c>
      <c r="DF902">
        <v>5738.9840000000004</v>
      </c>
      <c r="DG902">
        <v>5065.4920000000002</v>
      </c>
      <c r="DH902">
        <v>4601.5529999999999</v>
      </c>
      <c r="DI902">
        <v>5114.0969999999998</v>
      </c>
      <c r="DJ902">
        <v>8383.6029999999992</v>
      </c>
      <c r="DK902">
        <v>7355.116</v>
      </c>
      <c r="DL902">
        <v>4078.11</v>
      </c>
      <c r="DM902">
        <v>2444.2280000000001</v>
      </c>
      <c r="DN902">
        <v>2074.1010000000001</v>
      </c>
      <c r="DO902">
        <v>19</v>
      </c>
      <c r="DP902">
        <v>21</v>
      </c>
      <c r="DQ902">
        <v>1.875667</v>
      </c>
    </row>
    <row r="903" spans="1:121" x14ac:dyDescent="0.3">
      <c r="A903" t="str">
        <f t="shared" si="14"/>
        <v>sublap_id-SLAP_PGKN_All CBP_44805</v>
      </c>
      <c r="B903" t="s">
        <v>61</v>
      </c>
      <c r="C903" t="s">
        <v>260</v>
      </c>
      <c r="D903" t="s">
        <v>60</v>
      </c>
      <c r="E903" t="s">
        <v>261</v>
      </c>
      <c r="F903" t="s">
        <v>60</v>
      </c>
      <c r="G903" t="s">
        <v>60</v>
      </c>
      <c r="H903" t="s">
        <v>60</v>
      </c>
      <c r="I903" t="s">
        <v>60</v>
      </c>
      <c r="J903" t="s">
        <v>60</v>
      </c>
      <c r="K903" t="s">
        <v>190</v>
      </c>
      <c r="L903" s="10">
        <v>44805</v>
      </c>
      <c r="M903">
        <v>19</v>
      </c>
      <c r="N903">
        <v>20</v>
      </c>
      <c r="O903" t="s">
        <v>245</v>
      </c>
      <c r="P903">
        <v>41</v>
      </c>
      <c r="Q903">
        <v>41</v>
      </c>
      <c r="R903">
        <v>1</v>
      </c>
      <c r="S903">
        <v>0</v>
      </c>
      <c r="T903">
        <v>0</v>
      </c>
      <c r="U903">
        <v>0</v>
      </c>
      <c r="V903">
        <v>0</v>
      </c>
      <c r="W903">
        <v>6921.81</v>
      </c>
      <c r="X903">
        <v>6611.35</v>
      </c>
      <c r="Y903">
        <v>6658.39</v>
      </c>
      <c r="Z903">
        <v>6324.72</v>
      </c>
      <c r="AA903">
        <v>6220.97</v>
      </c>
      <c r="AB903">
        <v>6161.61</v>
      </c>
      <c r="AC903">
        <v>6163.9</v>
      </c>
      <c r="AD903">
        <v>6160.33</v>
      </c>
      <c r="AE903">
        <v>6688.77</v>
      </c>
      <c r="AF903">
        <v>6531.47</v>
      </c>
      <c r="AG903">
        <v>6367.55</v>
      </c>
      <c r="AH903">
        <v>6673.24</v>
      </c>
      <c r="AI903">
        <v>7057.61</v>
      </c>
      <c r="AJ903">
        <v>7283.28</v>
      </c>
      <c r="AK903">
        <v>7359.29</v>
      </c>
      <c r="AL903">
        <v>7186.25</v>
      </c>
      <c r="AM903">
        <v>7235.11</v>
      </c>
      <c r="AN903">
        <v>6481.75</v>
      </c>
      <c r="AO903">
        <v>2449.02</v>
      </c>
      <c r="AP903">
        <v>2313.69</v>
      </c>
      <c r="AQ903">
        <v>4111.51</v>
      </c>
      <c r="AR903">
        <v>7128.67</v>
      </c>
      <c r="AS903">
        <v>7511.93</v>
      </c>
      <c r="AT903">
        <v>7449.4</v>
      </c>
      <c r="AU903">
        <v>86.5</v>
      </c>
      <c r="AV903">
        <v>84.5</v>
      </c>
      <c r="AW903">
        <v>82.5</v>
      </c>
      <c r="AX903">
        <v>80.5</v>
      </c>
      <c r="AY903">
        <v>79</v>
      </c>
      <c r="AZ903">
        <v>77</v>
      </c>
      <c r="BA903">
        <v>76</v>
      </c>
      <c r="BB903">
        <v>77</v>
      </c>
      <c r="BC903">
        <v>81.5</v>
      </c>
      <c r="BD903">
        <v>86.5</v>
      </c>
      <c r="BE903">
        <v>90.5</v>
      </c>
      <c r="BF903">
        <v>94</v>
      </c>
      <c r="BG903">
        <v>96.5</v>
      </c>
      <c r="BH903">
        <v>98.5</v>
      </c>
      <c r="BI903">
        <v>101</v>
      </c>
      <c r="BJ903">
        <v>102</v>
      </c>
      <c r="BK903">
        <v>103</v>
      </c>
      <c r="BL903">
        <v>103</v>
      </c>
      <c r="BM903">
        <v>102.5</v>
      </c>
      <c r="BN903">
        <v>100</v>
      </c>
      <c r="BO903">
        <v>96.5</v>
      </c>
      <c r="BP903">
        <v>93.5</v>
      </c>
      <c r="BQ903">
        <v>91</v>
      </c>
      <c r="BR903">
        <v>88.5</v>
      </c>
      <c r="BS903">
        <v>-246.84139999999999</v>
      </c>
      <c r="BT903">
        <v>91.24982</v>
      </c>
      <c r="BU903">
        <v>-102.4772</v>
      </c>
      <c r="BV903">
        <v>119.3681</v>
      </c>
      <c r="BW903">
        <v>166.9315</v>
      </c>
      <c r="BX903">
        <v>176.7183</v>
      </c>
      <c r="BY903">
        <v>111.61660000000001</v>
      </c>
      <c r="BZ903">
        <v>163.9102</v>
      </c>
      <c r="CA903">
        <v>-399.32170000000002</v>
      </c>
      <c r="CB903">
        <v>-223.72130000000001</v>
      </c>
      <c r="CC903">
        <v>10.351229999999999</v>
      </c>
      <c r="CD903">
        <v>-209.20320000000001</v>
      </c>
      <c r="CE903">
        <v>-531.35490000000004</v>
      </c>
      <c r="CF903">
        <v>-795.94709999999998</v>
      </c>
      <c r="CG903">
        <v>-931.87909999999999</v>
      </c>
      <c r="CH903">
        <v>-690.44839999999999</v>
      </c>
      <c r="CI903">
        <v>-697.94230000000005</v>
      </c>
      <c r="CJ903">
        <v>178.4066</v>
      </c>
      <c r="CK903">
        <v>4075.7150000000001</v>
      </c>
      <c r="CL903">
        <v>4217.0789999999997</v>
      </c>
      <c r="CM903">
        <v>2546.5889999999999</v>
      </c>
      <c r="CN903">
        <v>-371.27210000000002</v>
      </c>
      <c r="CO903">
        <v>-831.23810000000003</v>
      </c>
      <c r="CP903">
        <v>-751.08209999999997</v>
      </c>
      <c r="CQ903">
        <v>4203.674</v>
      </c>
      <c r="CR903">
        <v>4065.6869999999999</v>
      </c>
      <c r="CS903">
        <v>4020.5</v>
      </c>
      <c r="CT903">
        <v>3733.7130000000002</v>
      </c>
      <c r="CU903">
        <v>3562.8530000000001</v>
      </c>
      <c r="CV903">
        <v>3380.3290000000002</v>
      </c>
      <c r="CW903">
        <v>1801.23</v>
      </c>
      <c r="CX903">
        <v>1642.5930000000001</v>
      </c>
      <c r="CY903">
        <v>3284.2020000000002</v>
      </c>
      <c r="CZ903">
        <v>6815.4430000000002</v>
      </c>
      <c r="DA903">
        <v>7711.8</v>
      </c>
      <c r="DB903">
        <v>7792.4359999999997</v>
      </c>
      <c r="DC903">
        <v>11182.44</v>
      </c>
      <c r="DD903">
        <v>12496.17</v>
      </c>
      <c r="DE903">
        <v>13052.99</v>
      </c>
      <c r="DF903">
        <v>12858.32</v>
      </c>
      <c r="DG903">
        <v>12629.41</v>
      </c>
      <c r="DH903">
        <v>16218.41</v>
      </c>
      <c r="DI903">
        <v>14507.53</v>
      </c>
      <c r="DJ903">
        <v>15797.93</v>
      </c>
      <c r="DK903">
        <v>16341.2</v>
      </c>
      <c r="DL903">
        <v>16403.98</v>
      </c>
      <c r="DM903">
        <v>16684.96</v>
      </c>
      <c r="DN903">
        <v>16486.14</v>
      </c>
      <c r="DO903">
        <v>19</v>
      </c>
      <c r="DP903">
        <v>20</v>
      </c>
      <c r="DQ903">
        <v>3.129</v>
      </c>
    </row>
    <row r="904" spans="1:121" x14ac:dyDescent="0.3">
      <c r="A904" t="str">
        <f t="shared" si="14"/>
        <v>sublap_id-SLAP_PGSI_All CBP_44805</v>
      </c>
      <c r="B904" t="s">
        <v>61</v>
      </c>
      <c r="C904" t="s">
        <v>258</v>
      </c>
      <c r="D904" t="s">
        <v>60</v>
      </c>
      <c r="E904" t="s">
        <v>259</v>
      </c>
      <c r="F904" t="s">
        <v>60</v>
      </c>
      <c r="G904" t="s">
        <v>60</v>
      </c>
      <c r="H904" t="s">
        <v>60</v>
      </c>
      <c r="I904" t="s">
        <v>60</v>
      </c>
      <c r="J904" t="s">
        <v>60</v>
      </c>
      <c r="K904" t="s">
        <v>190</v>
      </c>
      <c r="L904" s="10">
        <v>44805</v>
      </c>
      <c r="M904">
        <v>18</v>
      </c>
      <c r="N904">
        <v>21</v>
      </c>
      <c r="O904" t="s">
        <v>245</v>
      </c>
      <c r="P904">
        <v>47</v>
      </c>
      <c r="Q904">
        <v>47</v>
      </c>
      <c r="R904">
        <v>1</v>
      </c>
      <c r="S904">
        <v>0</v>
      </c>
      <c r="T904">
        <v>0</v>
      </c>
      <c r="U904">
        <v>0</v>
      </c>
      <c r="V904">
        <v>0</v>
      </c>
      <c r="W904">
        <v>3509.1509999999998</v>
      </c>
      <c r="X904">
        <v>3459.46</v>
      </c>
      <c r="Y904">
        <v>3362.627</v>
      </c>
      <c r="Z904">
        <v>3357.1509999999998</v>
      </c>
      <c r="AA904">
        <v>3306.6149999999998</v>
      </c>
      <c r="AB904">
        <v>3372.0160000000001</v>
      </c>
      <c r="AC904">
        <v>3679.2570000000001</v>
      </c>
      <c r="AD904">
        <v>3683.7240000000002</v>
      </c>
      <c r="AE904">
        <v>3776.02</v>
      </c>
      <c r="AF904">
        <v>3964.8710000000001</v>
      </c>
      <c r="AG904">
        <v>4226.6189999999997</v>
      </c>
      <c r="AH904">
        <v>4572.9120000000003</v>
      </c>
      <c r="AI904">
        <v>4792.6790000000001</v>
      </c>
      <c r="AJ904">
        <v>4834.82</v>
      </c>
      <c r="AK904">
        <v>5001.8190000000004</v>
      </c>
      <c r="AL904">
        <v>5133.1719999999996</v>
      </c>
      <c r="AM904">
        <v>5365.1670000000004</v>
      </c>
      <c r="AN904">
        <v>5192.1270000000004</v>
      </c>
      <c r="AO904">
        <v>4870.5519999999997</v>
      </c>
      <c r="AP904">
        <v>4886.0209999999997</v>
      </c>
      <c r="AQ904">
        <v>4871.9889999999996</v>
      </c>
      <c r="AR904">
        <v>4473.6490000000003</v>
      </c>
      <c r="AS904">
        <v>3932.817</v>
      </c>
      <c r="AT904">
        <v>3746.058</v>
      </c>
      <c r="AU904">
        <v>71.138298000000006</v>
      </c>
      <c r="AV904">
        <v>69.170213000000004</v>
      </c>
      <c r="AW904">
        <v>67.819148999999996</v>
      </c>
      <c r="AX904">
        <v>66.297871999999998</v>
      </c>
      <c r="AY904">
        <v>66.393617000000006</v>
      </c>
      <c r="AZ904">
        <v>64.393617000000006</v>
      </c>
      <c r="BA904">
        <v>63.946809000000002</v>
      </c>
      <c r="BB904">
        <v>67.627660000000006</v>
      </c>
      <c r="BC904">
        <v>74.244681</v>
      </c>
      <c r="BD904">
        <v>79.819148999999996</v>
      </c>
      <c r="BE904">
        <v>85.478723000000002</v>
      </c>
      <c r="BF904">
        <v>90.446809000000002</v>
      </c>
      <c r="BG904">
        <v>94.085105999999996</v>
      </c>
      <c r="BH904">
        <v>97.702128000000002</v>
      </c>
      <c r="BI904">
        <v>100.05319</v>
      </c>
      <c r="BJ904">
        <v>101.88298</v>
      </c>
      <c r="BK904">
        <v>102.65957</v>
      </c>
      <c r="BL904">
        <v>102.34043</v>
      </c>
      <c r="BM904">
        <v>100.52128</v>
      </c>
      <c r="BN904">
        <v>94.968085000000002</v>
      </c>
      <c r="BO904">
        <v>89.053190999999998</v>
      </c>
      <c r="BP904">
        <v>84.712766000000002</v>
      </c>
      <c r="BQ904">
        <v>81.223404000000002</v>
      </c>
      <c r="BR904">
        <v>79.031914999999998</v>
      </c>
      <c r="BS904">
        <v>-12.055289999999999</v>
      </c>
      <c r="BT904">
        <v>0.84730910000000004</v>
      </c>
      <c r="BU904">
        <v>-43.350279999999998</v>
      </c>
      <c r="BV904">
        <v>-98.056870000000004</v>
      </c>
      <c r="BW904">
        <v>-45.495229999999999</v>
      </c>
      <c r="BX904">
        <v>18.195270000000001</v>
      </c>
      <c r="BY904">
        <v>160.61000000000001</v>
      </c>
      <c r="BZ904">
        <v>0.34976210000000002</v>
      </c>
      <c r="CA904">
        <v>-96.683419999999998</v>
      </c>
      <c r="CB904">
        <v>6.5217609999999997</v>
      </c>
      <c r="CC904">
        <v>-33.999940000000002</v>
      </c>
      <c r="CD904">
        <v>-95.127849999999995</v>
      </c>
      <c r="CE904">
        <v>-170.0686</v>
      </c>
      <c r="CF904">
        <v>-127.0202</v>
      </c>
      <c r="CG904">
        <v>-137.68629999999999</v>
      </c>
      <c r="CH904">
        <v>-43.545900000000003</v>
      </c>
      <c r="CI904">
        <v>-77.319190000000006</v>
      </c>
      <c r="CJ904">
        <v>192.4675</v>
      </c>
      <c r="CK904">
        <v>466.64620000000002</v>
      </c>
      <c r="CL904">
        <v>382.64030000000002</v>
      </c>
      <c r="CM904">
        <v>53.15063</v>
      </c>
      <c r="CN904">
        <v>48.318869999999997</v>
      </c>
      <c r="CO904">
        <v>-77.789810000000003</v>
      </c>
      <c r="CP904">
        <v>-124.72750000000001</v>
      </c>
      <c r="CQ904">
        <v>1498.1489999999999</v>
      </c>
      <c r="CR904">
        <v>1566.961</v>
      </c>
      <c r="CS904">
        <v>1116.345</v>
      </c>
      <c r="CT904">
        <v>989.61059999999998</v>
      </c>
      <c r="CU904">
        <v>691.56410000000005</v>
      </c>
      <c r="CV904">
        <v>544.90989999999999</v>
      </c>
      <c r="CW904">
        <v>733.22260000000006</v>
      </c>
      <c r="CX904">
        <v>648.05359999999996</v>
      </c>
      <c r="CY904">
        <v>1045.586</v>
      </c>
      <c r="CZ904">
        <v>1120.3779999999999</v>
      </c>
      <c r="DA904">
        <v>1980.587</v>
      </c>
      <c r="DB904">
        <v>4577.8109999999997</v>
      </c>
      <c r="DC904">
        <v>13361.03</v>
      </c>
      <c r="DD904">
        <v>15608.74</v>
      </c>
      <c r="DE904">
        <v>13020.34</v>
      </c>
      <c r="DF904">
        <v>9005.7800000000007</v>
      </c>
      <c r="DG904">
        <v>10642.7</v>
      </c>
      <c r="DH904">
        <v>8536.3250000000007</v>
      </c>
      <c r="DI904">
        <v>6382.22</v>
      </c>
      <c r="DJ904">
        <v>7515.8630000000003</v>
      </c>
      <c r="DK904">
        <v>6320.0820000000003</v>
      </c>
      <c r="DL904">
        <v>5564.66</v>
      </c>
      <c r="DM904">
        <v>4461.3890000000001</v>
      </c>
      <c r="DN904">
        <v>3915.6759999999999</v>
      </c>
      <c r="DO904">
        <v>18</v>
      </c>
      <c r="DP904">
        <v>21</v>
      </c>
      <c r="DQ904">
        <v>0.45450000000000002</v>
      </c>
    </row>
    <row r="905" spans="1:121" x14ac:dyDescent="0.3">
      <c r="A905" t="str">
        <f t="shared" si="14"/>
        <v>Industry_Type-8. Other_All CBP_44805</v>
      </c>
      <c r="B905" t="s">
        <v>61</v>
      </c>
      <c r="C905" t="s">
        <v>252</v>
      </c>
      <c r="D905" t="s">
        <v>60</v>
      </c>
      <c r="E905" t="s">
        <v>60</v>
      </c>
      <c r="F905" t="s">
        <v>60</v>
      </c>
      <c r="G905" t="s">
        <v>253</v>
      </c>
      <c r="H905" t="s">
        <v>60</v>
      </c>
      <c r="I905" t="s">
        <v>60</v>
      </c>
      <c r="J905" t="s">
        <v>60</v>
      </c>
      <c r="K905" t="s">
        <v>190</v>
      </c>
      <c r="L905" s="10">
        <v>44805</v>
      </c>
      <c r="M905">
        <v>18</v>
      </c>
      <c r="N905">
        <v>21</v>
      </c>
      <c r="O905" t="s">
        <v>245</v>
      </c>
      <c r="P905">
        <v>4</v>
      </c>
      <c r="Q905">
        <v>4</v>
      </c>
      <c r="R905">
        <v>1</v>
      </c>
      <c r="S905">
        <v>0</v>
      </c>
      <c r="T905">
        <v>1</v>
      </c>
      <c r="U905">
        <v>0</v>
      </c>
      <c r="V905">
        <v>1</v>
      </c>
      <c r="AU905">
        <v>74.75</v>
      </c>
      <c r="AV905">
        <v>73.5</v>
      </c>
      <c r="AW905">
        <v>72</v>
      </c>
      <c r="AX905">
        <v>70.375</v>
      </c>
      <c r="AY905">
        <v>69.25</v>
      </c>
      <c r="AZ905">
        <v>68.125</v>
      </c>
      <c r="BA905">
        <v>68</v>
      </c>
      <c r="BB905">
        <v>69.625</v>
      </c>
      <c r="BC905">
        <v>73.375</v>
      </c>
      <c r="BD905">
        <v>77.625</v>
      </c>
      <c r="BE905">
        <v>82.625</v>
      </c>
      <c r="BF905">
        <v>87.125</v>
      </c>
      <c r="BG905">
        <v>91.125</v>
      </c>
      <c r="BH905">
        <v>94.5</v>
      </c>
      <c r="BI905">
        <v>96.625</v>
      </c>
      <c r="BJ905">
        <v>98.625</v>
      </c>
      <c r="BK905">
        <v>99.375</v>
      </c>
      <c r="BL905">
        <v>98.625</v>
      </c>
      <c r="BM905">
        <v>97.25</v>
      </c>
      <c r="BN905">
        <v>93.25</v>
      </c>
      <c r="BO905">
        <v>88.125</v>
      </c>
      <c r="BP905">
        <v>84</v>
      </c>
      <c r="BQ905">
        <v>81.875</v>
      </c>
      <c r="BR905">
        <v>80.125</v>
      </c>
      <c r="DO905">
        <v>18</v>
      </c>
      <c r="DP905">
        <v>21</v>
      </c>
    </row>
    <row r="906" spans="1:121" x14ac:dyDescent="0.3">
      <c r="A906" t="str">
        <f t="shared" si="14"/>
        <v>LCA-Stockton_All CBP_44805</v>
      </c>
      <c r="B906" t="s">
        <v>61</v>
      </c>
      <c r="C906" t="s">
        <v>205</v>
      </c>
      <c r="D906" t="s">
        <v>39</v>
      </c>
      <c r="E906" t="s">
        <v>60</v>
      </c>
      <c r="F906" t="s">
        <v>60</v>
      </c>
      <c r="G906" t="s">
        <v>60</v>
      </c>
      <c r="H906" t="s">
        <v>60</v>
      </c>
      <c r="I906" t="s">
        <v>60</v>
      </c>
      <c r="J906" t="s">
        <v>60</v>
      </c>
      <c r="K906" t="s">
        <v>190</v>
      </c>
      <c r="L906" s="10">
        <v>44805</v>
      </c>
      <c r="M906">
        <v>19</v>
      </c>
      <c r="N906">
        <v>20</v>
      </c>
      <c r="O906" t="s">
        <v>245</v>
      </c>
      <c r="P906">
        <v>21</v>
      </c>
      <c r="Q906">
        <v>20</v>
      </c>
      <c r="R906">
        <v>1</v>
      </c>
      <c r="S906">
        <v>0</v>
      </c>
      <c r="T906">
        <v>0</v>
      </c>
      <c r="U906">
        <v>0</v>
      </c>
      <c r="V906">
        <v>0</v>
      </c>
      <c r="W906">
        <v>8027.3576000000003</v>
      </c>
      <c r="X906">
        <v>7820.7654000000002</v>
      </c>
      <c r="Y906">
        <v>7436.8905999999997</v>
      </c>
      <c r="Z906">
        <v>7193.4919</v>
      </c>
      <c r="AA906">
        <v>7430.1866</v>
      </c>
      <c r="AB906">
        <v>7570.4360999999999</v>
      </c>
      <c r="AC906">
        <v>7547.6490999999996</v>
      </c>
      <c r="AD906">
        <v>7613.8428999999996</v>
      </c>
      <c r="AE906">
        <v>7410.3100999999997</v>
      </c>
      <c r="AF906">
        <v>8086.3932999999997</v>
      </c>
      <c r="AG906">
        <v>8294.8307000000004</v>
      </c>
      <c r="AH906">
        <v>8522.2314000000006</v>
      </c>
      <c r="AI906">
        <v>8901.7013000000006</v>
      </c>
      <c r="AJ906">
        <v>8453.7900000000009</v>
      </c>
      <c r="AK906">
        <v>9269.5396999999994</v>
      </c>
      <c r="AL906">
        <v>9417.7009999999991</v>
      </c>
      <c r="AM906">
        <v>9459.7641000000003</v>
      </c>
      <c r="AN906">
        <v>8190.0950000000003</v>
      </c>
      <c r="AO906">
        <v>5722.6365999999998</v>
      </c>
      <c r="AP906">
        <v>5482.7730000000001</v>
      </c>
      <c r="AQ906">
        <v>6558.9669000000004</v>
      </c>
      <c r="AR906">
        <v>7153.0879000000004</v>
      </c>
      <c r="AS906">
        <v>7579.8761000000004</v>
      </c>
      <c r="AT906">
        <v>8002.78</v>
      </c>
      <c r="AU906">
        <v>72.775509999999997</v>
      </c>
      <c r="AV906">
        <v>72.795918</v>
      </c>
      <c r="AW906">
        <v>72</v>
      </c>
      <c r="AX906">
        <v>72.102041</v>
      </c>
      <c r="AY906">
        <v>71.602041</v>
      </c>
      <c r="AZ906">
        <v>71.204082</v>
      </c>
      <c r="BA906">
        <v>70.010204000000002</v>
      </c>
      <c r="BB906">
        <v>70.122449000000003</v>
      </c>
      <c r="BC906">
        <v>73.836735000000004</v>
      </c>
      <c r="BD906">
        <v>79.346939000000006</v>
      </c>
      <c r="BE906">
        <v>83.551019999999994</v>
      </c>
      <c r="BF906">
        <v>87.948980000000006</v>
      </c>
      <c r="BG906">
        <v>92.540816000000007</v>
      </c>
      <c r="BH906">
        <v>95.632653000000005</v>
      </c>
      <c r="BI906">
        <v>98.520408000000003</v>
      </c>
      <c r="BJ906">
        <v>100.40816</v>
      </c>
      <c r="BK906">
        <v>101.10204</v>
      </c>
      <c r="BL906">
        <v>101.39796</v>
      </c>
      <c r="BM906">
        <v>99.795918</v>
      </c>
      <c r="BN906">
        <v>94.295918</v>
      </c>
      <c r="BO906">
        <v>89.489795999999998</v>
      </c>
      <c r="BP906">
        <v>86.081632999999997</v>
      </c>
      <c r="BQ906">
        <v>82.887754999999999</v>
      </c>
      <c r="BR906">
        <v>80.989795999999998</v>
      </c>
      <c r="BS906">
        <v>-526.43190000000004</v>
      </c>
      <c r="BT906">
        <v>-204.66560000000001</v>
      </c>
      <c r="BU906">
        <v>371.52789999999999</v>
      </c>
      <c r="BV906">
        <v>443.4973</v>
      </c>
      <c r="BW906">
        <v>6.7162249999999997</v>
      </c>
      <c r="BX906">
        <v>-157.50380000000001</v>
      </c>
      <c r="BY906">
        <v>-204.01349999999999</v>
      </c>
      <c r="BZ906">
        <v>3.7925529999999998</v>
      </c>
      <c r="CA906">
        <v>461.93619999999999</v>
      </c>
      <c r="CB906">
        <v>-177.9308</v>
      </c>
      <c r="CC906">
        <v>-71.062370000000001</v>
      </c>
      <c r="CD906">
        <v>-72.311859999999996</v>
      </c>
      <c r="CE906">
        <v>-341.42219999999998</v>
      </c>
      <c r="CF906">
        <v>302.41320000000002</v>
      </c>
      <c r="CG906">
        <v>-284.75110000000001</v>
      </c>
      <c r="CH906">
        <v>-434.56299999999999</v>
      </c>
      <c r="CI906">
        <v>-481.6866</v>
      </c>
      <c r="CJ906">
        <v>299.94279999999998</v>
      </c>
      <c r="CK906">
        <v>2629.556</v>
      </c>
      <c r="CL906">
        <v>3015.86</v>
      </c>
      <c r="CM906">
        <v>1739.7729999999999</v>
      </c>
      <c r="CN906">
        <v>1060.797</v>
      </c>
      <c r="CO906">
        <v>216.49850000000001</v>
      </c>
      <c r="CP906">
        <v>-311.41379999999998</v>
      </c>
      <c r="CQ906">
        <v>15651.07</v>
      </c>
      <c r="CR906">
        <v>13948.26</v>
      </c>
      <c r="CS906">
        <v>13374.3</v>
      </c>
      <c r="CT906">
        <v>11566.01</v>
      </c>
      <c r="CU906">
        <v>8655.7739999999994</v>
      </c>
      <c r="CV906">
        <v>6428.9750000000004</v>
      </c>
      <c r="CW906">
        <v>5540.5360000000001</v>
      </c>
      <c r="CX906">
        <v>12680.68</v>
      </c>
      <c r="CY906">
        <v>7380.1170000000002</v>
      </c>
      <c r="CZ906">
        <v>9966.0660000000007</v>
      </c>
      <c r="DA906">
        <v>13444.08</v>
      </c>
      <c r="DB906">
        <v>14911.51</v>
      </c>
      <c r="DC906">
        <v>15668.59</v>
      </c>
      <c r="DD906">
        <v>21206.87</v>
      </c>
      <c r="DE906">
        <v>26168.02</v>
      </c>
      <c r="DF906">
        <v>24703.68</v>
      </c>
      <c r="DG906">
        <v>28293.16</v>
      </c>
      <c r="DH906">
        <v>39116.31</v>
      </c>
      <c r="DI906">
        <v>48716.95</v>
      </c>
      <c r="DJ906">
        <v>50870.76</v>
      </c>
      <c r="DK906">
        <v>53926.67</v>
      </c>
      <c r="DL906">
        <v>43526.21</v>
      </c>
      <c r="DM906">
        <v>27127.34</v>
      </c>
      <c r="DN906">
        <v>31047.26</v>
      </c>
      <c r="DO906">
        <v>19</v>
      </c>
      <c r="DP906">
        <v>20</v>
      </c>
      <c r="DQ906">
        <v>2.3125</v>
      </c>
    </row>
    <row r="907" spans="1:121" x14ac:dyDescent="0.3">
      <c r="A907" t="str">
        <f t="shared" si="14"/>
        <v>sublap_id-SLAP_PGEB_All CBP_44805</v>
      </c>
      <c r="B907" t="s">
        <v>61</v>
      </c>
      <c r="C907" t="s">
        <v>268</v>
      </c>
      <c r="D907" t="s">
        <v>60</v>
      </c>
      <c r="E907" t="s">
        <v>269</v>
      </c>
      <c r="F907" t="s">
        <v>60</v>
      </c>
      <c r="G907" t="s">
        <v>60</v>
      </c>
      <c r="H907" t="s">
        <v>60</v>
      </c>
      <c r="I907" t="s">
        <v>60</v>
      </c>
      <c r="J907" t="s">
        <v>60</v>
      </c>
      <c r="K907" t="s">
        <v>190</v>
      </c>
      <c r="L907" s="10">
        <v>44805</v>
      </c>
      <c r="M907">
        <v>19</v>
      </c>
      <c r="N907">
        <v>20</v>
      </c>
      <c r="O907" t="s">
        <v>245</v>
      </c>
      <c r="P907">
        <v>73</v>
      </c>
      <c r="Q907">
        <v>72</v>
      </c>
      <c r="R907">
        <v>1</v>
      </c>
      <c r="S907">
        <v>0</v>
      </c>
      <c r="T907">
        <v>0</v>
      </c>
      <c r="U907">
        <v>0</v>
      </c>
      <c r="V907">
        <v>0</v>
      </c>
      <c r="W907">
        <v>4631.3759</v>
      </c>
      <c r="X907">
        <v>4589.1638999999996</v>
      </c>
      <c r="Y907">
        <v>4400.1298999999999</v>
      </c>
      <c r="Z907">
        <v>4405.0668999999998</v>
      </c>
      <c r="AA907">
        <v>4516.2932000000001</v>
      </c>
      <c r="AB907">
        <v>5014.6061</v>
      </c>
      <c r="AC907">
        <v>5692.5455000000002</v>
      </c>
      <c r="AD907">
        <v>5630.1885000000002</v>
      </c>
      <c r="AE907">
        <v>5836.7536</v>
      </c>
      <c r="AF907">
        <v>6238.5888999999997</v>
      </c>
      <c r="AG907">
        <v>6990.7178000000004</v>
      </c>
      <c r="AH907">
        <v>7343.3572999999997</v>
      </c>
      <c r="AI907">
        <v>7796.6158999999998</v>
      </c>
      <c r="AJ907">
        <v>8164.5095000000001</v>
      </c>
      <c r="AK907">
        <v>8449.1623</v>
      </c>
      <c r="AL907">
        <v>8655.6111000000001</v>
      </c>
      <c r="AM907">
        <v>8725.2245000000003</v>
      </c>
      <c r="AN907">
        <v>8525.0156999999999</v>
      </c>
      <c r="AO907">
        <v>6630.7021999999997</v>
      </c>
      <c r="AP907">
        <v>6861.8896999999997</v>
      </c>
      <c r="AQ907">
        <v>7793.7194</v>
      </c>
      <c r="AR907">
        <v>6940.9193999999998</v>
      </c>
      <c r="AS907">
        <v>4297.4903000000004</v>
      </c>
      <c r="AT907">
        <v>4935.8143</v>
      </c>
      <c r="AU907">
        <v>61.477696000000002</v>
      </c>
      <c r="AV907">
        <v>60.215490000000003</v>
      </c>
      <c r="AW907">
        <v>61.860379000000002</v>
      </c>
      <c r="AX907">
        <v>60.561995000000003</v>
      </c>
      <c r="AY907">
        <v>59.743062999999999</v>
      </c>
      <c r="AZ907">
        <v>59.069547</v>
      </c>
      <c r="BA907">
        <v>59.055497000000003</v>
      </c>
      <c r="BB907">
        <v>60.202669</v>
      </c>
      <c r="BC907">
        <v>64.385493999999994</v>
      </c>
      <c r="BD907">
        <v>69.789778999999996</v>
      </c>
      <c r="BE907">
        <v>74.388302999999993</v>
      </c>
      <c r="BF907">
        <v>79.285915000000003</v>
      </c>
      <c r="BG907">
        <v>84.065331999999998</v>
      </c>
      <c r="BH907">
        <v>88.379521999999994</v>
      </c>
      <c r="BI907">
        <v>90.722690999999998</v>
      </c>
      <c r="BJ907">
        <v>91.158939000000004</v>
      </c>
      <c r="BK907">
        <v>89.364593999999997</v>
      </c>
      <c r="BL907">
        <v>85.980154999999996</v>
      </c>
      <c r="BM907">
        <v>80.760975999999999</v>
      </c>
      <c r="BN907">
        <v>75.250966000000005</v>
      </c>
      <c r="BO907">
        <v>70.529679999999999</v>
      </c>
      <c r="BP907">
        <v>68.369336000000004</v>
      </c>
      <c r="BQ907">
        <v>66.452757000000005</v>
      </c>
      <c r="BR907">
        <v>64.875833999999998</v>
      </c>
      <c r="BS907">
        <v>-57.584069999999997</v>
      </c>
      <c r="BT907">
        <v>-96.682929999999999</v>
      </c>
      <c r="BU907">
        <v>13.75901</v>
      </c>
      <c r="BV907">
        <v>31.46069</v>
      </c>
      <c r="BW907">
        <v>-0.50953669999999995</v>
      </c>
      <c r="BX907">
        <v>-7.0614319999999999</v>
      </c>
      <c r="BY907">
        <v>24.03058</v>
      </c>
      <c r="BZ907">
        <v>77.66328</v>
      </c>
      <c r="CA907">
        <v>-29.99662</v>
      </c>
      <c r="CB907">
        <v>4.124689</v>
      </c>
      <c r="CC907">
        <v>207.07589999999999</v>
      </c>
      <c r="CD907">
        <v>227.04249999999999</v>
      </c>
      <c r="CE907">
        <v>149.82499999999999</v>
      </c>
      <c r="CF907">
        <v>113.0654</v>
      </c>
      <c r="CG907">
        <v>-12.710660000000001</v>
      </c>
      <c r="CH907">
        <v>1.0714109999999999</v>
      </c>
      <c r="CI907">
        <v>-7.9574280000000002</v>
      </c>
      <c r="CJ907">
        <v>125.0676</v>
      </c>
      <c r="CK907">
        <v>1927.0540000000001</v>
      </c>
      <c r="CL907">
        <v>1535.751</v>
      </c>
      <c r="CM907">
        <v>-221.23339999999999</v>
      </c>
      <c r="CN907">
        <v>-491.78160000000003</v>
      </c>
      <c r="CO907">
        <v>832.50670000000002</v>
      </c>
      <c r="CP907">
        <v>-106.08369999999999</v>
      </c>
      <c r="CQ907">
        <v>4450.4970000000003</v>
      </c>
      <c r="CR907">
        <v>4571.6469999999999</v>
      </c>
      <c r="CS907">
        <v>4165.9920000000002</v>
      </c>
      <c r="CT907">
        <v>3633.7449999999999</v>
      </c>
      <c r="CU907">
        <v>3183.1950000000002</v>
      </c>
      <c r="CV907">
        <v>2055.3809999999999</v>
      </c>
      <c r="CW907">
        <v>730.32539999999995</v>
      </c>
      <c r="CX907">
        <v>919.73879999999997</v>
      </c>
      <c r="CY907">
        <v>1638.1669999999999</v>
      </c>
      <c r="CZ907">
        <v>2189.4029999999998</v>
      </c>
      <c r="DA907">
        <v>8360.9519999999993</v>
      </c>
      <c r="DB907">
        <v>10929.24</v>
      </c>
      <c r="DC907">
        <v>10495.88</v>
      </c>
      <c r="DD907">
        <v>9759.0300000000007</v>
      </c>
      <c r="DE907">
        <v>9210.0290000000005</v>
      </c>
      <c r="DF907">
        <v>9701.0249999999996</v>
      </c>
      <c r="DG907">
        <v>6660.9610000000002</v>
      </c>
      <c r="DH907">
        <v>10451.14</v>
      </c>
      <c r="DI907">
        <v>11568.38</v>
      </c>
      <c r="DJ907">
        <v>11174.21</v>
      </c>
      <c r="DK907">
        <v>12553.77</v>
      </c>
      <c r="DL907">
        <v>11807.21</v>
      </c>
      <c r="DM907">
        <v>10815.47</v>
      </c>
      <c r="DN907">
        <v>10329.540000000001</v>
      </c>
      <c r="DO907">
        <v>19</v>
      </c>
      <c r="DP907">
        <v>20</v>
      </c>
      <c r="DQ907">
        <v>0.62834029999999996</v>
      </c>
    </row>
    <row r="908" spans="1:121" x14ac:dyDescent="0.3">
      <c r="A908" t="str">
        <f t="shared" si="14"/>
        <v>sublap_id-SLAP_PGZP_All CBP_44805</v>
      </c>
      <c r="B908" t="s">
        <v>61</v>
      </c>
      <c r="C908" t="s">
        <v>264</v>
      </c>
      <c r="D908" t="s">
        <v>60</v>
      </c>
      <c r="E908" t="s">
        <v>265</v>
      </c>
      <c r="F908" t="s">
        <v>60</v>
      </c>
      <c r="G908" t="s">
        <v>60</v>
      </c>
      <c r="H908" t="s">
        <v>60</v>
      </c>
      <c r="I908" t="s">
        <v>60</v>
      </c>
      <c r="J908" t="s">
        <v>60</v>
      </c>
      <c r="K908" t="s">
        <v>190</v>
      </c>
      <c r="L908" s="10">
        <v>44805</v>
      </c>
      <c r="M908">
        <v>19</v>
      </c>
      <c r="N908">
        <v>20</v>
      </c>
      <c r="O908" t="s">
        <v>245</v>
      </c>
      <c r="P908">
        <v>153</v>
      </c>
      <c r="Q908">
        <v>150</v>
      </c>
      <c r="R908">
        <v>1</v>
      </c>
      <c r="S908">
        <v>0</v>
      </c>
      <c r="T908">
        <v>0</v>
      </c>
      <c r="U908">
        <v>0</v>
      </c>
      <c r="V908">
        <v>0</v>
      </c>
      <c r="W908">
        <v>21308.679</v>
      </c>
      <c r="X908">
        <v>20799.364000000001</v>
      </c>
      <c r="Y908">
        <v>21078.514999999999</v>
      </c>
      <c r="Z908">
        <v>21019.547999999999</v>
      </c>
      <c r="AA908">
        <v>21063.768</v>
      </c>
      <c r="AB908">
        <v>21602.213</v>
      </c>
      <c r="AC908">
        <v>22649.467000000001</v>
      </c>
      <c r="AD908">
        <v>23878.600999999999</v>
      </c>
      <c r="AE908">
        <v>25351.847000000002</v>
      </c>
      <c r="AF908">
        <v>25896.834999999999</v>
      </c>
      <c r="AG908">
        <v>26457.125</v>
      </c>
      <c r="AH908">
        <v>27260.466</v>
      </c>
      <c r="AI908">
        <v>28164.592000000001</v>
      </c>
      <c r="AJ908">
        <v>27654.639999999999</v>
      </c>
      <c r="AK908">
        <v>26737.937000000002</v>
      </c>
      <c r="AL908">
        <v>26023.682000000001</v>
      </c>
      <c r="AM908">
        <v>24872.379000000001</v>
      </c>
      <c r="AN908">
        <v>19622.124</v>
      </c>
      <c r="AO908">
        <v>8445.2157000000007</v>
      </c>
      <c r="AP908">
        <v>8140.9480000000003</v>
      </c>
      <c r="AQ908">
        <v>15045.891</v>
      </c>
      <c r="AR908">
        <v>20962.954000000002</v>
      </c>
      <c r="AS908">
        <v>21801.044000000002</v>
      </c>
      <c r="AT908">
        <v>21111.046999999999</v>
      </c>
      <c r="AU908">
        <v>81.792286000000004</v>
      </c>
      <c r="AV908">
        <v>79.792389999999997</v>
      </c>
      <c r="AW908">
        <v>78.034386999999995</v>
      </c>
      <c r="AX908">
        <v>76.303102999999993</v>
      </c>
      <c r="AY908">
        <v>74.917500000000004</v>
      </c>
      <c r="AZ908">
        <v>73.280190000000005</v>
      </c>
      <c r="BA908">
        <v>72.676506000000003</v>
      </c>
      <c r="BB908">
        <v>74.301407999999995</v>
      </c>
      <c r="BC908">
        <v>78.936019999999999</v>
      </c>
      <c r="BD908">
        <v>83.956339</v>
      </c>
      <c r="BE908">
        <v>88.513883000000007</v>
      </c>
      <c r="BF908">
        <v>91.637468999999996</v>
      </c>
      <c r="BG908">
        <v>94.107035999999994</v>
      </c>
      <c r="BH908">
        <v>96.153865999999994</v>
      </c>
      <c r="BI908">
        <v>98.398456999999993</v>
      </c>
      <c r="BJ908">
        <v>99.522551000000007</v>
      </c>
      <c r="BK908">
        <v>100.25373</v>
      </c>
      <c r="BL908">
        <v>99.628725000000003</v>
      </c>
      <c r="BM908">
        <v>98.483400000000003</v>
      </c>
      <c r="BN908">
        <v>95.311458999999999</v>
      </c>
      <c r="BO908">
        <v>91.697374999999994</v>
      </c>
      <c r="BP908">
        <v>88.509636999999998</v>
      </c>
      <c r="BQ908">
        <v>86.382232000000002</v>
      </c>
      <c r="BR908">
        <v>84.177667999999997</v>
      </c>
      <c r="BS908">
        <v>-581.33640000000003</v>
      </c>
      <c r="BT908">
        <v>-191.8844</v>
      </c>
      <c r="BU908">
        <v>-550.97860000000003</v>
      </c>
      <c r="BV908">
        <v>-344.12779999999998</v>
      </c>
      <c r="BW908">
        <v>-57.539960000000001</v>
      </c>
      <c r="BX908">
        <v>-344.28019999999998</v>
      </c>
      <c r="BY908">
        <v>459.04719999999998</v>
      </c>
      <c r="BZ908">
        <v>760.36540000000002</v>
      </c>
      <c r="CA908">
        <v>-81.612210000000005</v>
      </c>
      <c r="CB908">
        <v>-455.51679999999999</v>
      </c>
      <c r="CC908">
        <v>-894.70749999999998</v>
      </c>
      <c r="CD908">
        <v>-1680.9369999999999</v>
      </c>
      <c r="CE908">
        <v>-2747.6080000000002</v>
      </c>
      <c r="CF908">
        <v>-1866.5830000000001</v>
      </c>
      <c r="CG908">
        <v>-1515.568</v>
      </c>
      <c r="CH908">
        <v>-1395.1279999999999</v>
      </c>
      <c r="CI908">
        <v>-422.87290000000002</v>
      </c>
      <c r="CJ908">
        <v>5345.6480000000001</v>
      </c>
      <c r="CK908">
        <v>15901</v>
      </c>
      <c r="CL908">
        <v>15672.31</v>
      </c>
      <c r="CM908">
        <v>7982.098</v>
      </c>
      <c r="CN908">
        <v>1730.231</v>
      </c>
      <c r="CO908">
        <v>257.46480000000003</v>
      </c>
      <c r="CP908">
        <v>244.46459999999999</v>
      </c>
      <c r="CQ908">
        <v>68065.850000000006</v>
      </c>
      <c r="CR908">
        <v>64449.23</v>
      </c>
      <c r="CS908">
        <v>61709.43</v>
      </c>
      <c r="CT908">
        <v>58189.27</v>
      </c>
      <c r="CU908">
        <v>52842.64</v>
      </c>
      <c r="CV908">
        <v>50527.49</v>
      </c>
      <c r="CW908">
        <v>40550.1</v>
      </c>
      <c r="CX908">
        <v>31348.71</v>
      </c>
      <c r="CY908">
        <v>75158.98</v>
      </c>
      <c r="CZ908">
        <v>104408.3</v>
      </c>
      <c r="DA908">
        <v>118999.5</v>
      </c>
      <c r="DB908">
        <v>134449.5</v>
      </c>
      <c r="DC908">
        <v>147848.29999999999</v>
      </c>
      <c r="DD908">
        <v>141532.9</v>
      </c>
      <c r="DE908">
        <v>142978</v>
      </c>
      <c r="DF908">
        <v>145127.70000000001</v>
      </c>
      <c r="DG908">
        <v>151486.9</v>
      </c>
      <c r="DH908">
        <v>164181.9</v>
      </c>
      <c r="DI908">
        <v>212846.3</v>
      </c>
      <c r="DJ908">
        <v>169545.4</v>
      </c>
      <c r="DK908">
        <v>160401.29999999999</v>
      </c>
      <c r="DL908">
        <v>153381.4</v>
      </c>
      <c r="DM908">
        <v>176448.8</v>
      </c>
      <c r="DN908">
        <v>181486</v>
      </c>
      <c r="DO908">
        <v>19</v>
      </c>
      <c r="DP908">
        <v>20</v>
      </c>
      <c r="DQ908">
        <v>10.104430000000001</v>
      </c>
    </row>
    <row r="909" spans="1:121" x14ac:dyDescent="0.3">
      <c r="A909" t="str">
        <f t="shared" si="14"/>
        <v>LCA-Sierra_All CBP_44805</v>
      </c>
      <c r="B909" t="s">
        <v>61</v>
      </c>
      <c r="C909" t="s">
        <v>198</v>
      </c>
      <c r="D909" t="s">
        <v>34</v>
      </c>
      <c r="E909" t="s">
        <v>60</v>
      </c>
      <c r="F909" t="s">
        <v>60</v>
      </c>
      <c r="G909" t="s">
        <v>60</v>
      </c>
      <c r="H909" t="s">
        <v>60</v>
      </c>
      <c r="I909" t="s">
        <v>60</v>
      </c>
      <c r="J909" t="s">
        <v>60</v>
      </c>
      <c r="K909" t="s">
        <v>190</v>
      </c>
      <c r="L909" s="10">
        <v>44805</v>
      </c>
      <c r="M909">
        <v>18</v>
      </c>
      <c r="N909">
        <v>21</v>
      </c>
      <c r="O909" t="s">
        <v>245</v>
      </c>
      <c r="P909">
        <v>47</v>
      </c>
      <c r="Q909">
        <v>47</v>
      </c>
      <c r="R909">
        <v>1</v>
      </c>
      <c r="S909">
        <v>0</v>
      </c>
      <c r="T909">
        <v>0</v>
      </c>
      <c r="U909">
        <v>0</v>
      </c>
      <c r="V909">
        <v>0</v>
      </c>
      <c r="W909">
        <v>3509.1509999999998</v>
      </c>
      <c r="X909">
        <v>3459.46</v>
      </c>
      <c r="Y909">
        <v>3362.627</v>
      </c>
      <c r="Z909">
        <v>3357.1509999999998</v>
      </c>
      <c r="AA909">
        <v>3306.6149999999998</v>
      </c>
      <c r="AB909">
        <v>3372.0160000000001</v>
      </c>
      <c r="AC909">
        <v>3679.2570000000001</v>
      </c>
      <c r="AD909">
        <v>3683.7240000000002</v>
      </c>
      <c r="AE909">
        <v>3776.02</v>
      </c>
      <c r="AF909">
        <v>3964.8710000000001</v>
      </c>
      <c r="AG909">
        <v>4226.6189999999997</v>
      </c>
      <c r="AH909">
        <v>4572.9120000000003</v>
      </c>
      <c r="AI909">
        <v>4792.6790000000001</v>
      </c>
      <c r="AJ909">
        <v>4834.82</v>
      </c>
      <c r="AK909">
        <v>5001.8190000000004</v>
      </c>
      <c r="AL909">
        <v>5133.1719999999996</v>
      </c>
      <c r="AM909">
        <v>5365.1670000000004</v>
      </c>
      <c r="AN909">
        <v>5192.1270000000004</v>
      </c>
      <c r="AO909">
        <v>4870.5519999999997</v>
      </c>
      <c r="AP909">
        <v>4886.0209999999997</v>
      </c>
      <c r="AQ909">
        <v>4871.9889999999996</v>
      </c>
      <c r="AR909">
        <v>4473.6490000000003</v>
      </c>
      <c r="AS909">
        <v>3932.817</v>
      </c>
      <c r="AT909">
        <v>3746.058</v>
      </c>
      <c r="AU909">
        <v>71.138298000000006</v>
      </c>
      <c r="AV909">
        <v>69.170213000000004</v>
      </c>
      <c r="AW909">
        <v>67.819148999999996</v>
      </c>
      <c r="AX909">
        <v>66.297871999999998</v>
      </c>
      <c r="AY909">
        <v>66.393617000000006</v>
      </c>
      <c r="AZ909">
        <v>64.393617000000006</v>
      </c>
      <c r="BA909">
        <v>63.946809000000002</v>
      </c>
      <c r="BB909">
        <v>67.627660000000006</v>
      </c>
      <c r="BC909">
        <v>74.244681</v>
      </c>
      <c r="BD909">
        <v>79.819148999999996</v>
      </c>
      <c r="BE909">
        <v>85.478723000000002</v>
      </c>
      <c r="BF909">
        <v>90.446809000000002</v>
      </c>
      <c r="BG909">
        <v>94.085105999999996</v>
      </c>
      <c r="BH909">
        <v>97.702128000000002</v>
      </c>
      <c r="BI909">
        <v>100.05319</v>
      </c>
      <c r="BJ909">
        <v>101.88298</v>
      </c>
      <c r="BK909">
        <v>102.65957</v>
      </c>
      <c r="BL909">
        <v>102.34043</v>
      </c>
      <c r="BM909">
        <v>100.52128</v>
      </c>
      <c r="BN909">
        <v>94.968085000000002</v>
      </c>
      <c r="BO909">
        <v>89.053190999999998</v>
      </c>
      <c r="BP909">
        <v>84.712766000000002</v>
      </c>
      <c r="BQ909">
        <v>81.223404000000002</v>
      </c>
      <c r="BR909">
        <v>79.031914999999998</v>
      </c>
      <c r="BS909">
        <v>-12.055289999999999</v>
      </c>
      <c r="BT909">
        <v>0.84730910000000004</v>
      </c>
      <c r="BU909">
        <v>-43.350279999999998</v>
      </c>
      <c r="BV909">
        <v>-98.056870000000004</v>
      </c>
      <c r="BW909">
        <v>-45.495229999999999</v>
      </c>
      <c r="BX909">
        <v>18.195270000000001</v>
      </c>
      <c r="BY909">
        <v>160.61000000000001</v>
      </c>
      <c r="BZ909">
        <v>0.34976210000000002</v>
      </c>
      <c r="CA909">
        <v>-96.683419999999998</v>
      </c>
      <c r="CB909">
        <v>6.5217609999999997</v>
      </c>
      <c r="CC909">
        <v>-33.999940000000002</v>
      </c>
      <c r="CD909">
        <v>-95.127849999999995</v>
      </c>
      <c r="CE909">
        <v>-170.0686</v>
      </c>
      <c r="CF909">
        <v>-127.0202</v>
      </c>
      <c r="CG909">
        <v>-137.68629999999999</v>
      </c>
      <c r="CH909">
        <v>-43.545900000000003</v>
      </c>
      <c r="CI909">
        <v>-77.319190000000006</v>
      </c>
      <c r="CJ909">
        <v>192.4675</v>
      </c>
      <c r="CK909">
        <v>466.64620000000002</v>
      </c>
      <c r="CL909">
        <v>382.64030000000002</v>
      </c>
      <c r="CM909">
        <v>53.15063</v>
      </c>
      <c r="CN909">
        <v>48.318869999999997</v>
      </c>
      <c r="CO909">
        <v>-77.789810000000003</v>
      </c>
      <c r="CP909">
        <v>-124.72750000000001</v>
      </c>
      <c r="CQ909">
        <v>1498.1489999999999</v>
      </c>
      <c r="CR909">
        <v>1566.961</v>
      </c>
      <c r="CS909">
        <v>1116.345</v>
      </c>
      <c r="CT909">
        <v>989.61059999999998</v>
      </c>
      <c r="CU909">
        <v>691.56410000000005</v>
      </c>
      <c r="CV909">
        <v>544.90989999999999</v>
      </c>
      <c r="CW909">
        <v>733.22260000000006</v>
      </c>
      <c r="CX909">
        <v>648.05359999999996</v>
      </c>
      <c r="CY909">
        <v>1045.586</v>
      </c>
      <c r="CZ909">
        <v>1120.3779999999999</v>
      </c>
      <c r="DA909">
        <v>1980.587</v>
      </c>
      <c r="DB909">
        <v>4577.8109999999997</v>
      </c>
      <c r="DC909">
        <v>13361.03</v>
      </c>
      <c r="DD909">
        <v>15608.74</v>
      </c>
      <c r="DE909">
        <v>13020.34</v>
      </c>
      <c r="DF909">
        <v>9005.7800000000007</v>
      </c>
      <c r="DG909">
        <v>10642.7</v>
      </c>
      <c r="DH909">
        <v>8536.3250000000007</v>
      </c>
      <c r="DI909">
        <v>6382.22</v>
      </c>
      <c r="DJ909">
        <v>7515.8630000000003</v>
      </c>
      <c r="DK909">
        <v>6320.0820000000003</v>
      </c>
      <c r="DL909">
        <v>5564.66</v>
      </c>
      <c r="DM909">
        <v>4461.3890000000001</v>
      </c>
      <c r="DN909">
        <v>3915.6759999999999</v>
      </c>
      <c r="DO909">
        <v>18</v>
      </c>
      <c r="DP909">
        <v>21</v>
      </c>
      <c r="DQ909">
        <v>0.45450000000000002</v>
      </c>
    </row>
    <row r="910" spans="1:121" x14ac:dyDescent="0.3">
      <c r="A910" t="str">
        <f t="shared" si="14"/>
        <v>LCA-Kern_All CBP_44805</v>
      </c>
      <c r="B910" t="s">
        <v>61</v>
      </c>
      <c r="C910" t="s">
        <v>202</v>
      </c>
      <c r="D910" t="s">
        <v>29</v>
      </c>
      <c r="E910" t="s">
        <v>60</v>
      </c>
      <c r="F910" t="s">
        <v>60</v>
      </c>
      <c r="G910" t="s">
        <v>60</v>
      </c>
      <c r="H910" t="s">
        <v>60</v>
      </c>
      <c r="I910" t="s">
        <v>60</v>
      </c>
      <c r="J910" t="s">
        <v>60</v>
      </c>
      <c r="K910" t="s">
        <v>190</v>
      </c>
      <c r="L910" s="10">
        <v>44805</v>
      </c>
      <c r="M910">
        <v>19</v>
      </c>
      <c r="N910">
        <v>20</v>
      </c>
      <c r="O910" t="s">
        <v>245</v>
      </c>
      <c r="P910">
        <v>41</v>
      </c>
      <c r="Q910">
        <v>41</v>
      </c>
      <c r="R910">
        <v>1</v>
      </c>
      <c r="S910">
        <v>0</v>
      </c>
      <c r="T910">
        <v>0</v>
      </c>
      <c r="U910">
        <v>0</v>
      </c>
      <c r="V910">
        <v>0</v>
      </c>
      <c r="W910">
        <v>6921.81</v>
      </c>
      <c r="X910">
        <v>6611.35</v>
      </c>
      <c r="Y910">
        <v>6658.39</v>
      </c>
      <c r="Z910">
        <v>6324.72</v>
      </c>
      <c r="AA910">
        <v>6220.97</v>
      </c>
      <c r="AB910">
        <v>6161.61</v>
      </c>
      <c r="AC910">
        <v>6163.9</v>
      </c>
      <c r="AD910">
        <v>6160.33</v>
      </c>
      <c r="AE910">
        <v>6688.77</v>
      </c>
      <c r="AF910">
        <v>6531.47</v>
      </c>
      <c r="AG910">
        <v>6367.55</v>
      </c>
      <c r="AH910">
        <v>6673.24</v>
      </c>
      <c r="AI910">
        <v>7057.61</v>
      </c>
      <c r="AJ910">
        <v>7283.28</v>
      </c>
      <c r="AK910">
        <v>7359.29</v>
      </c>
      <c r="AL910">
        <v>7186.25</v>
      </c>
      <c r="AM910">
        <v>7235.11</v>
      </c>
      <c r="AN910">
        <v>6481.75</v>
      </c>
      <c r="AO910">
        <v>2449.02</v>
      </c>
      <c r="AP910">
        <v>2313.69</v>
      </c>
      <c r="AQ910">
        <v>4111.51</v>
      </c>
      <c r="AR910">
        <v>7128.67</v>
      </c>
      <c r="AS910">
        <v>7511.93</v>
      </c>
      <c r="AT910">
        <v>7449.4</v>
      </c>
      <c r="AU910">
        <v>86.5</v>
      </c>
      <c r="AV910">
        <v>84.5</v>
      </c>
      <c r="AW910">
        <v>82.5</v>
      </c>
      <c r="AX910">
        <v>80.5</v>
      </c>
      <c r="AY910">
        <v>79</v>
      </c>
      <c r="AZ910">
        <v>77</v>
      </c>
      <c r="BA910">
        <v>76</v>
      </c>
      <c r="BB910">
        <v>77</v>
      </c>
      <c r="BC910">
        <v>81.5</v>
      </c>
      <c r="BD910">
        <v>86.5</v>
      </c>
      <c r="BE910">
        <v>90.5</v>
      </c>
      <c r="BF910">
        <v>94</v>
      </c>
      <c r="BG910">
        <v>96.5</v>
      </c>
      <c r="BH910">
        <v>98.5</v>
      </c>
      <c r="BI910">
        <v>101</v>
      </c>
      <c r="BJ910">
        <v>102</v>
      </c>
      <c r="BK910">
        <v>103</v>
      </c>
      <c r="BL910">
        <v>103</v>
      </c>
      <c r="BM910">
        <v>102.5</v>
      </c>
      <c r="BN910">
        <v>100</v>
      </c>
      <c r="BO910">
        <v>96.5</v>
      </c>
      <c r="BP910">
        <v>93.5</v>
      </c>
      <c r="BQ910">
        <v>91</v>
      </c>
      <c r="BR910">
        <v>88.5</v>
      </c>
      <c r="BS910">
        <v>-246.84139999999999</v>
      </c>
      <c r="BT910">
        <v>91.24982</v>
      </c>
      <c r="BU910">
        <v>-102.4772</v>
      </c>
      <c r="BV910">
        <v>119.3681</v>
      </c>
      <c r="BW910">
        <v>166.9315</v>
      </c>
      <c r="BX910">
        <v>176.7183</v>
      </c>
      <c r="BY910">
        <v>111.61660000000001</v>
      </c>
      <c r="BZ910">
        <v>163.9102</v>
      </c>
      <c r="CA910">
        <v>-399.32170000000002</v>
      </c>
      <c r="CB910">
        <v>-223.72130000000001</v>
      </c>
      <c r="CC910">
        <v>10.351229999999999</v>
      </c>
      <c r="CD910">
        <v>-209.20320000000001</v>
      </c>
      <c r="CE910">
        <v>-531.35490000000004</v>
      </c>
      <c r="CF910">
        <v>-795.94709999999998</v>
      </c>
      <c r="CG910">
        <v>-931.87909999999999</v>
      </c>
      <c r="CH910">
        <v>-690.44839999999999</v>
      </c>
      <c r="CI910">
        <v>-697.94230000000005</v>
      </c>
      <c r="CJ910">
        <v>178.4066</v>
      </c>
      <c r="CK910">
        <v>4075.7150000000001</v>
      </c>
      <c r="CL910">
        <v>4217.0789999999997</v>
      </c>
      <c r="CM910">
        <v>2546.5889999999999</v>
      </c>
      <c r="CN910">
        <v>-371.27210000000002</v>
      </c>
      <c r="CO910">
        <v>-831.23810000000003</v>
      </c>
      <c r="CP910">
        <v>-751.08209999999997</v>
      </c>
      <c r="CQ910">
        <v>4203.674</v>
      </c>
      <c r="CR910">
        <v>4065.6869999999999</v>
      </c>
      <c r="CS910">
        <v>4020.5</v>
      </c>
      <c r="CT910">
        <v>3733.7130000000002</v>
      </c>
      <c r="CU910">
        <v>3562.8530000000001</v>
      </c>
      <c r="CV910">
        <v>3380.3290000000002</v>
      </c>
      <c r="CW910">
        <v>1801.23</v>
      </c>
      <c r="CX910">
        <v>1642.5930000000001</v>
      </c>
      <c r="CY910">
        <v>3284.2020000000002</v>
      </c>
      <c r="CZ910">
        <v>6815.4430000000002</v>
      </c>
      <c r="DA910">
        <v>7711.8</v>
      </c>
      <c r="DB910">
        <v>7792.4359999999997</v>
      </c>
      <c r="DC910">
        <v>11182.44</v>
      </c>
      <c r="DD910">
        <v>12496.17</v>
      </c>
      <c r="DE910">
        <v>13052.99</v>
      </c>
      <c r="DF910">
        <v>12858.32</v>
      </c>
      <c r="DG910">
        <v>12629.41</v>
      </c>
      <c r="DH910">
        <v>16218.41</v>
      </c>
      <c r="DI910">
        <v>14507.53</v>
      </c>
      <c r="DJ910">
        <v>15797.93</v>
      </c>
      <c r="DK910">
        <v>16341.2</v>
      </c>
      <c r="DL910">
        <v>16403.98</v>
      </c>
      <c r="DM910">
        <v>16684.96</v>
      </c>
      <c r="DN910">
        <v>16486.14</v>
      </c>
      <c r="DO910">
        <v>19</v>
      </c>
      <c r="DP910">
        <v>20</v>
      </c>
      <c r="DQ910">
        <v>3.129</v>
      </c>
    </row>
    <row r="911" spans="1:121" x14ac:dyDescent="0.3">
      <c r="A911" t="str">
        <f t="shared" si="14"/>
        <v>AutoDR-No_All CBP_44805</v>
      </c>
      <c r="B911" t="s">
        <v>61</v>
      </c>
      <c r="C911" t="s">
        <v>297</v>
      </c>
      <c r="D911" t="s">
        <v>60</v>
      </c>
      <c r="E911" t="s">
        <v>60</v>
      </c>
      <c r="F911" t="s">
        <v>60</v>
      </c>
      <c r="G911" t="s">
        <v>60</v>
      </c>
      <c r="H911" t="s">
        <v>96</v>
      </c>
      <c r="I911" t="s">
        <v>60</v>
      </c>
      <c r="J911" t="s">
        <v>60</v>
      </c>
      <c r="K911" t="s">
        <v>190</v>
      </c>
      <c r="L911" s="10">
        <v>44805</v>
      </c>
      <c r="M911">
        <v>18</v>
      </c>
      <c r="N911">
        <v>21</v>
      </c>
      <c r="O911" t="s">
        <v>245</v>
      </c>
      <c r="P911">
        <v>582</v>
      </c>
      <c r="Q911">
        <v>572</v>
      </c>
      <c r="R911">
        <v>1</v>
      </c>
      <c r="S911">
        <v>0</v>
      </c>
      <c r="T911">
        <v>0</v>
      </c>
      <c r="U911">
        <v>0</v>
      </c>
      <c r="V911">
        <v>0</v>
      </c>
      <c r="W911">
        <v>86045.024000000005</v>
      </c>
      <c r="X911">
        <v>84762.710999999996</v>
      </c>
      <c r="Y911">
        <v>83741.288</v>
      </c>
      <c r="Z911">
        <v>83494.683000000005</v>
      </c>
      <c r="AA911">
        <v>84545.861000000004</v>
      </c>
      <c r="AB911">
        <v>86633.903000000006</v>
      </c>
      <c r="AC911">
        <v>92032.282999999996</v>
      </c>
      <c r="AD911">
        <v>95204.089000000007</v>
      </c>
      <c r="AE911">
        <v>95783.4</v>
      </c>
      <c r="AF911">
        <v>95991.808000000005</v>
      </c>
      <c r="AG911">
        <v>102778.05</v>
      </c>
      <c r="AH911">
        <v>107258.81</v>
      </c>
      <c r="AI911">
        <v>110996.35</v>
      </c>
      <c r="AJ911">
        <v>112165.81</v>
      </c>
      <c r="AK911">
        <v>114049.78</v>
      </c>
      <c r="AL911">
        <v>113586.78</v>
      </c>
      <c r="AM911">
        <v>112930.95</v>
      </c>
      <c r="AN911">
        <v>100483.56</v>
      </c>
      <c r="AO911">
        <v>73496.236000000004</v>
      </c>
      <c r="AP911">
        <v>72407.875</v>
      </c>
      <c r="AQ911">
        <v>88653.485000000001</v>
      </c>
      <c r="AR911">
        <v>92749.828999999998</v>
      </c>
      <c r="AS911">
        <v>87208.97</v>
      </c>
      <c r="AT911">
        <v>85743.235000000001</v>
      </c>
      <c r="AU911">
        <v>71.013057000000003</v>
      </c>
      <c r="AV911">
        <v>69.512179000000003</v>
      </c>
      <c r="AW911">
        <v>68.532757000000004</v>
      </c>
      <c r="AX911">
        <v>67.256912999999997</v>
      </c>
      <c r="AY911">
        <v>66.196754999999996</v>
      </c>
      <c r="AZ911">
        <v>65.202372999999994</v>
      </c>
      <c r="BA911">
        <v>64.834322</v>
      </c>
      <c r="BB911">
        <v>66.383632000000006</v>
      </c>
      <c r="BC911">
        <v>70.596632999999997</v>
      </c>
      <c r="BD911">
        <v>75.399344999999997</v>
      </c>
      <c r="BE911">
        <v>80.109414999999998</v>
      </c>
      <c r="BF911">
        <v>83.968785999999994</v>
      </c>
      <c r="BG911">
        <v>87.571636999999996</v>
      </c>
      <c r="BH911">
        <v>90.693479999999994</v>
      </c>
      <c r="BI911">
        <v>92.941179000000005</v>
      </c>
      <c r="BJ911">
        <v>93.997273000000007</v>
      </c>
      <c r="BK911">
        <v>93.83202</v>
      </c>
      <c r="BL911">
        <v>92.474721000000002</v>
      </c>
      <c r="BM911">
        <v>90.180604000000002</v>
      </c>
      <c r="BN911">
        <v>85.850037</v>
      </c>
      <c r="BO911">
        <v>81.646300999999994</v>
      </c>
      <c r="BP911">
        <v>78.422313000000003</v>
      </c>
      <c r="BQ911">
        <v>76.365630999999993</v>
      </c>
      <c r="BR911">
        <v>74.571332999999996</v>
      </c>
      <c r="BS911">
        <v>-904.149</v>
      </c>
      <c r="BT911">
        <v>-587.72059999999999</v>
      </c>
      <c r="BU911">
        <v>-353.87939999999998</v>
      </c>
      <c r="BV911">
        <v>-160.51509999999999</v>
      </c>
      <c r="BW911">
        <v>105.6735</v>
      </c>
      <c r="BX911">
        <v>-270.65440000000001</v>
      </c>
      <c r="BY911">
        <v>-381.49919999999997</v>
      </c>
      <c r="BZ911">
        <v>-449.16379999999998</v>
      </c>
      <c r="CA911">
        <v>-99.084670000000003</v>
      </c>
      <c r="CB911">
        <v>1181.058</v>
      </c>
      <c r="CC911">
        <v>-963.37459999999999</v>
      </c>
      <c r="CD911">
        <v>-2470.7539999999999</v>
      </c>
      <c r="CE911">
        <v>-3828.28</v>
      </c>
      <c r="CF911">
        <v>-2809.9369999999999</v>
      </c>
      <c r="CG911">
        <v>-3548.8879999999999</v>
      </c>
      <c r="CH911">
        <v>-2927.1260000000002</v>
      </c>
      <c r="CI911">
        <v>-1854.0630000000001</v>
      </c>
      <c r="CJ911">
        <v>9283.2919999999995</v>
      </c>
      <c r="CK911">
        <v>34295.199999999997</v>
      </c>
      <c r="CL911">
        <v>34149.33</v>
      </c>
      <c r="CM911">
        <v>13379.88</v>
      </c>
      <c r="CN911">
        <v>3047.7890000000002</v>
      </c>
      <c r="CO911">
        <v>2246.136</v>
      </c>
      <c r="CP911">
        <v>203.2791</v>
      </c>
      <c r="CQ911">
        <v>142663.20000000001</v>
      </c>
      <c r="CR911">
        <v>129091.7</v>
      </c>
      <c r="CS911">
        <v>114994</v>
      </c>
      <c r="CT911">
        <v>98471.76</v>
      </c>
      <c r="CU911">
        <v>82332.72</v>
      </c>
      <c r="CV911">
        <v>61502.53</v>
      </c>
      <c r="CW911">
        <v>51814.64</v>
      </c>
      <c r="CX911">
        <v>55834.42</v>
      </c>
      <c r="CY911">
        <v>64883.27</v>
      </c>
      <c r="CZ911">
        <v>115766.7</v>
      </c>
      <c r="DA911">
        <v>170523.2</v>
      </c>
      <c r="DB911">
        <v>201504.1</v>
      </c>
      <c r="DC911">
        <v>228604.7</v>
      </c>
      <c r="DD911">
        <v>252707</v>
      </c>
      <c r="DE911">
        <v>250622.1</v>
      </c>
      <c r="DF911">
        <v>250024.9</v>
      </c>
      <c r="DG911">
        <v>252897.9</v>
      </c>
      <c r="DH911">
        <v>262167.5</v>
      </c>
      <c r="DI911">
        <v>297226.7</v>
      </c>
      <c r="DJ911">
        <v>268821.8</v>
      </c>
      <c r="DK911">
        <v>280812.3</v>
      </c>
      <c r="DL911">
        <v>253277.5</v>
      </c>
      <c r="DM911">
        <v>255426.1</v>
      </c>
      <c r="DN911">
        <v>241727.8</v>
      </c>
      <c r="DO911">
        <v>18</v>
      </c>
      <c r="DP911">
        <v>21</v>
      </c>
      <c r="DQ911">
        <v>5.5308359999999999</v>
      </c>
    </row>
    <row r="912" spans="1:121" x14ac:dyDescent="0.3">
      <c r="A912" t="str">
        <f t="shared" si="14"/>
        <v>sublap_id-SLAP_PGNP_All CBP_44805</v>
      </c>
      <c r="B912" t="s">
        <v>61</v>
      </c>
      <c r="C912" t="s">
        <v>272</v>
      </c>
      <c r="D912" t="s">
        <v>60</v>
      </c>
      <c r="E912" t="s">
        <v>273</v>
      </c>
      <c r="F912" t="s">
        <v>60</v>
      </c>
      <c r="G912" t="s">
        <v>60</v>
      </c>
      <c r="H912" t="s">
        <v>60</v>
      </c>
      <c r="I912" t="s">
        <v>60</v>
      </c>
      <c r="J912" t="s">
        <v>60</v>
      </c>
      <c r="K912" t="s">
        <v>190</v>
      </c>
      <c r="L912" s="10">
        <v>44805</v>
      </c>
      <c r="M912">
        <v>19</v>
      </c>
      <c r="N912">
        <v>20</v>
      </c>
      <c r="O912" t="s">
        <v>245</v>
      </c>
      <c r="P912">
        <v>55</v>
      </c>
      <c r="Q912">
        <v>53</v>
      </c>
      <c r="R912">
        <v>1</v>
      </c>
      <c r="S912">
        <v>0</v>
      </c>
      <c r="T912">
        <v>0</v>
      </c>
      <c r="U912">
        <v>0</v>
      </c>
      <c r="V912">
        <v>0</v>
      </c>
      <c r="W912">
        <v>6331.5122000000001</v>
      </c>
      <c r="X912">
        <v>6183.4458999999997</v>
      </c>
      <c r="Y912">
        <v>5868.4048000000003</v>
      </c>
      <c r="Z912">
        <v>6179.3062</v>
      </c>
      <c r="AA912">
        <v>6382.7384000000002</v>
      </c>
      <c r="AB912">
        <v>6756.6417000000001</v>
      </c>
      <c r="AC912">
        <v>7627.5526</v>
      </c>
      <c r="AD912">
        <v>7878.1720999999998</v>
      </c>
      <c r="AE912">
        <v>8755.1659</v>
      </c>
      <c r="AF912">
        <v>7486.1674000000003</v>
      </c>
      <c r="AG912">
        <v>8471.6682000000001</v>
      </c>
      <c r="AH912">
        <v>8670.8850999999995</v>
      </c>
      <c r="AI912">
        <v>9105.9482000000007</v>
      </c>
      <c r="AJ912">
        <v>9815.8076000000001</v>
      </c>
      <c r="AK912">
        <v>10197.163</v>
      </c>
      <c r="AL912">
        <v>9638.6954000000005</v>
      </c>
      <c r="AM912">
        <v>9156.7957999999999</v>
      </c>
      <c r="AN912">
        <v>8438.5931999999993</v>
      </c>
      <c r="AO912">
        <v>6230.0286999999998</v>
      </c>
      <c r="AP912">
        <v>6328.9429</v>
      </c>
      <c r="AQ912">
        <v>7461.6171000000004</v>
      </c>
      <c r="AR912">
        <v>7241.1646000000001</v>
      </c>
      <c r="AS912">
        <v>6249.4596000000001</v>
      </c>
      <c r="AT912">
        <v>6192.1409999999996</v>
      </c>
      <c r="AU912">
        <v>71.348821999999998</v>
      </c>
      <c r="AV912">
        <v>69.173063999999997</v>
      </c>
      <c r="AW912">
        <v>67.485859000000005</v>
      </c>
      <c r="AX912">
        <v>66.113130999999996</v>
      </c>
      <c r="AY912">
        <v>65.640067000000002</v>
      </c>
      <c r="AZ912">
        <v>64.354882000000003</v>
      </c>
      <c r="BA912">
        <v>63.448484999999998</v>
      </c>
      <c r="BB912">
        <v>65.810101000000003</v>
      </c>
      <c r="BC912">
        <v>71.296633</v>
      </c>
      <c r="BD912">
        <v>76.950841999999994</v>
      </c>
      <c r="BE912">
        <v>82.014477999999997</v>
      </c>
      <c r="BF912">
        <v>86.084175000000002</v>
      </c>
      <c r="BG912">
        <v>90.573736999999994</v>
      </c>
      <c r="BH912">
        <v>94.059933000000001</v>
      </c>
      <c r="BI912">
        <v>96.359932999999998</v>
      </c>
      <c r="BJ912">
        <v>97.964309999999998</v>
      </c>
      <c r="BK912">
        <v>97.600336999999996</v>
      </c>
      <c r="BL912">
        <v>96.235016999999999</v>
      </c>
      <c r="BM912">
        <v>94.631986999999995</v>
      </c>
      <c r="BN912">
        <v>89.601347000000004</v>
      </c>
      <c r="BO912">
        <v>85.580471000000003</v>
      </c>
      <c r="BP912">
        <v>81.483502000000001</v>
      </c>
      <c r="BQ912">
        <v>78.452189000000004</v>
      </c>
      <c r="BR912">
        <v>76.676767999999996</v>
      </c>
      <c r="BS912">
        <v>208.22919999999999</v>
      </c>
      <c r="BT912">
        <v>1.279739</v>
      </c>
      <c r="BU912">
        <v>195.56489999999999</v>
      </c>
      <c r="BV912">
        <v>-33.566049999999997</v>
      </c>
      <c r="BW912">
        <v>296.476</v>
      </c>
      <c r="BX912">
        <v>219.33680000000001</v>
      </c>
      <c r="BY912">
        <v>-41.160530000000001</v>
      </c>
      <c r="BZ912">
        <v>-27.304030000000001</v>
      </c>
      <c r="CA912">
        <v>-885.77610000000004</v>
      </c>
      <c r="CB912">
        <v>471.49639999999999</v>
      </c>
      <c r="CC912">
        <v>-153.05539999999999</v>
      </c>
      <c r="CD912">
        <v>-110.788</v>
      </c>
      <c r="CE912">
        <v>-432.76859999999999</v>
      </c>
      <c r="CF912">
        <v>-1091.3530000000001</v>
      </c>
      <c r="CG912">
        <v>-1422.8240000000001</v>
      </c>
      <c r="CH912">
        <v>-852.07560000000001</v>
      </c>
      <c r="CI912">
        <v>-514.21199999999999</v>
      </c>
      <c r="CJ912">
        <v>196.10419999999999</v>
      </c>
      <c r="CK912">
        <v>2377.4690000000001</v>
      </c>
      <c r="CL912">
        <v>2348.23</v>
      </c>
      <c r="CM912">
        <v>636.47500000000002</v>
      </c>
      <c r="CN912">
        <v>177.1044</v>
      </c>
      <c r="CO912">
        <v>404.36270000000002</v>
      </c>
      <c r="CP912">
        <v>114.32640000000001</v>
      </c>
      <c r="CQ912">
        <v>22323.27</v>
      </c>
      <c r="CR912">
        <v>16690.07</v>
      </c>
      <c r="CS912">
        <v>15442</v>
      </c>
      <c r="CT912">
        <v>11463.32</v>
      </c>
      <c r="CU912">
        <v>10558.87</v>
      </c>
      <c r="CV912">
        <v>6619.6490000000003</v>
      </c>
      <c r="CW912">
        <v>6022.174</v>
      </c>
      <c r="CX912">
        <v>5257.1819999999998</v>
      </c>
      <c r="CY912">
        <v>7894.5159999999996</v>
      </c>
      <c r="CZ912">
        <v>14322.47</v>
      </c>
      <c r="DA912">
        <v>17608.04</v>
      </c>
      <c r="DB912">
        <v>19985.05</v>
      </c>
      <c r="DC912">
        <v>19707.02</v>
      </c>
      <c r="DD912">
        <v>21580.639999999999</v>
      </c>
      <c r="DE912">
        <v>22749.27</v>
      </c>
      <c r="DF912">
        <v>22195.32</v>
      </c>
      <c r="DG912">
        <v>23000.17</v>
      </c>
      <c r="DH912">
        <v>21909.79</v>
      </c>
      <c r="DI912">
        <v>26146.720000000001</v>
      </c>
      <c r="DJ912">
        <v>24112.29</v>
      </c>
      <c r="DK912">
        <v>27017.45</v>
      </c>
      <c r="DL912">
        <v>23675.4</v>
      </c>
      <c r="DM912">
        <v>23794.21</v>
      </c>
      <c r="DN912">
        <v>25185.86</v>
      </c>
      <c r="DO912">
        <v>19</v>
      </c>
      <c r="DP912">
        <v>20</v>
      </c>
      <c r="DQ912">
        <v>1.4655560000000001</v>
      </c>
    </row>
    <row r="913" spans="1:121" x14ac:dyDescent="0.3">
      <c r="A913" t="str">
        <f t="shared" si="14"/>
        <v>sublap_id-SLAP_PGSF_All CBP_44805</v>
      </c>
      <c r="B913" t="s">
        <v>61</v>
      </c>
      <c r="C913" t="s">
        <v>278</v>
      </c>
      <c r="D913" t="s">
        <v>60</v>
      </c>
      <c r="E913" t="s">
        <v>279</v>
      </c>
      <c r="F913" t="s">
        <v>60</v>
      </c>
      <c r="G913" t="s">
        <v>60</v>
      </c>
      <c r="H913" t="s">
        <v>60</v>
      </c>
      <c r="I913" t="s">
        <v>60</v>
      </c>
      <c r="J913" t="s">
        <v>60</v>
      </c>
      <c r="K913" t="s">
        <v>190</v>
      </c>
      <c r="L913" s="10">
        <v>44805</v>
      </c>
      <c r="M913">
        <v>19</v>
      </c>
      <c r="N913">
        <v>20</v>
      </c>
      <c r="O913" t="s">
        <v>245</v>
      </c>
      <c r="P913">
        <v>23</v>
      </c>
      <c r="Q913">
        <v>23</v>
      </c>
      <c r="R913">
        <v>1</v>
      </c>
      <c r="S913">
        <v>0</v>
      </c>
      <c r="T913">
        <v>0</v>
      </c>
      <c r="U913">
        <v>0</v>
      </c>
      <c r="V913">
        <v>0</v>
      </c>
      <c r="W913">
        <v>1701.3409999999999</v>
      </c>
      <c r="X913">
        <v>1573.1</v>
      </c>
      <c r="Y913">
        <v>1603.9875</v>
      </c>
      <c r="Z913">
        <v>1574.432</v>
      </c>
      <c r="AA913">
        <v>1641.02</v>
      </c>
      <c r="AB913">
        <v>1689.9594999999999</v>
      </c>
      <c r="AC913">
        <v>1825.078</v>
      </c>
      <c r="AD913">
        <v>1722.2455</v>
      </c>
      <c r="AE913">
        <v>1797.9335000000001</v>
      </c>
      <c r="AF913">
        <v>1917.8879999999999</v>
      </c>
      <c r="AG913">
        <v>2282.9375</v>
      </c>
      <c r="AH913">
        <v>2456.7289999999998</v>
      </c>
      <c r="AI913">
        <v>2491.4189999999999</v>
      </c>
      <c r="AJ913">
        <v>2511.5304999999998</v>
      </c>
      <c r="AK913">
        <v>2549.0819999999999</v>
      </c>
      <c r="AL913">
        <v>2761.1345000000001</v>
      </c>
      <c r="AM913">
        <v>2899.6305000000002</v>
      </c>
      <c r="AN913">
        <v>2924.279</v>
      </c>
      <c r="AO913">
        <v>2329.4105</v>
      </c>
      <c r="AP913">
        <v>2314.5140000000001</v>
      </c>
      <c r="AQ913">
        <v>2511.7085000000002</v>
      </c>
      <c r="AR913">
        <v>2083.4879999999998</v>
      </c>
      <c r="AS913">
        <v>1777.2059999999999</v>
      </c>
      <c r="AT913">
        <v>1722.029</v>
      </c>
      <c r="AU913">
        <v>57.760869999999997</v>
      </c>
      <c r="AV913">
        <v>57.304347999999997</v>
      </c>
      <c r="AW913">
        <v>57.304347999999997</v>
      </c>
      <c r="AX913">
        <v>55.804347999999997</v>
      </c>
      <c r="AY913">
        <v>55.152174000000002</v>
      </c>
      <c r="AZ913">
        <v>55</v>
      </c>
      <c r="BA913">
        <v>54.304347999999997</v>
      </c>
      <c r="BB913">
        <v>54.652174000000002</v>
      </c>
      <c r="BC913">
        <v>55.760869999999997</v>
      </c>
      <c r="BD913">
        <v>57.869565000000001</v>
      </c>
      <c r="BE913">
        <v>60.521738999999997</v>
      </c>
      <c r="BF913">
        <v>64.173912999999999</v>
      </c>
      <c r="BG913">
        <v>65.586956999999998</v>
      </c>
      <c r="BH913">
        <v>66.891304000000005</v>
      </c>
      <c r="BI913">
        <v>67.5</v>
      </c>
      <c r="BJ913">
        <v>67.347825999999998</v>
      </c>
      <c r="BK913">
        <v>66.391304000000005</v>
      </c>
      <c r="BL913">
        <v>63.695652000000003</v>
      </c>
      <c r="BM913">
        <v>61.739130000000003</v>
      </c>
      <c r="BN913">
        <v>59.021738999999997</v>
      </c>
      <c r="BO913">
        <v>57.760869999999997</v>
      </c>
      <c r="BP913">
        <v>56.456522</v>
      </c>
      <c r="BQ913">
        <v>56</v>
      </c>
      <c r="BR913">
        <v>55.304347999999997</v>
      </c>
      <c r="BS913">
        <v>-58.003579999999999</v>
      </c>
      <c r="BT913">
        <v>-33.301949999999998</v>
      </c>
      <c r="BU913">
        <v>-79.216160000000002</v>
      </c>
      <c r="BV913">
        <v>-62.438920000000003</v>
      </c>
      <c r="BW913">
        <v>-94.356139999999996</v>
      </c>
      <c r="BX913">
        <v>-93.539479999999998</v>
      </c>
      <c r="BY913">
        <v>-82.833200000000005</v>
      </c>
      <c r="BZ913">
        <v>88.019739999999999</v>
      </c>
      <c r="CA913">
        <v>93.967479999999995</v>
      </c>
      <c r="CB913">
        <v>61.017290000000003</v>
      </c>
      <c r="CC913">
        <v>19.786539999999999</v>
      </c>
      <c r="CD913">
        <v>21.94511</v>
      </c>
      <c r="CE913">
        <v>57.410820000000001</v>
      </c>
      <c r="CF913">
        <v>186.5008</v>
      </c>
      <c r="CG913">
        <v>253.7079</v>
      </c>
      <c r="CH913">
        <v>73.111360000000005</v>
      </c>
      <c r="CI913">
        <v>-44.111179999999997</v>
      </c>
      <c r="CJ913">
        <v>-29.34731</v>
      </c>
      <c r="CK913">
        <v>553.8021</v>
      </c>
      <c r="CL913">
        <v>574.33720000000005</v>
      </c>
      <c r="CM913">
        <v>169.52289999999999</v>
      </c>
      <c r="CN913">
        <v>55.231209999999997</v>
      </c>
      <c r="CO913">
        <v>36.397199999999998</v>
      </c>
      <c r="CP913">
        <v>21.645189999999999</v>
      </c>
      <c r="CQ913">
        <v>783.57950000000005</v>
      </c>
      <c r="CR913">
        <v>840.3972</v>
      </c>
      <c r="CS913">
        <v>728.49980000000005</v>
      </c>
      <c r="CT913">
        <v>640.74390000000005</v>
      </c>
      <c r="CU913">
        <v>714.20399999999995</v>
      </c>
      <c r="CV913">
        <v>654.97299999999996</v>
      </c>
      <c r="CW913">
        <v>562.35559999999998</v>
      </c>
      <c r="CX913">
        <v>845.20249999999999</v>
      </c>
      <c r="CY913">
        <v>790.08749999999998</v>
      </c>
      <c r="CZ913">
        <v>1268.595</v>
      </c>
      <c r="DA913">
        <v>1428.3679999999999</v>
      </c>
      <c r="DB913">
        <v>1490.5509999999999</v>
      </c>
      <c r="DC913">
        <v>1839.7570000000001</v>
      </c>
      <c r="DD913">
        <v>1863.325</v>
      </c>
      <c r="DE913">
        <v>1927.5440000000001</v>
      </c>
      <c r="DF913">
        <v>1007.6559999999999</v>
      </c>
      <c r="DG913">
        <v>750.41579999999999</v>
      </c>
      <c r="DH913">
        <v>698.22360000000003</v>
      </c>
      <c r="DI913">
        <v>659.8913</v>
      </c>
      <c r="DJ913">
        <v>1244.31</v>
      </c>
      <c r="DK913">
        <v>1262.989</v>
      </c>
      <c r="DL913">
        <v>842.48519999999996</v>
      </c>
      <c r="DM913">
        <v>436.46640000000002</v>
      </c>
      <c r="DN913">
        <v>365.38690000000003</v>
      </c>
      <c r="DO913">
        <v>19</v>
      </c>
      <c r="DP913">
        <v>20</v>
      </c>
      <c r="DQ913">
        <v>0.42</v>
      </c>
    </row>
    <row r="914" spans="1:121" x14ac:dyDescent="0.3">
      <c r="A914" t="str">
        <f t="shared" si="14"/>
        <v>sublap_id-SLAP_PGSB_All CBP_44805</v>
      </c>
      <c r="B914" t="s">
        <v>61</v>
      </c>
      <c r="C914" t="s">
        <v>262</v>
      </c>
      <c r="D914" t="s">
        <v>60</v>
      </c>
      <c r="E914" t="s">
        <v>263</v>
      </c>
      <c r="F914" t="s">
        <v>60</v>
      </c>
      <c r="G914" t="s">
        <v>60</v>
      </c>
      <c r="H914" t="s">
        <v>60</v>
      </c>
      <c r="I914" t="s">
        <v>60</v>
      </c>
      <c r="J914" t="s">
        <v>60</v>
      </c>
      <c r="K914" t="s">
        <v>190</v>
      </c>
      <c r="L914" s="10">
        <v>44805</v>
      </c>
      <c r="M914">
        <v>19</v>
      </c>
      <c r="N914">
        <v>20</v>
      </c>
      <c r="O914" t="s">
        <v>245</v>
      </c>
      <c r="P914">
        <v>59</v>
      </c>
      <c r="Q914">
        <v>59</v>
      </c>
      <c r="R914">
        <v>1</v>
      </c>
      <c r="S914">
        <v>0</v>
      </c>
      <c r="T914">
        <v>0</v>
      </c>
      <c r="U914">
        <v>0</v>
      </c>
      <c r="V914">
        <v>0</v>
      </c>
      <c r="W914">
        <v>16835.163</v>
      </c>
      <c r="X914">
        <v>16703.651000000002</v>
      </c>
      <c r="Y914">
        <v>16608.807000000001</v>
      </c>
      <c r="Z914">
        <v>16764.673999999999</v>
      </c>
      <c r="AA914">
        <v>17071.812000000002</v>
      </c>
      <c r="AB914">
        <v>17524.355</v>
      </c>
      <c r="AC914">
        <v>18272.870999999999</v>
      </c>
      <c r="AD914">
        <v>18585.796999999999</v>
      </c>
      <c r="AE914">
        <v>19153.798999999999</v>
      </c>
      <c r="AF914">
        <v>20042.425999999999</v>
      </c>
      <c r="AG914">
        <v>21573.383999999998</v>
      </c>
      <c r="AH914">
        <v>22003.24</v>
      </c>
      <c r="AI914">
        <v>22715.657999999999</v>
      </c>
      <c r="AJ914">
        <v>23363.294999999998</v>
      </c>
      <c r="AK914">
        <v>23900.670999999998</v>
      </c>
      <c r="AL914">
        <v>23781.825000000001</v>
      </c>
      <c r="AM914">
        <v>23646.278999999999</v>
      </c>
      <c r="AN914">
        <v>22778.626</v>
      </c>
      <c r="AO914">
        <v>20691.124</v>
      </c>
      <c r="AP914">
        <v>20115.109</v>
      </c>
      <c r="AQ914">
        <v>20094.641</v>
      </c>
      <c r="AR914">
        <v>18368.749</v>
      </c>
      <c r="AS914">
        <v>17120.753000000001</v>
      </c>
      <c r="AT914">
        <v>16738.618999999999</v>
      </c>
      <c r="AU914">
        <v>63.211863999999998</v>
      </c>
      <c r="AV914">
        <v>62.5</v>
      </c>
      <c r="AW914">
        <v>61.576270999999998</v>
      </c>
      <c r="AX914">
        <v>60.711863999999998</v>
      </c>
      <c r="AY914">
        <v>59.788136000000002</v>
      </c>
      <c r="AZ914">
        <v>59.788136000000002</v>
      </c>
      <c r="BA914">
        <v>60.076270999999998</v>
      </c>
      <c r="BB914">
        <v>61.423729000000002</v>
      </c>
      <c r="BC914">
        <v>64.711864000000006</v>
      </c>
      <c r="BD914">
        <v>69</v>
      </c>
      <c r="BE914">
        <v>73</v>
      </c>
      <c r="BF914">
        <v>77.423728999999994</v>
      </c>
      <c r="BG914">
        <v>81.923728999999994</v>
      </c>
      <c r="BH914">
        <v>86.211864000000006</v>
      </c>
      <c r="BI914">
        <v>88.288135999999994</v>
      </c>
      <c r="BJ914">
        <v>88.711864000000006</v>
      </c>
      <c r="BK914">
        <v>87.347458000000003</v>
      </c>
      <c r="BL914">
        <v>84.618644000000003</v>
      </c>
      <c r="BM914">
        <v>80.830507999999995</v>
      </c>
      <c r="BN914">
        <v>76.483051000000003</v>
      </c>
      <c r="BO914">
        <v>73.059321999999995</v>
      </c>
      <c r="BP914">
        <v>71.347458000000003</v>
      </c>
      <c r="BQ914">
        <v>68.135593</v>
      </c>
      <c r="BR914">
        <v>65.923728999999994</v>
      </c>
      <c r="BS914">
        <v>-299.54539999999997</v>
      </c>
      <c r="BT914">
        <v>-388.49130000000002</v>
      </c>
      <c r="BU914">
        <v>-306.71839999999997</v>
      </c>
      <c r="BV914">
        <v>-479.64600000000002</v>
      </c>
      <c r="BW914">
        <v>-285.35860000000002</v>
      </c>
      <c r="BX914">
        <v>-144.42830000000001</v>
      </c>
      <c r="BY914">
        <v>125.9272</v>
      </c>
      <c r="BZ914">
        <v>209.8503</v>
      </c>
      <c r="CA914">
        <v>179.92850000000001</v>
      </c>
      <c r="CB914">
        <v>-158.31100000000001</v>
      </c>
      <c r="CC914">
        <v>-428.56200000000001</v>
      </c>
      <c r="CD914">
        <v>-79.000990000000002</v>
      </c>
      <c r="CE914">
        <v>-29.36148</v>
      </c>
      <c r="CF914">
        <v>67.306579999999997</v>
      </c>
      <c r="CG914">
        <v>-193.0778</v>
      </c>
      <c r="CH914">
        <v>-39.355789999999999</v>
      </c>
      <c r="CI914">
        <v>-58.786270000000002</v>
      </c>
      <c r="CJ914">
        <v>366.17579999999998</v>
      </c>
      <c r="CK914">
        <v>1416.171</v>
      </c>
      <c r="CL914">
        <v>1242.1679999999999</v>
      </c>
      <c r="CM914">
        <v>-116.5314</v>
      </c>
      <c r="CN914">
        <v>160.72290000000001</v>
      </c>
      <c r="CO914">
        <v>606.32870000000003</v>
      </c>
      <c r="CP914">
        <v>-263.47340000000003</v>
      </c>
      <c r="CQ914">
        <v>3523.7829999999999</v>
      </c>
      <c r="CR914">
        <v>3727.9369999999999</v>
      </c>
      <c r="CS914">
        <v>3478.098</v>
      </c>
      <c r="CT914">
        <v>2983.873</v>
      </c>
      <c r="CU914">
        <v>2005.7840000000001</v>
      </c>
      <c r="CV914">
        <v>1562.4849999999999</v>
      </c>
      <c r="CW914">
        <v>795.58140000000003</v>
      </c>
      <c r="CX914">
        <v>973.48180000000002</v>
      </c>
      <c r="CY914">
        <v>1244.096</v>
      </c>
      <c r="CZ914">
        <v>3703.1729999999998</v>
      </c>
      <c r="DA914">
        <v>5217.8879999999999</v>
      </c>
      <c r="DB914">
        <v>6038.0039999999999</v>
      </c>
      <c r="DC914">
        <v>6537.6450000000004</v>
      </c>
      <c r="DD914">
        <v>10139.39</v>
      </c>
      <c r="DE914">
        <v>9454.65</v>
      </c>
      <c r="DF914">
        <v>8784.9159999999993</v>
      </c>
      <c r="DG914">
        <v>8830.2909999999993</v>
      </c>
      <c r="DH914">
        <v>8836.6610000000001</v>
      </c>
      <c r="DI914">
        <v>8843.0049999999992</v>
      </c>
      <c r="DJ914">
        <v>9707.4009999999998</v>
      </c>
      <c r="DK914">
        <v>7733.1289999999999</v>
      </c>
      <c r="DL914">
        <v>6199.8940000000002</v>
      </c>
      <c r="DM914">
        <v>14620.92</v>
      </c>
      <c r="DN914">
        <v>5283.027</v>
      </c>
      <c r="DO914">
        <v>19</v>
      </c>
      <c r="DP914">
        <v>20</v>
      </c>
      <c r="DQ914">
        <v>0.57781249999999995</v>
      </c>
    </row>
    <row r="915" spans="1:121" x14ac:dyDescent="0.3">
      <c r="A915" t="str">
        <f t="shared" si="14"/>
        <v>LCA-Northern Coast_All CBP_44805</v>
      </c>
      <c r="B915" t="s">
        <v>61</v>
      </c>
      <c r="C915" t="s">
        <v>212</v>
      </c>
      <c r="D915" t="s">
        <v>103</v>
      </c>
      <c r="E915" t="s">
        <v>60</v>
      </c>
      <c r="F915" t="s">
        <v>60</v>
      </c>
      <c r="G915" t="s">
        <v>60</v>
      </c>
      <c r="H915" t="s">
        <v>60</v>
      </c>
      <c r="I915" t="s">
        <v>60</v>
      </c>
      <c r="J915" t="s">
        <v>60</v>
      </c>
      <c r="K915" t="s">
        <v>190</v>
      </c>
      <c r="L915" s="10">
        <v>44805</v>
      </c>
      <c r="M915">
        <v>19</v>
      </c>
      <c r="N915">
        <v>20</v>
      </c>
      <c r="O915" t="s">
        <v>245</v>
      </c>
      <c r="P915">
        <v>37</v>
      </c>
      <c r="Q915">
        <v>34</v>
      </c>
      <c r="R915">
        <v>1</v>
      </c>
      <c r="S915">
        <v>0</v>
      </c>
      <c r="T915">
        <v>0</v>
      </c>
      <c r="U915">
        <v>0</v>
      </c>
      <c r="V915">
        <v>0</v>
      </c>
      <c r="W915">
        <v>3351.5664999999999</v>
      </c>
      <c r="X915">
        <v>3176.6023</v>
      </c>
      <c r="Y915">
        <v>3233.6927000000001</v>
      </c>
      <c r="Z915">
        <v>3314.9767999999999</v>
      </c>
      <c r="AA915">
        <v>3502.6667000000002</v>
      </c>
      <c r="AB915">
        <v>3599.4765000000002</v>
      </c>
      <c r="AC915">
        <v>3790.2766000000001</v>
      </c>
      <c r="AD915">
        <v>3868.8602999999998</v>
      </c>
      <c r="AE915">
        <v>3873.5070000000001</v>
      </c>
      <c r="AF915">
        <v>4043.2282</v>
      </c>
      <c r="AG915">
        <v>4608.3131000000003</v>
      </c>
      <c r="AH915">
        <v>4886.6192000000001</v>
      </c>
      <c r="AI915">
        <v>5177.0995999999996</v>
      </c>
      <c r="AJ915">
        <v>5402.7837</v>
      </c>
      <c r="AK915">
        <v>5402.0168000000003</v>
      </c>
      <c r="AL915">
        <v>5281.1713</v>
      </c>
      <c r="AM915">
        <v>5422.8868000000002</v>
      </c>
      <c r="AN915">
        <v>5011.1819999999998</v>
      </c>
      <c r="AO915">
        <v>3725.8932</v>
      </c>
      <c r="AP915">
        <v>3648.4243000000001</v>
      </c>
      <c r="AQ915">
        <v>4403.8127999999997</v>
      </c>
      <c r="AR915">
        <v>3860.7334000000001</v>
      </c>
      <c r="AS915">
        <v>3415.0639999999999</v>
      </c>
      <c r="AT915">
        <v>3331.3361</v>
      </c>
      <c r="AU915">
        <v>56</v>
      </c>
      <c r="AV915">
        <v>55</v>
      </c>
      <c r="AW915">
        <v>54.391247999999997</v>
      </c>
      <c r="AX915">
        <v>53.195624000000002</v>
      </c>
      <c r="AY915">
        <v>51.478121000000002</v>
      </c>
      <c r="AZ915">
        <v>50.173744999999997</v>
      </c>
      <c r="BA915">
        <v>50.391247999999997</v>
      </c>
      <c r="BB915">
        <v>50.978121000000002</v>
      </c>
      <c r="BC915">
        <v>55.129987</v>
      </c>
      <c r="BD915">
        <v>61.325611000000002</v>
      </c>
      <c r="BE915">
        <v>67.934363000000005</v>
      </c>
      <c r="BF915">
        <v>75.564993999999999</v>
      </c>
      <c r="BG915">
        <v>83.064993999999999</v>
      </c>
      <c r="BH915">
        <v>89.369369000000006</v>
      </c>
      <c r="BI915">
        <v>93.369369000000006</v>
      </c>
      <c r="BJ915">
        <v>94.869369000000006</v>
      </c>
      <c r="BK915">
        <v>94.651865999999998</v>
      </c>
      <c r="BL915">
        <v>92.216859999999997</v>
      </c>
      <c r="BM915">
        <v>86.999356000000006</v>
      </c>
      <c r="BN915">
        <v>78.216859999999997</v>
      </c>
      <c r="BO915">
        <v>69.129987</v>
      </c>
      <c r="BP915">
        <v>63.934362999999998</v>
      </c>
      <c r="BQ915">
        <v>60.434362999999998</v>
      </c>
      <c r="BR915">
        <v>58.260618000000001</v>
      </c>
      <c r="BS915">
        <v>12.387409999999999</v>
      </c>
      <c r="BT915">
        <v>201.5788</v>
      </c>
      <c r="BU915">
        <v>157.56039999999999</v>
      </c>
      <c r="BV915">
        <v>148.69130000000001</v>
      </c>
      <c r="BW915">
        <v>12.59258</v>
      </c>
      <c r="BX915">
        <v>-83.198509999999999</v>
      </c>
      <c r="BY915">
        <v>-103.28660000000001</v>
      </c>
      <c r="BZ915">
        <v>-22.327809999999999</v>
      </c>
      <c r="CA915">
        <v>109.5317</v>
      </c>
      <c r="CB915">
        <v>82.993579999999994</v>
      </c>
      <c r="CC915">
        <v>36.962330000000001</v>
      </c>
      <c r="CD915">
        <v>42.243870000000001</v>
      </c>
      <c r="CE915">
        <v>16.137319999999999</v>
      </c>
      <c r="CF915">
        <v>34.36712</v>
      </c>
      <c r="CG915">
        <v>91.711200000000005</v>
      </c>
      <c r="CH915">
        <v>250.53970000000001</v>
      </c>
      <c r="CI915">
        <v>-28.098659999999999</v>
      </c>
      <c r="CJ915">
        <v>245.98609999999999</v>
      </c>
      <c r="CK915">
        <v>1222.8810000000001</v>
      </c>
      <c r="CL915">
        <v>1198.682</v>
      </c>
      <c r="CM915">
        <v>112.5211</v>
      </c>
      <c r="CN915">
        <v>-29.846070000000001</v>
      </c>
      <c r="CO915">
        <v>-173.67769999999999</v>
      </c>
      <c r="CP915">
        <v>-316.28800000000001</v>
      </c>
      <c r="CQ915">
        <v>3543.0770000000002</v>
      </c>
      <c r="CR915">
        <v>2725.6529999999998</v>
      </c>
      <c r="CS915">
        <v>2261.88</v>
      </c>
      <c r="CT915">
        <v>1874.086</v>
      </c>
      <c r="CU915">
        <v>1623.7860000000001</v>
      </c>
      <c r="CV915">
        <v>977.39400000000001</v>
      </c>
      <c r="CW915">
        <v>847.89350000000002</v>
      </c>
      <c r="CX915">
        <v>736.79960000000005</v>
      </c>
      <c r="CY915">
        <v>1028.664</v>
      </c>
      <c r="CZ915">
        <v>1679.8019999999999</v>
      </c>
      <c r="DA915">
        <v>1799.499</v>
      </c>
      <c r="DB915">
        <v>2136.6680000000001</v>
      </c>
      <c r="DC915">
        <v>4021.308</v>
      </c>
      <c r="DD915">
        <v>4130.1509999999998</v>
      </c>
      <c r="DE915">
        <v>3740.2959999999998</v>
      </c>
      <c r="DF915">
        <v>5140.7780000000002</v>
      </c>
      <c r="DG915">
        <v>5969.5559999999996</v>
      </c>
      <c r="DH915">
        <v>7991.4740000000002</v>
      </c>
      <c r="DI915">
        <v>22393.84</v>
      </c>
      <c r="DJ915">
        <v>9968.8330000000005</v>
      </c>
      <c r="DK915">
        <v>9096.893</v>
      </c>
      <c r="DL915">
        <v>8254.41</v>
      </c>
      <c r="DM915">
        <v>7226.085</v>
      </c>
      <c r="DN915">
        <v>5251.73</v>
      </c>
      <c r="DO915">
        <v>19</v>
      </c>
      <c r="DP915">
        <v>20</v>
      </c>
      <c r="DQ915">
        <v>0.65714289999999997</v>
      </c>
    </row>
    <row r="916" spans="1:121" x14ac:dyDescent="0.3">
      <c r="A916" t="str">
        <f t="shared" si="14"/>
        <v>AutoDR-Yes_All CBP_44805</v>
      </c>
      <c r="B916" t="s">
        <v>61</v>
      </c>
      <c r="C916" t="s">
        <v>298</v>
      </c>
      <c r="D916" t="s">
        <v>60</v>
      </c>
      <c r="E916" t="s">
        <v>60</v>
      </c>
      <c r="F916" t="s">
        <v>60</v>
      </c>
      <c r="G916" t="s">
        <v>60</v>
      </c>
      <c r="H916" t="s">
        <v>97</v>
      </c>
      <c r="I916" t="s">
        <v>60</v>
      </c>
      <c r="J916" t="s">
        <v>60</v>
      </c>
      <c r="K916" t="s">
        <v>190</v>
      </c>
      <c r="L916" s="10">
        <v>44805</v>
      </c>
      <c r="M916">
        <v>19</v>
      </c>
      <c r="N916">
        <v>21</v>
      </c>
      <c r="O916" t="s">
        <v>245</v>
      </c>
      <c r="P916">
        <v>211</v>
      </c>
      <c r="Q916">
        <v>211</v>
      </c>
      <c r="R916">
        <v>1</v>
      </c>
      <c r="S916">
        <v>0</v>
      </c>
      <c r="T916">
        <v>0</v>
      </c>
      <c r="U916">
        <v>0</v>
      </c>
      <c r="V916">
        <v>0</v>
      </c>
      <c r="W916">
        <v>20219.190999999999</v>
      </c>
      <c r="X916">
        <v>19703.669999999998</v>
      </c>
      <c r="Y916">
        <v>19585.548999999999</v>
      </c>
      <c r="Z916">
        <v>19487.477999999999</v>
      </c>
      <c r="AA916">
        <v>19473.724999999999</v>
      </c>
      <c r="AB916">
        <v>19545.095000000001</v>
      </c>
      <c r="AC916">
        <v>20249.537</v>
      </c>
      <c r="AD916">
        <v>20310.258000000002</v>
      </c>
      <c r="AE916">
        <v>23005.642</v>
      </c>
      <c r="AF916">
        <v>24189.473999999998</v>
      </c>
      <c r="AG916">
        <v>24763.187000000002</v>
      </c>
      <c r="AH916">
        <v>24832.007000000001</v>
      </c>
      <c r="AI916">
        <v>25566.993999999999</v>
      </c>
      <c r="AJ916">
        <v>25619.056</v>
      </c>
      <c r="AK916">
        <v>25564.972000000002</v>
      </c>
      <c r="AL916">
        <v>25504.9</v>
      </c>
      <c r="AM916">
        <v>24734.932000000001</v>
      </c>
      <c r="AN916">
        <v>22826.342000000001</v>
      </c>
      <c r="AO916">
        <v>9166.9539000000004</v>
      </c>
      <c r="AP916">
        <v>8925.9647000000004</v>
      </c>
      <c r="AQ916">
        <v>16110.24</v>
      </c>
      <c r="AR916">
        <v>20286.703000000001</v>
      </c>
      <c r="AS916">
        <v>20072.080999999998</v>
      </c>
      <c r="AT916">
        <v>19885.592000000001</v>
      </c>
      <c r="AU916">
        <v>79.621153000000007</v>
      </c>
      <c r="AV916">
        <v>77.494219000000001</v>
      </c>
      <c r="AW916">
        <v>75.767525000000006</v>
      </c>
      <c r="AX916">
        <v>74.286118000000002</v>
      </c>
      <c r="AY916">
        <v>72.757121999999995</v>
      </c>
      <c r="AZ916">
        <v>71.563851</v>
      </c>
      <c r="BA916">
        <v>71.163728000000006</v>
      </c>
      <c r="BB916">
        <v>72.818460000000002</v>
      </c>
      <c r="BC916">
        <v>77.089982000000006</v>
      </c>
      <c r="BD916">
        <v>81.966173999999995</v>
      </c>
      <c r="BE916">
        <v>86.809307000000004</v>
      </c>
      <c r="BF916">
        <v>90.680875999999998</v>
      </c>
      <c r="BG916">
        <v>94.099878000000004</v>
      </c>
      <c r="BH916">
        <v>97.009204999999994</v>
      </c>
      <c r="BI916">
        <v>99.466603000000006</v>
      </c>
      <c r="BJ916">
        <v>100.99802</v>
      </c>
      <c r="BK916">
        <v>101.46802</v>
      </c>
      <c r="BL916">
        <v>100.63321999999999</v>
      </c>
      <c r="BM916">
        <v>99.491680000000002</v>
      </c>
      <c r="BN916">
        <v>95.825699</v>
      </c>
      <c r="BO916">
        <v>91.773150000000001</v>
      </c>
      <c r="BP916">
        <v>87.860410999999999</v>
      </c>
      <c r="BQ916">
        <v>86.003384999999994</v>
      </c>
      <c r="BR916">
        <v>84.227018999999999</v>
      </c>
      <c r="BS916">
        <v>93.567120000000003</v>
      </c>
      <c r="BT916">
        <v>375.9314</v>
      </c>
      <c r="BU916">
        <v>257.8526</v>
      </c>
      <c r="BV916">
        <v>291.40690000000001</v>
      </c>
      <c r="BW916">
        <v>416.0548</v>
      </c>
      <c r="BX916">
        <v>407.24560000000002</v>
      </c>
      <c r="BY916">
        <v>562.81690000000003</v>
      </c>
      <c r="BZ916">
        <v>955.72519999999997</v>
      </c>
      <c r="CA916">
        <v>-656.99519999999995</v>
      </c>
      <c r="CB916">
        <v>-1446.2339999999999</v>
      </c>
      <c r="CC916">
        <v>-1630.5150000000001</v>
      </c>
      <c r="CD916">
        <v>-1653.2950000000001</v>
      </c>
      <c r="CE916">
        <v>-2430.9690000000001</v>
      </c>
      <c r="CF916">
        <v>-2223.1170000000002</v>
      </c>
      <c r="CG916">
        <v>-2335.1990000000001</v>
      </c>
      <c r="CH916">
        <v>-2345.6480000000001</v>
      </c>
      <c r="CI916">
        <v>-1954.9570000000001</v>
      </c>
      <c r="CJ916">
        <v>567.46180000000004</v>
      </c>
      <c r="CK916">
        <v>13425.19</v>
      </c>
      <c r="CL916">
        <v>13579.98</v>
      </c>
      <c r="CM916">
        <v>6161.0420000000004</v>
      </c>
      <c r="CN916">
        <v>1412.1379999999999</v>
      </c>
      <c r="CO916">
        <v>724.86940000000004</v>
      </c>
      <c r="CP916">
        <v>704.5951</v>
      </c>
      <c r="CQ916">
        <v>34369.699999999997</v>
      </c>
      <c r="CR916">
        <v>35880.839999999997</v>
      </c>
      <c r="CS916">
        <v>34549.629999999997</v>
      </c>
      <c r="CT916">
        <v>33254.1</v>
      </c>
      <c r="CU916">
        <v>31042.32</v>
      </c>
      <c r="CV916">
        <v>32362.36</v>
      </c>
      <c r="CW916">
        <v>23314.82</v>
      </c>
      <c r="CX916">
        <v>14908.43</v>
      </c>
      <c r="CY916">
        <v>60558.76</v>
      </c>
      <c r="CZ916">
        <v>85526.54</v>
      </c>
      <c r="DA916">
        <v>90178.75</v>
      </c>
      <c r="DB916">
        <v>97136.95</v>
      </c>
      <c r="DC916">
        <v>104142</v>
      </c>
      <c r="DD916">
        <v>91625.39</v>
      </c>
      <c r="DE916">
        <v>96429.2</v>
      </c>
      <c r="DF916">
        <v>94110.5</v>
      </c>
      <c r="DG916">
        <v>99908.4</v>
      </c>
      <c r="DH916">
        <v>108824.4</v>
      </c>
      <c r="DI916">
        <v>144795.6</v>
      </c>
      <c r="DJ916">
        <v>120100.3</v>
      </c>
      <c r="DK916">
        <v>116726.8</v>
      </c>
      <c r="DL916">
        <v>112296.5</v>
      </c>
      <c r="DM916">
        <v>122569.5</v>
      </c>
      <c r="DN916">
        <v>126276.8</v>
      </c>
      <c r="DO916">
        <v>19</v>
      </c>
      <c r="DP916">
        <v>21</v>
      </c>
      <c r="DQ916">
        <v>6.25014</v>
      </c>
    </row>
    <row r="917" spans="1:121" x14ac:dyDescent="0.3">
      <c r="A917" t="str">
        <f t="shared" si="14"/>
        <v>Size_Grp-20 to 199.99 kW_All CBP_44805</v>
      </c>
      <c r="B917" t="s">
        <v>61</v>
      </c>
      <c r="C917" t="s">
        <v>193</v>
      </c>
      <c r="D917" t="s">
        <v>60</v>
      </c>
      <c r="E917" t="s">
        <v>60</v>
      </c>
      <c r="F917" t="s">
        <v>60</v>
      </c>
      <c r="G917" t="s">
        <v>60</v>
      </c>
      <c r="H917" t="s">
        <v>60</v>
      </c>
      <c r="I917" t="s">
        <v>60</v>
      </c>
      <c r="J917" t="s">
        <v>100</v>
      </c>
      <c r="K917" t="s">
        <v>190</v>
      </c>
      <c r="L917" s="10">
        <v>44805</v>
      </c>
      <c r="M917">
        <v>18</v>
      </c>
      <c r="N917">
        <v>21</v>
      </c>
      <c r="O917" t="s">
        <v>245</v>
      </c>
      <c r="P917">
        <v>531</v>
      </c>
      <c r="Q917">
        <v>525</v>
      </c>
      <c r="R917">
        <v>1</v>
      </c>
      <c r="S917">
        <v>0</v>
      </c>
      <c r="T917">
        <v>0</v>
      </c>
      <c r="U917">
        <v>0</v>
      </c>
      <c r="V917">
        <v>0</v>
      </c>
      <c r="W917">
        <v>18549.695</v>
      </c>
      <c r="X917">
        <v>18294.091</v>
      </c>
      <c r="Y917">
        <v>18272.362000000001</v>
      </c>
      <c r="Z917">
        <v>18284.405999999999</v>
      </c>
      <c r="AA917">
        <v>18508.059000000001</v>
      </c>
      <c r="AB917">
        <v>19054.888999999999</v>
      </c>
      <c r="AC917">
        <v>20316.992999999999</v>
      </c>
      <c r="AD917">
        <v>22873.544000000002</v>
      </c>
      <c r="AE917">
        <v>25411.187000000002</v>
      </c>
      <c r="AF917">
        <v>27661.685000000001</v>
      </c>
      <c r="AG917">
        <v>29718.375</v>
      </c>
      <c r="AH917">
        <v>31169.129000000001</v>
      </c>
      <c r="AI917">
        <v>31875.89</v>
      </c>
      <c r="AJ917">
        <v>32339.690999999999</v>
      </c>
      <c r="AK917">
        <v>32914.161999999997</v>
      </c>
      <c r="AL917">
        <v>33172.347999999998</v>
      </c>
      <c r="AM917">
        <v>32278.165000000001</v>
      </c>
      <c r="AN917">
        <v>29108.231</v>
      </c>
      <c r="AO917">
        <v>16275.939</v>
      </c>
      <c r="AP917">
        <v>16178.708000000001</v>
      </c>
      <c r="AQ917">
        <v>22159.3</v>
      </c>
      <c r="AR917">
        <v>21816.114000000001</v>
      </c>
      <c r="AS917">
        <v>18966.991000000002</v>
      </c>
      <c r="AT917">
        <v>17446.517</v>
      </c>
      <c r="AU917">
        <v>72.187522000000001</v>
      </c>
      <c r="AV917">
        <v>70.628973999999999</v>
      </c>
      <c r="AW917">
        <v>69.475700000000003</v>
      </c>
      <c r="AX917">
        <v>68.187972000000002</v>
      </c>
      <c r="AY917">
        <v>67.034381999999994</v>
      </c>
      <c r="AZ917">
        <v>66.046637000000004</v>
      </c>
      <c r="BA917">
        <v>65.709068000000002</v>
      </c>
      <c r="BB917">
        <v>67.274539000000004</v>
      </c>
      <c r="BC917">
        <v>71.460686999999993</v>
      </c>
      <c r="BD917">
        <v>76.298214000000002</v>
      </c>
      <c r="BE917">
        <v>81.062990999999997</v>
      </c>
      <c r="BF917">
        <v>84.966502000000006</v>
      </c>
      <c r="BG917">
        <v>88.598737999999997</v>
      </c>
      <c r="BH917">
        <v>91.755122999999998</v>
      </c>
      <c r="BI917">
        <v>94.041922999999997</v>
      </c>
      <c r="BJ917">
        <v>95.224990000000005</v>
      </c>
      <c r="BK917">
        <v>95.105633999999995</v>
      </c>
      <c r="BL917">
        <v>93.741626999999994</v>
      </c>
      <c r="BM917">
        <v>91.593399000000005</v>
      </c>
      <c r="BN917">
        <v>87.323755000000006</v>
      </c>
      <c r="BO917">
        <v>83.105881999999994</v>
      </c>
      <c r="BP917">
        <v>79.724616999999995</v>
      </c>
      <c r="BQ917">
        <v>77.709480999999997</v>
      </c>
      <c r="BR917">
        <v>75.977725000000007</v>
      </c>
      <c r="BS917">
        <v>-18.764240000000001</v>
      </c>
      <c r="BT917">
        <v>43.876449999999998</v>
      </c>
      <c r="BU917">
        <v>-10.90479</v>
      </c>
      <c r="BV917">
        <v>7.5895590000000004</v>
      </c>
      <c r="BW917">
        <v>1.2708619999999999</v>
      </c>
      <c r="BX917">
        <v>99.824039999999997</v>
      </c>
      <c r="BY917">
        <v>81.941569999999999</v>
      </c>
      <c r="BZ917">
        <v>-80.269000000000005</v>
      </c>
      <c r="CA917">
        <v>64.278850000000006</v>
      </c>
      <c r="CB917">
        <v>-134.96369999999999</v>
      </c>
      <c r="CC917">
        <v>-472.49459999999999</v>
      </c>
      <c r="CD917">
        <v>-567.61090000000002</v>
      </c>
      <c r="CE917">
        <v>-330.2296</v>
      </c>
      <c r="CF917">
        <v>-40.464350000000003</v>
      </c>
      <c r="CG917">
        <v>-404.27050000000003</v>
      </c>
      <c r="CH917">
        <v>-782.47040000000004</v>
      </c>
      <c r="CI917">
        <v>-415.53390000000002</v>
      </c>
      <c r="CJ917">
        <v>2394.7420000000002</v>
      </c>
      <c r="CK917">
        <v>13885.22</v>
      </c>
      <c r="CL917">
        <v>13016.76</v>
      </c>
      <c r="CM917">
        <v>5446.89</v>
      </c>
      <c r="CN917">
        <v>2675.3760000000002</v>
      </c>
      <c r="CO917">
        <v>1927.1079999999999</v>
      </c>
      <c r="CP917">
        <v>1946.136</v>
      </c>
      <c r="CQ917">
        <v>16760.150000000001</v>
      </c>
      <c r="CR917">
        <v>15391.37</v>
      </c>
      <c r="CS917">
        <v>14461.95</v>
      </c>
      <c r="CT917">
        <v>13451.35</v>
      </c>
      <c r="CU917">
        <v>12068.5</v>
      </c>
      <c r="CV917">
        <v>10113.040000000001</v>
      </c>
      <c r="CW917">
        <v>6200.2129999999997</v>
      </c>
      <c r="CX917">
        <v>7109.6559999999999</v>
      </c>
      <c r="CY917">
        <v>12735.89</v>
      </c>
      <c r="CZ917">
        <v>17337.96</v>
      </c>
      <c r="DA917">
        <v>21151.91</v>
      </c>
      <c r="DB917">
        <v>24822.89</v>
      </c>
      <c r="DC917">
        <v>27971.94</v>
      </c>
      <c r="DD917">
        <v>28880.65</v>
      </c>
      <c r="DE917">
        <v>32337.11</v>
      </c>
      <c r="DF917">
        <v>33326.49</v>
      </c>
      <c r="DG917">
        <v>35617.25</v>
      </c>
      <c r="DH917">
        <v>37560.46</v>
      </c>
      <c r="DI917">
        <v>40985.360000000001</v>
      </c>
      <c r="DJ917">
        <v>38667.99</v>
      </c>
      <c r="DK917">
        <v>41174.69</v>
      </c>
      <c r="DL917">
        <v>38645.01</v>
      </c>
      <c r="DM917">
        <v>38535.33</v>
      </c>
      <c r="DN917">
        <v>39044.410000000003</v>
      </c>
      <c r="DO917">
        <v>18</v>
      </c>
      <c r="DP917">
        <v>21</v>
      </c>
      <c r="DQ917">
        <v>5.8039160000000001</v>
      </c>
    </row>
    <row r="918" spans="1:121" x14ac:dyDescent="0.3">
      <c r="A918" t="str">
        <f t="shared" si="14"/>
        <v>Industry_Type-7. Institutional/Government_Elect DA 1-4 (1PM-9PM)_44805_18-21</v>
      </c>
      <c r="B918" t="s">
        <v>61</v>
      </c>
      <c r="C918" t="s">
        <v>200</v>
      </c>
      <c r="D918" t="s">
        <v>60</v>
      </c>
      <c r="E918" t="s">
        <v>60</v>
      </c>
      <c r="F918" t="s">
        <v>60</v>
      </c>
      <c r="G918" t="s">
        <v>35</v>
      </c>
      <c r="H918" t="s">
        <v>60</v>
      </c>
      <c r="I918" t="s">
        <v>60</v>
      </c>
      <c r="J918" t="s">
        <v>60</v>
      </c>
      <c r="K918" t="s">
        <v>195</v>
      </c>
      <c r="L918" s="10">
        <v>44805</v>
      </c>
      <c r="M918">
        <v>18</v>
      </c>
      <c r="N918">
        <v>21</v>
      </c>
      <c r="O918" t="s">
        <v>245</v>
      </c>
      <c r="P918">
        <v>2</v>
      </c>
      <c r="Q918">
        <v>2</v>
      </c>
      <c r="R918">
        <v>0</v>
      </c>
      <c r="S918">
        <v>0</v>
      </c>
      <c r="T918">
        <v>1</v>
      </c>
      <c r="U918">
        <v>1</v>
      </c>
      <c r="V918">
        <v>1</v>
      </c>
      <c r="AU918">
        <v>71.5</v>
      </c>
      <c r="AV918">
        <v>71</v>
      </c>
      <c r="AW918">
        <v>69.5</v>
      </c>
      <c r="AX918">
        <v>67</v>
      </c>
      <c r="AY918">
        <v>68</v>
      </c>
      <c r="AZ918">
        <v>66.5</v>
      </c>
      <c r="BA918">
        <v>66</v>
      </c>
      <c r="BB918">
        <v>68</v>
      </c>
      <c r="BC918">
        <v>72.5</v>
      </c>
      <c r="BD918">
        <v>76.5</v>
      </c>
      <c r="BE918">
        <v>82.5</v>
      </c>
      <c r="BF918">
        <v>88.5</v>
      </c>
      <c r="BG918">
        <v>93.5</v>
      </c>
      <c r="BH918">
        <v>98</v>
      </c>
      <c r="BI918">
        <v>101</v>
      </c>
      <c r="BJ918">
        <v>103.5</v>
      </c>
      <c r="BK918">
        <v>105</v>
      </c>
      <c r="BL918">
        <v>105</v>
      </c>
      <c r="BM918">
        <v>104</v>
      </c>
      <c r="BN918">
        <v>99.5</v>
      </c>
      <c r="BO918">
        <v>94.5</v>
      </c>
      <c r="BP918">
        <v>90</v>
      </c>
      <c r="BQ918">
        <v>85</v>
      </c>
      <c r="BR918">
        <v>82</v>
      </c>
      <c r="DO918">
        <v>18</v>
      </c>
      <c r="DP918">
        <v>21</v>
      </c>
    </row>
    <row r="919" spans="1:121" x14ac:dyDescent="0.3">
      <c r="A919" t="str">
        <f t="shared" si="14"/>
        <v>Industry_Type-2. Manufacturing_Elect DA 1-4 (1PM-9PM)_44805_19-20</v>
      </c>
      <c r="B919" t="s">
        <v>61</v>
      </c>
      <c r="C919" t="s">
        <v>209</v>
      </c>
      <c r="D919" t="s">
        <v>60</v>
      </c>
      <c r="E919" t="s">
        <v>60</v>
      </c>
      <c r="F919" t="s">
        <v>60</v>
      </c>
      <c r="G919" t="s">
        <v>38</v>
      </c>
      <c r="H919" t="s">
        <v>60</v>
      </c>
      <c r="I919" t="s">
        <v>60</v>
      </c>
      <c r="J919" t="s">
        <v>60</v>
      </c>
      <c r="K919" t="s">
        <v>195</v>
      </c>
      <c r="L919" s="10">
        <v>44805</v>
      </c>
      <c r="M919">
        <v>19</v>
      </c>
      <c r="N919">
        <v>20</v>
      </c>
      <c r="O919" t="s">
        <v>245</v>
      </c>
      <c r="P919">
        <v>10</v>
      </c>
      <c r="Q919">
        <v>10</v>
      </c>
      <c r="R919">
        <v>0</v>
      </c>
      <c r="S919">
        <v>1</v>
      </c>
      <c r="T919">
        <v>1</v>
      </c>
      <c r="U919">
        <v>1</v>
      </c>
      <c r="V919">
        <v>1</v>
      </c>
      <c r="AU919">
        <v>75.05</v>
      </c>
      <c r="AV919">
        <v>73.25</v>
      </c>
      <c r="AW919">
        <v>71.900000000000006</v>
      </c>
      <c r="AX919">
        <v>70.5</v>
      </c>
      <c r="AY919">
        <v>69.150000000000006</v>
      </c>
      <c r="AZ919">
        <v>68.2</v>
      </c>
      <c r="BA919">
        <v>67.8</v>
      </c>
      <c r="BB919">
        <v>69.2</v>
      </c>
      <c r="BC919">
        <v>73.8</v>
      </c>
      <c r="BD919">
        <v>78.8</v>
      </c>
      <c r="BE919">
        <v>83.95</v>
      </c>
      <c r="BF919">
        <v>88.25</v>
      </c>
      <c r="BG919">
        <v>92.7</v>
      </c>
      <c r="BH919">
        <v>96.4</v>
      </c>
      <c r="BI919">
        <v>99.3</v>
      </c>
      <c r="BJ919">
        <v>100.95</v>
      </c>
      <c r="BK919">
        <v>101.65</v>
      </c>
      <c r="BL919">
        <v>101.05</v>
      </c>
      <c r="BM919">
        <v>99.4</v>
      </c>
      <c r="BN919">
        <v>94.5</v>
      </c>
      <c r="BO919">
        <v>89.15</v>
      </c>
      <c r="BP919">
        <v>84.8</v>
      </c>
      <c r="BQ919">
        <v>82.7</v>
      </c>
      <c r="BR919">
        <v>80.5</v>
      </c>
      <c r="DO919">
        <v>19</v>
      </c>
      <c r="DP919">
        <v>20</v>
      </c>
    </row>
    <row r="920" spans="1:121" x14ac:dyDescent="0.3">
      <c r="A920" t="str">
        <f t="shared" si="14"/>
        <v>sublap_id-SLAP_PGZP_Elect DA 1-4 (1PM-9PM)_44805_19-20</v>
      </c>
      <c r="B920" t="s">
        <v>61</v>
      </c>
      <c r="C920" t="s">
        <v>264</v>
      </c>
      <c r="D920" t="s">
        <v>60</v>
      </c>
      <c r="E920" t="s">
        <v>265</v>
      </c>
      <c r="F920" t="s">
        <v>60</v>
      </c>
      <c r="G920" t="s">
        <v>60</v>
      </c>
      <c r="H920" t="s">
        <v>60</v>
      </c>
      <c r="I920" t="s">
        <v>60</v>
      </c>
      <c r="J920" t="s">
        <v>60</v>
      </c>
      <c r="K920" t="s">
        <v>195</v>
      </c>
      <c r="L920" s="10">
        <v>44805</v>
      </c>
      <c r="M920">
        <v>19</v>
      </c>
      <c r="N920">
        <v>20</v>
      </c>
      <c r="O920" t="s">
        <v>245</v>
      </c>
      <c r="P920">
        <v>71</v>
      </c>
      <c r="Q920">
        <v>70</v>
      </c>
      <c r="R920">
        <v>0</v>
      </c>
      <c r="S920">
        <v>1</v>
      </c>
      <c r="T920">
        <v>0</v>
      </c>
      <c r="U920">
        <v>0</v>
      </c>
      <c r="V920">
        <v>1</v>
      </c>
      <c r="AU920">
        <v>78.253623000000005</v>
      </c>
      <c r="AV920">
        <v>76.311593999999999</v>
      </c>
      <c r="AW920">
        <v>74.768116000000006</v>
      </c>
      <c r="AX920">
        <v>73.181158999999994</v>
      </c>
      <c r="AY920">
        <v>71.963768000000002</v>
      </c>
      <c r="AZ920">
        <v>70.478261000000003</v>
      </c>
      <c r="BA920">
        <v>70.065217000000004</v>
      </c>
      <c r="BB920">
        <v>72.101449000000002</v>
      </c>
      <c r="BC920">
        <v>76.949275</v>
      </c>
      <c r="BD920">
        <v>82.072463999999997</v>
      </c>
      <c r="BE920">
        <v>86.905797000000007</v>
      </c>
      <c r="BF920">
        <v>89.710144999999997</v>
      </c>
      <c r="BG920">
        <v>92.050725</v>
      </c>
      <c r="BH920">
        <v>94.014493000000002</v>
      </c>
      <c r="BI920">
        <v>96.050725</v>
      </c>
      <c r="BJ920">
        <v>97.137681000000001</v>
      </c>
      <c r="BK920">
        <v>97.666667000000004</v>
      </c>
      <c r="BL920">
        <v>96.572463999999997</v>
      </c>
      <c r="BM920">
        <v>94.855072000000007</v>
      </c>
      <c r="BN920">
        <v>91.239130000000003</v>
      </c>
      <c r="BO920">
        <v>87.630435000000006</v>
      </c>
      <c r="BP920">
        <v>84.543477999999993</v>
      </c>
      <c r="BQ920">
        <v>82.478261000000003</v>
      </c>
      <c r="BR920">
        <v>80.347825999999998</v>
      </c>
      <c r="DO920">
        <v>19</v>
      </c>
      <c r="DP920">
        <v>20</v>
      </c>
    </row>
    <row r="921" spans="1:121" x14ac:dyDescent="0.3">
      <c r="A921" t="str">
        <f t="shared" si="14"/>
        <v>LCA-Sierra_Elect DA 1-4 (1PM-9PM)_44805_18-21</v>
      </c>
      <c r="B921" t="s">
        <v>61</v>
      </c>
      <c r="C921" t="s">
        <v>198</v>
      </c>
      <c r="D921" t="s">
        <v>34</v>
      </c>
      <c r="E921" t="s">
        <v>60</v>
      </c>
      <c r="F921" t="s">
        <v>60</v>
      </c>
      <c r="G921" t="s">
        <v>60</v>
      </c>
      <c r="H921" t="s">
        <v>60</v>
      </c>
      <c r="I921" t="s">
        <v>60</v>
      </c>
      <c r="J921" t="s">
        <v>60</v>
      </c>
      <c r="K921" t="s">
        <v>195</v>
      </c>
      <c r="L921" s="10">
        <v>44805</v>
      </c>
      <c r="M921">
        <v>18</v>
      </c>
      <c r="N921">
        <v>21</v>
      </c>
      <c r="O921" t="s">
        <v>245</v>
      </c>
      <c r="P921">
        <v>11</v>
      </c>
      <c r="Q921">
        <v>11</v>
      </c>
      <c r="R921">
        <v>0</v>
      </c>
      <c r="S921">
        <v>1</v>
      </c>
      <c r="T921">
        <v>1</v>
      </c>
      <c r="U921">
        <v>1</v>
      </c>
      <c r="V921">
        <v>1</v>
      </c>
      <c r="AU921">
        <v>71.5</v>
      </c>
      <c r="AV921">
        <v>71</v>
      </c>
      <c r="AW921">
        <v>69.5</v>
      </c>
      <c r="AX921">
        <v>67</v>
      </c>
      <c r="AY921">
        <v>68</v>
      </c>
      <c r="AZ921">
        <v>66.5</v>
      </c>
      <c r="BA921">
        <v>66</v>
      </c>
      <c r="BB921">
        <v>68</v>
      </c>
      <c r="BC921">
        <v>72.5</v>
      </c>
      <c r="BD921">
        <v>76.5</v>
      </c>
      <c r="BE921">
        <v>82.5</v>
      </c>
      <c r="BF921">
        <v>88.5</v>
      </c>
      <c r="BG921">
        <v>93.5</v>
      </c>
      <c r="BH921">
        <v>98</v>
      </c>
      <c r="BI921">
        <v>101</v>
      </c>
      <c r="BJ921">
        <v>103.5</v>
      </c>
      <c r="BK921">
        <v>105</v>
      </c>
      <c r="BL921">
        <v>105</v>
      </c>
      <c r="BM921">
        <v>104</v>
      </c>
      <c r="BN921">
        <v>99.5</v>
      </c>
      <c r="BO921">
        <v>94.5</v>
      </c>
      <c r="BP921">
        <v>90</v>
      </c>
      <c r="BQ921">
        <v>85</v>
      </c>
      <c r="BR921">
        <v>82</v>
      </c>
      <c r="DO921">
        <v>18</v>
      </c>
      <c r="DP921">
        <v>21</v>
      </c>
    </row>
    <row r="922" spans="1:121" x14ac:dyDescent="0.3">
      <c r="A922" t="str">
        <f t="shared" si="14"/>
        <v>LCA-Greater Bay Area_Elect DA 1-4 (1PM-9PM)_44805_19-20</v>
      </c>
      <c r="B922" t="s">
        <v>61</v>
      </c>
      <c r="C922" t="s">
        <v>201</v>
      </c>
      <c r="D922" t="s">
        <v>36</v>
      </c>
      <c r="E922" t="s">
        <v>60</v>
      </c>
      <c r="F922" t="s">
        <v>60</v>
      </c>
      <c r="G922" t="s">
        <v>60</v>
      </c>
      <c r="H922" t="s">
        <v>60</v>
      </c>
      <c r="I922" t="s">
        <v>60</v>
      </c>
      <c r="J922" t="s">
        <v>60</v>
      </c>
      <c r="K922" t="s">
        <v>195</v>
      </c>
      <c r="L922" s="10">
        <v>44805</v>
      </c>
      <c r="M922">
        <v>19</v>
      </c>
      <c r="N922">
        <v>20</v>
      </c>
      <c r="O922" t="s">
        <v>245</v>
      </c>
      <c r="P922">
        <v>152</v>
      </c>
      <c r="Q922">
        <v>151</v>
      </c>
      <c r="R922">
        <v>0</v>
      </c>
      <c r="S922">
        <v>0</v>
      </c>
      <c r="T922">
        <v>0</v>
      </c>
      <c r="U922">
        <v>0</v>
      </c>
      <c r="V922">
        <v>0</v>
      </c>
      <c r="W922">
        <v>20722.503000000001</v>
      </c>
      <c r="X922">
        <v>20462.983</v>
      </c>
      <c r="Y922">
        <v>20160.441999999999</v>
      </c>
      <c r="Z922">
        <v>20322.292000000001</v>
      </c>
      <c r="AA922">
        <v>20807.8</v>
      </c>
      <c r="AB922">
        <v>21584.976999999999</v>
      </c>
      <c r="AC922">
        <v>23220.328000000001</v>
      </c>
      <c r="AD922">
        <v>24225.333999999999</v>
      </c>
      <c r="AE922">
        <v>24868.251</v>
      </c>
      <c r="AF922">
        <v>26494.421999999999</v>
      </c>
      <c r="AG922">
        <v>29557.664000000001</v>
      </c>
      <c r="AH922">
        <v>30671.909</v>
      </c>
      <c r="AI922">
        <v>31716.460999999999</v>
      </c>
      <c r="AJ922">
        <v>32626.651999999998</v>
      </c>
      <c r="AK922">
        <v>33238.678</v>
      </c>
      <c r="AL922">
        <v>33209.642999999996</v>
      </c>
      <c r="AM922">
        <v>32931.152999999998</v>
      </c>
      <c r="AN922">
        <v>31204.76</v>
      </c>
      <c r="AO922">
        <v>27742.321</v>
      </c>
      <c r="AP922">
        <v>27139.495999999999</v>
      </c>
      <c r="AQ922">
        <v>27393.373</v>
      </c>
      <c r="AR922">
        <v>24347.535</v>
      </c>
      <c r="AS922">
        <v>20943.824000000001</v>
      </c>
      <c r="AT922">
        <v>21107.967000000001</v>
      </c>
      <c r="AU922">
        <v>61.023178999999999</v>
      </c>
      <c r="AV922">
        <v>60.235098999999998</v>
      </c>
      <c r="AW922">
        <v>60.096026000000002</v>
      </c>
      <c r="AX922">
        <v>59.052979999999998</v>
      </c>
      <c r="AY922">
        <v>58.298012999999997</v>
      </c>
      <c r="AZ922">
        <v>57.950330999999998</v>
      </c>
      <c r="BA922">
        <v>57.728476999999998</v>
      </c>
      <c r="BB922">
        <v>58.917219000000003</v>
      </c>
      <c r="BC922">
        <v>62.519868000000002</v>
      </c>
      <c r="BD922">
        <v>66.930464000000001</v>
      </c>
      <c r="BE922">
        <v>70.947019999999995</v>
      </c>
      <c r="BF922">
        <v>74.337748000000005</v>
      </c>
      <c r="BG922">
        <v>77.781457000000003</v>
      </c>
      <c r="BH922">
        <v>81.023178999999999</v>
      </c>
      <c r="BI922">
        <v>82.837748000000005</v>
      </c>
      <c r="BJ922">
        <v>83.026489999999995</v>
      </c>
      <c r="BK922">
        <v>81.314570000000003</v>
      </c>
      <c r="BL922">
        <v>78.503310999999997</v>
      </c>
      <c r="BM922">
        <v>74.645695000000003</v>
      </c>
      <c r="BN922">
        <v>70.334436999999994</v>
      </c>
      <c r="BO922">
        <v>67.149006999999997</v>
      </c>
      <c r="BP922">
        <v>65.384106000000003</v>
      </c>
      <c r="BQ922">
        <v>63.645695000000003</v>
      </c>
      <c r="BR922">
        <v>62.168874000000002</v>
      </c>
      <c r="BS922">
        <v>-248.68879999999999</v>
      </c>
      <c r="BT922">
        <v>-376.01710000000003</v>
      </c>
      <c r="BU922">
        <v>-199.53919999999999</v>
      </c>
      <c r="BV922">
        <v>-400.48309999999998</v>
      </c>
      <c r="BW922">
        <v>-215.81639999999999</v>
      </c>
      <c r="BX922">
        <v>-59.057690000000001</v>
      </c>
      <c r="BY922">
        <v>46.437049999999999</v>
      </c>
      <c r="BZ922">
        <v>-33.748919999999998</v>
      </c>
      <c r="CA922">
        <v>307.97070000000002</v>
      </c>
      <c r="CB922">
        <v>-139.93450000000001</v>
      </c>
      <c r="CC922">
        <v>-384.06459999999998</v>
      </c>
      <c r="CD922">
        <v>-117.9288</v>
      </c>
      <c r="CE922">
        <v>-151.46090000000001</v>
      </c>
      <c r="CF922">
        <v>-174.34950000000001</v>
      </c>
      <c r="CG922">
        <v>-297.52670000000001</v>
      </c>
      <c r="CH922">
        <v>-161.83519999999999</v>
      </c>
      <c r="CI922">
        <v>-84.67277</v>
      </c>
      <c r="CJ922">
        <v>1188.2639999999999</v>
      </c>
      <c r="CK922">
        <v>3523.3130000000001</v>
      </c>
      <c r="CL922">
        <v>3128.91</v>
      </c>
      <c r="CM922">
        <v>346.5052</v>
      </c>
      <c r="CN922">
        <v>22.68187</v>
      </c>
      <c r="CO922">
        <v>1377.3610000000001</v>
      </c>
      <c r="CP922">
        <v>-462.24270000000001</v>
      </c>
      <c r="CQ922">
        <v>9218.9269999999997</v>
      </c>
      <c r="CR922">
        <v>9226.0169999999998</v>
      </c>
      <c r="CS922">
        <v>8267.0679999999993</v>
      </c>
      <c r="CT922">
        <v>7249.6419999999998</v>
      </c>
      <c r="CU922">
        <v>5812.2860000000001</v>
      </c>
      <c r="CV922">
        <v>4304.3540000000003</v>
      </c>
      <c r="CW922">
        <v>1896.1189999999999</v>
      </c>
      <c r="CX922">
        <v>3051.6390000000001</v>
      </c>
      <c r="CY922">
        <v>3829.2049999999999</v>
      </c>
      <c r="CZ922">
        <v>7813.3829999999998</v>
      </c>
      <c r="DA922">
        <v>17002.669999999998</v>
      </c>
      <c r="DB922">
        <v>20498.47</v>
      </c>
      <c r="DC922">
        <v>21341.61</v>
      </c>
      <c r="DD922">
        <v>23356.77</v>
      </c>
      <c r="DE922">
        <v>22803.46</v>
      </c>
      <c r="DF922">
        <v>22251.91</v>
      </c>
      <c r="DG922">
        <v>19643.45</v>
      </c>
      <c r="DH922">
        <v>22234.83</v>
      </c>
      <c r="DI922">
        <v>23249.81</v>
      </c>
      <c r="DJ922">
        <v>24320.35</v>
      </c>
      <c r="DK922">
        <v>23537.96</v>
      </c>
      <c r="DL922">
        <v>20633.419999999998</v>
      </c>
      <c r="DM922">
        <v>27225.97</v>
      </c>
      <c r="DN922">
        <v>17093.52</v>
      </c>
      <c r="DO922">
        <v>19</v>
      </c>
      <c r="DP922">
        <v>20</v>
      </c>
      <c r="DQ922">
        <v>0.2707483</v>
      </c>
    </row>
    <row r="923" spans="1:121" x14ac:dyDescent="0.3">
      <c r="A923" t="str">
        <f t="shared" si="14"/>
        <v>LCA-Stockton_Elect DA 1-4 (1PM-9PM)_44805_19-20</v>
      </c>
      <c r="B923" t="s">
        <v>61</v>
      </c>
      <c r="C923" t="s">
        <v>205</v>
      </c>
      <c r="D923" t="s">
        <v>39</v>
      </c>
      <c r="E923" t="s">
        <v>60</v>
      </c>
      <c r="F923" t="s">
        <v>60</v>
      </c>
      <c r="G923" t="s">
        <v>60</v>
      </c>
      <c r="H923" t="s">
        <v>60</v>
      </c>
      <c r="I923" t="s">
        <v>60</v>
      </c>
      <c r="J923" t="s">
        <v>60</v>
      </c>
      <c r="K923" t="s">
        <v>195</v>
      </c>
      <c r="L923" s="10">
        <v>44805</v>
      </c>
      <c r="M923">
        <v>19</v>
      </c>
      <c r="N923">
        <v>20</v>
      </c>
      <c r="O923" t="s">
        <v>245</v>
      </c>
      <c r="P923">
        <v>15</v>
      </c>
      <c r="Q923">
        <v>14</v>
      </c>
      <c r="R923">
        <v>0</v>
      </c>
      <c r="S923">
        <v>0</v>
      </c>
      <c r="T923">
        <v>0</v>
      </c>
      <c r="U923">
        <v>0</v>
      </c>
      <c r="V923">
        <v>0</v>
      </c>
      <c r="W923">
        <v>3156.9686000000002</v>
      </c>
      <c r="X923">
        <v>3260.2714000000001</v>
      </c>
      <c r="Y923">
        <v>3178.5686000000001</v>
      </c>
      <c r="Z923">
        <v>2961.8229000000001</v>
      </c>
      <c r="AA923">
        <v>3022.9886000000001</v>
      </c>
      <c r="AB923">
        <v>3120.4971</v>
      </c>
      <c r="AC923">
        <v>3327.1970999999999</v>
      </c>
      <c r="AD923">
        <v>3142.7229000000002</v>
      </c>
      <c r="AE923">
        <v>3104.5971</v>
      </c>
      <c r="AF923">
        <v>3530.0743000000002</v>
      </c>
      <c r="AG923">
        <v>3745.4056999999998</v>
      </c>
      <c r="AH923">
        <v>3985.5513999999998</v>
      </c>
      <c r="AI923">
        <v>4025.8543</v>
      </c>
      <c r="AJ923">
        <v>4085.76</v>
      </c>
      <c r="AK923">
        <v>4205.8456999999999</v>
      </c>
      <c r="AL923">
        <v>4270.5</v>
      </c>
      <c r="AM923">
        <v>4417.4570999999996</v>
      </c>
      <c r="AN923">
        <v>4134.3</v>
      </c>
      <c r="AO923">
        <v>3543.7885999999999</v>
      </c>
      <c r="AP923">
        <v>3186.12</v>
      </c>
      <c r="AQ923">
        <v>3481.0029</v>
      </c>
      <c r="AR923">
        <v>3222.8229000000001</v>
      </c>
      <c r="AS923">
        <v>3450.0171</v>
      </c>
      <c r="AT923">
        <v>3446.76</v>
      </c>
      <c r="AU923">
        <v>72.285713999999999</v>
      </c>
      <c r="AV923">
        <v>72.714286000000001</v>
      </c>
      <c r="AW923">
        <v>72</v>
      </c>
      <c r="AX923">
        <v>72.142857000000006</v>
      </c>
      <c r="AY923">
        <v>71.642857000000006</v>
      </c>
      <c r="AZ923">
        <v>71.285713999999999</v>
      </c>
      <c r="BA923">
        <v>70.214286000000001</v>
      </c>
      <c r="BB923">
        <v>70.571428999999995</v>
      </c>
      <c r="BC923">
        <v>74.571428999999995</v>
      </c>
      <c r="BD923">
        <v>80.285713999999999</v>
      </c>
      <c r="BE923">
        <v>84.571428999999995</v>
      </c>
      <c r="BF923">
        <v>88.928571000000005</v>
      </c>
      <c r="BG923">
        <v>93.357142999999994</v>
      </c>
      <c r="BH923">
        <v>96.285713999999999</v>
      </c>
      <c r="BI923">
        <v>98.928571000000005</v>
      </c>
      <c r="BJ923">
        <v>100.57143000000001</v>
      </c>
      <c r="BK923">
        <v>101.14286</v>
      </c>
      <c r="BL923">
        <v>101.35714</v>
      </c>
      <c r="BM923">
        <v>99.714286000000001</v>
      </c>
      <c r="BN923">
        <v>94.214286000000001</v>
      </c>
      <c r="BO923">
        <v>89.285713999999999</v>
      </c>
      <c r="BP923">
        <v>85.714286000000001</v>
      </c>
      <c r="BQ923">
        <v>82.642857000000006</v>
      </c>
      <c r="BR923">
        <v>80.785713999999999</v>
      </c>
      <c r="BS923">
        <v>-118.8736</v>
      </c>
      <c r="BT923">
        <v>-143.5164</v>
      </c>
      <c r="BU923">
        <v>-99.533839999999998</v>
      </c>
      <c r="BV923">
        <v>77.006839999999997</v>
      </c>
      <c r="BW923">
        <v>-46.444159999999997</v>
      </c>
      <c r="BX923">
        <v>-3.781879</v>
      </c>
      <c r="BY923">
        <v>-239.32470000000001</v>
      </c>
      <c r="BZ923">
        <v>-24.56194</v>
      </c>
      <c r="CA923">
        <v>309.54719999999998</v>
      </c>
      <c r="CB923">
        <v>-63.871549999999999</v>
      </c>
      <c r="CC923">
        <v>75.499229999999997</v>
      </c>
      <c r="CD923">
        <v>-64.939480000000003</v>
      </c>
      <c r="CE923">
        <v>-100.9696</v>
      </c>
      <c r="CF923">
        <v>38.310389999999998</v>
      </c>
      <c r="CG923">
        <v>-76.165890000000005</v>
      </c>
      <c r="CH923">
        <v>-148.5668</v>
      </c>
      <c r="CI923">
        <v>-337.10860000000002</v>
      </c>
      <c r="CJ923">
        <v>-218.74209999999999</v>
      </c>
      <c r="CK923">
        <v>342.01760000000002</v>
      </c>
      <c r="CL923">
        <v>677.49519999999995</v>
      </c>
      <c r="CM923">
        <v>116.367</v>
      </c>
      <c r="CN923">
        <v>-5.3335559999999997</v>
      </c>
      <c r="CO923">
        <v>-308.37490000000003</v>
      </c>
      <c r="CP923">
        <v>-456.20589999999999</v>
      </c>
      <c r="CQ923">
        <v>5033.165</v>
      </c>
      <c r="CR923">
        <v>3820.1489999999999</v>
      </c>
      <c r="CS923">
        <v>3814.7280000000001</v>
      </c>
      <c r="CT923">
        <v>3567.8649999999998</v>
      </c>
      <c r="CU923">
        <v>2462.9059999999999</v>
      </c>
      <c r="CV923">
        <v>1427.702</v>
      </c>
      <c r="CW923">
        <v>2206.732</v>
      </c>
      <c r="CX923">
        <v>1839.768</v>
      </c>
      <c r="CY923">
        <v>2916.5770000000002</v>
      </c>
      <c r="CZ923">
        <v>4398.78</v>
      </c>
      <c r="DA923">
        <v>3864.4989999999998</v>
      </c>
      <c r="DB923">
        <v>5907.2430000000004</v>
      </c>
      <c r="DC923">
        <v>6708.1270000000004</v>
      </c>
      <c r="DD923">
        <v>6223.4170000000004</v>
      </c>
      <c r="DE923">
        <v>6982.1369999999997</v>
      </c>
      <c r="DF923">
        <v>6484.8509999999997</v>
      </c>
      <c r="DG923">
        <v>6693.3159999999998</v>
      </c>
      <c r="DH923">
        <v>5916.5050000000001</v>
      </c>
      <c r="DI923">
        <v>7612.7150000000001</v>
      </c>
      <c r="DJ923">
        <v>7486.86</v>
      </c>
      <c r="DK923">
        <v>7205.5619999999999</v>
      </c>
      <c r="DL923">
        <v>8199.1280000000006</v>
      </c>
      <c r="DM923">
        <v>6704.2479999999996</v>
      </c>
      <c r="DN923">
        <v>5880.2039999999997</v>
      </c>
      <c r="DO923">
        <v>19</v>
      </c>
      <c r="DP923">
        <v>20</v>
      </c>
      <c r="DQ923">
        <v>0.21249999999999999</v>
      </c>
    </row>
    <row r="924" spans="1:121" x14ac:dyDescent="0.3">
      <c r="A924" t="str">
        <f t="shared" si="14"/>
        <v>AutoDR-No_Elect DA 1-4 (1PM-9PM)_44805_19-20</v>
      </c>
      <c r="B924" t="s">
        <v>61</v>
      </c>
      <c r="C924" t="s">
        <v>297</v>
      </c>
      <c r="D924" t="s">
        <v>60</v>
      </c>
      <c r="E924" t="s">
        <v>60</v>
      </c>
      <c r="F924" t="s">
        <v>60</v>
      </c>
      <c r="G924" t="s">
        <v>60</v>
      </c>
      <c r="H924" t="s">
        <v>96</v>
      </c>
      <c r="I924" t="s">
        <v>60</v>
      </c>
      <c r="J924" t="s">
        <v>60</v>
      </c>
      <c r="K924" t="s">
        <v>195</v>
      </c>
      <c r="L924" s="10">
        <v>44805</v>
      </c>
      <c r="M924">
        <v>19</v>
      </c>
      <c r="N924">
        <v>20</v>
      </c>
      <c r="O924" t="s">
        <v>245</v>
      </c>
      <c r="P924">
        <v>304</v>
      </c>
      <c r="Q924">
        <v>300</v>
      </c>
      <c r="R924">
        <v>0</v>
      </c>
      <c r="S924">
        <v>1</v>
      </c>
      <c r="T924">
        <v>0</v>
      </c>
      <c r="U924">
        <v>0</v>
      </c>
      <c r="V924">
        <v>1</v>
      </c>
      <c r="AU924">
        <v>67.222408000000001</v>
      </c>
      <c r="AV924">
        <v>65.986621999999997</v>
      </c>
      <c r="AW924">
        <v>65.250836000000007</v>
      </c>
      <c r="AX924">
        <v>64.070233999999999</v>
      </c>
      <c r="AY924">
        <v>63.135452000000001</v>
      </c>
      <c r="AZ924">
        <v>62.232441000000001</v>
      </c>
      <c r="BA924">
        <v>61.919732000000003</v>
      </c>
      <c r="BB924">
        <v>63.486621999999997</v>
      </c>
      <c r="BC924">
        <v>67.785953000000006</v>
      </c>
      <c r="BD924">
        <v>72.739130000000003</v>
      </c>
      <c r="BE924">
        <v>77.444816000000003</v>
      </c>
      <c r="BF924">
        <v>81.224080000000001</v>
      </c>
      <c r="BG924">
        <v>84.817725999999993</v>
      </c>
      <c r="BH924">
        <v>87.986621999999997</v>
      </c>
      <c r="BI924">
        <v>90.138795999999999</v>
      </c>
      <c r="BJ924">
        <v>90.951504999999997</v>
      </c>
      <c r="BK924">
        <v>90.387960000000007</v>
      </c>
      <c r="BL924">
        <v>88.545151000000004</v>
      </c>
      <c r="BM924">
        <v>85.558527999999995</v>
      </c>
      <c r="BN924">
        <v>80.854515000000006</v>
      </c>
      <c r="BO924">
        <v>76.640467999999998</v>
      </c>
      <c r="BP924">
        <v>73.752508000000006</v>
      </c>
      <c r="BQ924">
        <v>71.625417999999996</v>
      </c>
      <c r="BR924">
        <v>69.869564999999994</v>
      </c>
      <c r="DO924">
        <v>19</v>
      </c>
      <c r="DP924">
        <v>20</v>
      </c>
    </row>
    <row r="925" spans="1:121" x14ac:dyDescent="0.3">
      <c r="A925" t="str">
        <f t="shared" si="14"/>
        <v>Industry_Type-7. Institutional/Government_Elect DA 1-4 (1PM-9PM)_44805_19-20</v>
      </c>
      <c r="B925" t="s">
        <v>61</v>
      </c>
      <c r="C925" t="s">
        <v>200</v>
      </c>
      <c r="D925" t="s">
        <v>60</v>
      </c>
      <c r="E925" t="s">
        <v>60</v>
      </c>
      <c r="F925" t="s">
        <v>60</v>
      </c>
      <c r="G925" t="s">
        <v>35</v>
      </c>
      <c r="H925" t="s">
        <v>60</v>
      </c>
      <c r="I925" t="s">
        <v>60</v>
      </c>
      <c r="J925" t="s">
        <v>60</v>
      </c>
      <c r="K925" t="s">
        <v>195</v>
      </c>
      <c r="L925" s="10">
        <v>44805</v>
      </c>
      <c r="M925">
        <v>19</v>
      </c>
      <c r="N925">
        <v>20</v>
      </c>
      <c r="O925" t="s">
        <v>245</v>
      </c>
      <c r="P925">
        <v>1</v>
      </c>
      <c r="Q925">
        <v>1</v>
      </c>
      <c r="R925">
        <v>0</v>
      </c>
      <c r="S925">
        <v>0</v>
      </c>
      <c r="T925">
        <v>1</v>
      </c>
      <c r="U925">
        <v>0</v>
      </c>
      <c r="V925">
        <v>1</v>
      </c>
      <c r="AU925">
        <v>63</v>
      </c>
      <c r="AV925">
        <v>62.5</v>
      </c>
      <c r="AW925">
        <v>62</v>
      </c>
      <c r="AX925">
        <v>60.5</v>
      </c>
      <c r="AY925">
        <v>60</v>
      </c>
      <c r="AZ925">
        <v>60</v>
      </c>
      <c r="BA925">
        <v>60.5</v>
      </c>
      <c r="BB925">
        <v>61</v>
      </c>
      <c r="BC925">
        <v>64.5</v>
      </c>
      <c r="BD925">
        <v>69</v>
      </c>
      <c r="BE925">
        <v>73</v>
      </c>
      <c r="BF925">
        <v>77</v>
      </c>
      <c r="BG925">
        <v>81.5</v>
      </c>
      <c r="BH925">
        <v>86</v>
      </c>
      <c r="BI925">
        <v>88.5</v>
      </c>
      <c r="BJ925">
        <v>88.5</v>
      </c>
      <c r="BK925">
        <v>86.5</v>
      </c>
      <c r="BL925">
        <v>82.5</v>
      </c>
      <c r="BM925">
        <v>78.5</v>
      </c>
      <c r="BN925">
        <v>75</v>
      </c>
      <c r="BO925">
        <v>72</v>
      </c>
      <c r="BP925">
        <v>70.5</v>
      </c>
      <c r="BQ925">
        <v>67.5</v>
      </c>
      <c r="BR925">
        <v>65.5</v>
      </c>
      <c r="DO925">
        <v>19</v>
      </c>
      <c r="DP925">
        <v>20</v>
      </c>
    </row>
    <row r="926" spans="1:121" x14ac:dyDescent="0.3">
      <c r="A926" t="str">
        <f t="shared" si="14"/>
        <v>Industry_Type-1. Agriculture, Mining &amp; Construction_Elect DA 1-4 (1PM-9PM)_44805_19-21</v>
      </c>
      <c r="B926" t="s">
        <v>61</v>
      </c>
      <c r="C926" t="s">
        <v>203</v>
      </c>
      <c r="D926" t="s">
        <v>60</v>
      </c>
      <c r="E926" t="s">
        <v>60</v>
      </c>
      <c r="F926" t="s">
        <v>60</v>
      </c>
      <c r="G926" t="s">
        <v>30</v>
      </c>
      <c r="H926" t="s">
        <v>60</v>
      </c>
      <c r="I926" t="s">
        <v>60</v>
      </c>
      <c r="J926" t="s">
        <v>60</v>
      </c>
      <c r="K926" t="s">
        <v>195</v>
      </c>
      <c r="L926" s="10">
        <v>44805</v>
      </c>
      <c r="M926">
        <v>19</v>
      </c>
      <c r="N926">
        <v>21</v>
      </c>
      <c r="O926" t="s">
        <v>245</v>
      </c>
      <c r="P926">
        <v>5</v>
      </c>
      <c r="Q926">
        <v>5</v>
      </c>
      <c r="R926">
        <v>0</v>
      </c>
      <c r="S926">
        <v>0</v>
      </c>
      <c r="T926">
        <v>1</v>
      </c>
      <c r="U926">
        <v>1</v>
      </c>
      <c r="V926">
        <v>1</v>
      </c>
      <c r="AU926">
        <v>83</v>
      </c>
      <c r="AV926">
        <v>80.5</v>
      </c>
      <c r="AW926">
        <v>78.5</v>
      </c>
      <c r="AX926">
        <v>77</v>
      </c>
      <c r="AY926">
        <v>75</v>
      </c>
      <c r="AZ926">
        <v>74</v>
      </c>
      <c r="BA926">
        <v>74</v>
      </c>
      <c r="BB926">
        <v>76</v>
      </c>
      <c r="BC926">
        <v>80</v>
      </c>
      <c r="BD926">
        <v>84.5</v>
      </c>
      <c r="BE926">
        <v>90</v>
      </c>
      <c r="BF926">
        <v>94</v>
      </c>
      <c r="BG926">
        <v>97.5</v>
      </c>
      <c r="BH926">
        <v>100.5</v>
      </c>
      <c r="BI926">
        <v>103</v>
      </c>
      <c r="BJ926">
        <v>105</v>
      </c>
      <c r="BK926">
        <v>106</v>
      </c>
      <c r="BL926">
        <v>105.5</v>
      </c>
      <c r="BM926">
        <v>105</v>
      </c>
      <c r="BN926">
        <v>101.5</v>
      </c>
      <c r="BO926">
        <v>97</v>
      </c>
      <c r="BP926">
        <v>92</v>
      </c>
      <c r="BQ926">
        <v>91</v>
      </c>
      <c r="BR926">
        <v>89.5</v>
      </c>
      <c r="DO926">
        <v>19</v>
      </c>
      <c r="DP926">
        <v>21</v>
      </c>
    </row>
    <row r="927" spans="1:121" x14ac:dyDescent="0.3">
      <c r="A927" t="str">
        <f t="shared" si="14"/>
        <v>AutoDR-No_Elect DA 1-4 (1PM-9PM)_44805_18-21</v>
      </c>
      <c r="B927" t="s">
        <v>61</v>
      </c>
      <c r="C927" t="s">
        <v>297</v>
      </c>
      <c r="D927" t="s">
        <v>60</v>
      </c>
      <c r="E927" t="s">
        <v>60</v>
      </c>
      <c r="F927" t="s">
        <v>60</v>
      </c>
      <c r="G927" t="s">
        <v>60</v>
      </c>
      <c r="H927" t="s">
        <v>96</v>
      </c>
      <c r="I927" t="s">
        <v>60</v>
      </c>
      <c r="J927" t="s">
        <v>60</v>
      </c>
      <c r="K927" t="s">
        <v>195</v>
      </c>
      <c r="L927" s="10">
        <v>44805</v>
      </c>
      <c r="M927">
        <v>18</v>
      </c>
      <c r="N927">
        <v>21</v>
      </c>
      <c r="O927" t="s">
        <v>245</v>
      </c>
      <c r="P927">
        <v>11</v>
      </c>
      <c r="Q927">
        <v>11</v>
      </c>
      <c r="R927">
        <v>0</v>
      </c>
      <c r="S927">
        <v>1</v>
      </c>
      <c r="T927">
        <v>1</v>
      </c>
      <c r="U927">
        <v>1</v>
      </c>
      <c r="V927">
        <v>1</v>
      </c>
      <c r="AU927">
        <v>71.5</v>
      </c>
      <c r="AV927">
        <v>71</v>
      </c>
      <c r="AW927">
        <v>69.5</v>
      </c>
      <c r="AX927">
        <v>67</v>
      </c>
      <c r="AY927">
        <v>68</v>
      </c>
      <c r="AZ927">
        <v>66.5</v>
      </c>
      <c r="BA927">
        <v>66</v>
      </c>
      <c r="BB927">
        <v>68</v>
      </c>
      <c r="BC927">
        <v>72.5</v>
      </c>
      <c r="BD927">
        <v>76.5</v>
      </c>
      <c r="BE927">
        <v>82.5</v>
      </c>
      <c r="BF927">
        <v>88.5</v>
      </c>
      <c r="BG927">
        <v>93.5</v>
      </c>
      <c r="BH927">
        <v>98</v>
      </c>
      <c r="BI927">
        <v>101</v>
      </c>
      <c r="BJ927">
        <v>103.5</v>
      </c>
      <c r="BK927">
        <v>105</v>
      </c>
      <c r="BL927">
        <v>105</v>
      </c>
      <c r="BM927">
        <v>104</v>
      </c>
      <c r="BN927">
        <v>99.5</v>
      </c>
      <c r="BO927">
        <v>94.5</v>
      </c>
      <c r="BP927">
        <v>90</v>
      </c>
      <c r="BQ927">
        <v>85</v>
      </c>
      <c r="BR927">
        <v>82</v>
      </c>
      <c r="DO927">
        <v>18</v>
      </c>
      <c r="DP927">
        <v>21</v>
      </c>
    </row>
    <row r="928" spans="1:121" x14ac:dyDescent="0.3">
      <c r="A928" t="str">
        <f t="shared" si="14"/>
        <v>LCA-Greater Fresno Area_Elect DA 1-4 (1PM-9PM)_44805_19-20</v>
      </c>
      <c r="B928" t="s">
        <v>61</v>
      </c>
      <c r="C928" t="s">
        <v>214</v>
      </c>
      <c r="D928" t="s">
        <v>178</v>
      </c>
      <c r="E928" t="s">
        <v>60</v>
      </c>
      <c r="F928" t="s">
        <v>60</v>
      </c>
      <c r="G928" t="s">
        <v>60</v>
      </c>
      <c r="H928" t="s">
        <v>60</v>
      </c>
      <c r="I928" t="s">
        <v>60</v>
      </c>
      <c r="J928" t="s">
        <v>60</v>
      </c>
      <c r="K928" t="s">
        <v>195</v>
      </c>
      <c r="L928" s="10">
        <v>44805</v>
      </c>
      <c r="M928">
        <v>19</v>
      </c>
      <c r="N928">
        <v>20</v>
      </c>
      <c r="O928" t="s">
        <v>245</v>
      </c>
      <c r="P928">
        <v>14</v>
      </c>
      <c r="Q928">
        <v>14</v>
      </c>
      <c r="R928">
        <v>0</v>
      </c>
      <c r="S928">
        <v>1</v>
      </c>
      <c r="T928">
        <v>1</v>
      </c>
      <c r="U928">
        <v>1</v>
      </c>
      <c r="V928">
        <v>1</v>
      </c>
      <c r="AU928">
        <v>83</v>
      </c>
      <c r="AV928">
        <v>80.5</v>
      </c>
      <c r="AW928">
        <v>78.5</v>
      </c>
      <c r="AX928">
        <v>77</v>
      </c>
      <c r="AY928">
        <v>75</v>
      </c>
      <c r="AZ928">
        <v>74</v>
      </c>
      <c r="BA928">
        <v>74</v>
      </c>
      <c r="BB928">
        <v>76</v>
      </c>
      <c r="BC928">
        <v>80</v>
      </c>
      <c r="BD928">
        <v>84.5</v>
      </c>
      <c r="BE928">
        <v>90</v>
      </c>
      <c r="BF928">
        <v>94</v>
      </c>
      <c r="BG928">
        <v>97.5</v>
      </c>
      <c r="BH928">
        <v>100.5</v>
      </c>
      <c r="BI928">
        <v>103</v>
      </c>
      <c r="BJ928">
        <v>105</v>
      </c>
      <c r="BK928">
        <v>106</v>
      </c>
      <c r="BL928">
        <v>105.5</v>
      </c>
      <c r="BM928">
        <v>105</v>
      </c>
      <c r="BN928">
        <v>101.5</v>
      </c>
      <c r="BO928">
        <v>97</v>
      </c>
      <c r="BP928">
        <v>92</v>
      </c>
      <c r="BQ928">
        <v>91</v>
      </c>
      <c r="BR928">
        <v>89.5</v>
      </c>
      <c r="DO928">
        <v>19</v>
      </c>
      <c r="DP928">
        <v>20</v>
      </c>
    </row>
    <row r="929" spans="1:121" x14ac:dyDescent="0.3">
      <c r="A929" t="str">
        <f t="shared" si="14"/>
        <v>All_Elect DA 1-4 (1PM-9PM)_44805_19-20</v>
      </c>
      <c r="B929" t="s">
        <v>61</v>
      </c>
      <c r="C929" t="s">
        <v>60</v>
      </c>
      <c r="D929" t="s">
        <v>60</v>
      </c>
      <c r="E929" t="s">
        <v>60</v>
      </c>
      <c r="F929" t="s">
        <v>60</v>
      </c>
      <c r="G929" t="s">
        <v>60</v>
      </c>
      <c r="H929" t="s">
        <v>60</v>
      </c>
      <c r="I929" t="s">
        <v>60</v>
      </c>
      <c r="J929" t="s">
        <v>60</v>
      </c>
      <c r="K929" t="s">
        <v>195</v>
      </c>
      <c r="L929" s="10">
        <v>44805</v>
      </c>
      <c r="M929">
        <v>19</v>
      </c>
      <c r="N929">
        <v>20</v>
      </c>
      <c r="O929" t="s">
        <v>245</v>
      </c>
      <c r="P929">
        <v>328</v>
      </c>
      <c r="Q929">
        <v>324</v>
      </c>
      <c r="R929">
        <v>0</v>
      </c>
      <c r="S929">
        <v>1</v>
      </c>
      <c r="T929">
        <v>0</v>
      </c>
      <c r="U929">
        <v>0</v>
      </c>
      <c r="V929">
        <v>1</v>
      </c>
      <c r="AU929">
        <v>67.001548</v>
      </c>
      <c r="AV929">
        <v>65.792569999999998</v>
      </c>
      <c r="AW929">
        <v>65.046440000000004</v>
      </c>
      <c r="AX929">
        <v>63.897832999999999</v>
      </c>
      <c r="AY929">
        <v>62.975231999999998</v>
      </c>
      <c r="AZ929">
        <v>62.097523000000002</v>
      </c>
      <c r="BA929">
        <v>61.787925999999999</v>
      </c>
      <c r="BB929">
        <v>63.360681</v>
      </c>
      <c r="BC929">
        <v>67.650154999999998</v>
      </c>
      <c r="BD929">
        <v>72.602166999999994</v>
      </c>
      <c r="BE929">
        <v>77.277090000000001</v>
      </c>
      <c r="BF929">
        <v>81.044892000000004</v>
      </c>
      <c r="BG929">
        <v>84.630031000000002</v>
      </c>
      <c r="BH929">
        <v>87.801857999999996</v>
      </c>
      <c r="BI929">
        <v>89.945819999999998</v>
      </c>
      <c r="BJ929">
        <v>90.750774000000007</v>
      </c>
      <c r="BK929">
        <v>90.143962999999999</v>
      </c>
      <c r="BL929">
        <v>88.263158000000004</v>
      </c>
      <c r="BM929">
        <v>85.249225999999993</v>
      </c>
      <c r="BN929">
        <v>80.538700000000006</v>
      </c>
      <c r="BO929">
        <v>76.362228999999999</v>
      </c>
      <c r="BP929">
        <v>73.510835999999998</v>
      </c>
      <c r="BQ929">
        <v>71.379256999999996</v>
      </c>
      <c r="BR929">
        <v>69.639319</v>
      </c>
      <c r="DO929">
        <v>19</v>
      </c>
      <c r="DP929">
        <v>20</v>
      </c>
    </row>
    <row r="930" spans="1:121" x14ac:dyDescent="0.3">
      <c r="A930" t="str">
        <f t="shared" si="14"/>
        <v>sublap_id-SLAP_PGST_Elect DA 1-4 (1PM-9PM)_44805_19-20</v>
      </c>
      <c r="B930" t="s">
        <v>61</v>
      </c>
      <c r="C930" t="s">
        <v>266</v>
      </c>
      <c r="D930" t="s">
        <v>60</v>
      </c>
      <c r="E930" t="s">
        <v>267</v>
      </c>
      <c r="F930" t="s">
        <v>60</v>
      </c>
      <c r="G930" t="s">
        <v>60</v>
      </c>
      <c r="H930" t="s">
        <v>60</v>
      </c>
      <c r="I930" t="s">
        <v>60</v>
      </c>
      <c r="J930" t="s">
        <v>60</v>
      </c>
      <c r="K930" t="s">
        <v>195</v>
      </c>
      <c r="L930" s="10">
        <v>44805</v>
      </c>
      <c r="M930">
        <v>19</v>
      </c>
      <c r="N930">
        <v>20</v>
      </c>
      <c r="O930" t="s">
        <v>245</v>
      </c>
      <c r="P930">
        <v>15</v>
      </c>
      <c r="Q930">
        <v>14</v>
      </c>
      <c r="R930">
        <v>0</v>
      </c>
      <c r="S930">
        <v>0</v>
      </c>
      <c r="T930">
        <v>0</v>
      </c>
      <c r="U930">
        <v>0</v>
      </c>
      <c r="V930">
        <v>0</v>
      </c>
      <c r="W930">
        <v>3156.9686000000002</v>
      </c>
      <c r="X930">
        <v>3260.2714000000001</v>
      </c>
      <c r="Y930">
        <v>3178.5686000000001</v>
      </c>
      <c r="Z930">
        <v>2961.8229000000001</v>
      </c>
      <c r="AA930">
        <v>3022.9886000000001</v>
      </c>
      <c r="AB930">
        <v>3120.4971</v>
      </c>
      <c r="AC930">
        <v>3327.1970999999999</v>
      </c>
      <c r="AD930">
        <v>3142.7229000000002</v>
      </c>
      <c r="AE930">
        <v>3104.5971</v>
      </c>
      <c r="AF930">
        <v>3530.0743000000002</v>
      </c>
      <c r="AG930">
        <v>3745.4056999999998</v>
      </c>
      <c r="AH930">
        <v>3985.5513999999998</v>
      </c>
      <c r="AI930">
        <v>4025.8543</v>
      </c>
      <c r="AJ930">
        <v>4085.76</v>
      </c>
      <c r="AK930">
        <v>4205.8456999999999</v>
      </c>
      <c r="AL930">
        <v>4270.5</v>
      </c>
      <c r="AM930">
        <v>4417.4570999999996</v>
      </c>
      <c r="AN930">
        <v>4134.3</v>
      </c>
      <c r="AO930">
        <v>3543.7885999999999</v>
      </c>
      <c r="AP930">
        <v>3186.12</v>
      </c>
      <c r="AQ930">
        <v>3481.0029</v>
      </c>
      <c r="AR930">
        <v>3222.8229000000001</v>
      </c>
      <c r="AS930">
        <v>3450.0171</v>
      </c>
      <c r="AT930">
        <v>3446.76</v>
      </c>
      <c r="AU930">
        <v>72.285713999999999</v>
      </c>
      <c r="AV930">
        <v>72.714286000000001</v>
      </c>
      <c r="AW930">
        <v>72</v>
      </c>
      <c r="AX930">
        <v>72.142857000000006</v>
      </c>
      <c r="AY930">
        <v>71.642857000000006</v>
      </c>
      <c r="AZ930">
        <v>71.285713999999999</v>
      </c>
      <c r="BA930">
        <v>70.214286000000001</v>
      </c>
      <c r="BB930">
        <v>70.571428999999995</v>
      </c>
      <c r="BC930">
        <v>74.571428999999995</v>
      </c>
      <c r="BD930">
        <v>80.285713999999999</v>
      </c>
      <c r="BE930">
        <v>84.571428999999995</v>
      </c>
      <c r="BF930">
        <v>88.928571000000005</v>
      </c>
      <c r="BG930">
        <v>93.357142999999994</v>
      </c>
      <c r="BH930">
        <v>96.285713999999999</v>
      </c>
      <c r="BI930">
        <v>98.928571000000005</v>
      </c>
      <c r="BJ930">
        <v>100.57143000000001</v>
      </c>
      <c r="BK930">
        <v>101.14286</v>
      </c>
      <c r="BL930">
        <v>101.35714</v>
      </c>
      <c r="BM930">
        <v>99.714286000000001</v>
      </c>
      <c r="BN930">
        <v>94.214286000000001</v>
      </c>
      <c r="BO930">
        <v>89.285713999999999</v>
      </c>
      <c r="BP930">
        <v>85.714286000000001</v>
      </c>
      <c r="BQ930">
        <v>82.642857000000006</v>
      </c>
      <c r="BR930">
        <v>80.785713999999999</v>
      </c>
      <c r="BS930">
        <v>-118.8736</v>
      </c>
      <c r="BT930">
        <v>-143.5164</v>
      </c>
      <c r="BU930">
        <v>-99.533839999999998</v>
      </c>
      <c r="BV930">
        <v>77.006839999999997</v>
      </c>
      <c r="BW930">
        <v>-46.444159999999997</v>
      </c>
      <c r="BX930">
        <v>-3.781879</v>
      </c>
      <c r="BY930">
        <v>-239.32470000000001</v>
      </c>
      <c r="BZ930">
        <v>-24.56194</v>
      </c>
      <c r="CA930">
        <v>309.54719999999998</v>
      </c>
      <c r="CB930">
        <v>-63.871549999999999</v>
      </c>
      <c r="CC930">
        <v>75.499229999999997</v>
      </c>
      <c r="CD930">
        <v>-64.939480000000003</v>
      </c>
      <c r="CE930">
        <v>-100.9696</v>
      </c>
      <c r="CF930">
        <v>38.310389999999998</v>
      </c>
      <c r="CG930">
        <v>-76.165890000000005</v>
      </c>
      <c r="CH930">
        <v>-148.5668</v>
      </c>
      <c r="CI930">
        <v>-337.10860000000002</v>
      </c>
      <c r="CJ930">
        <v>-218.74209999999999</v>
      </c>
      <c r="CK930">
        <v>342.01760000000002</v>
      </c>
      <c r="CL930">
        <v>677.49519999999995</v>
      </c>
      <c r="CM930">
        <v>116.367</v>
      </c>
      <c r="CN930">
        <v>-5.3335559999999997</v>
      </c>
      <c r="CO930">
        <v>-308.37490000000003</v>
      </c>
      <c r="CP930">
        <v>-456.20589999999999</v>
      </c>
      <c r="CQ930">
        <v>5033.165</v>
      </c>
      <c r="CR930">
        <v>3820.1489999999999</v>
      </c>
      <c r="CS930">
        <v>3814.7280000000001</v>
      </c>
      <c r="CT930">
        <v>3567.8649999999998</v>
      </c>
      <c r="CU930">
        <v>2462.9059999999999</v>
      </c>
      <c r="CV930">
        <v>1427.702</v>
      </c>
      <c r="CW930">
        <v>2206.732</v>
      </c>
      <c r="CX930">
        <v>1839.768</v>
      </c>
      <c r="CY930">
        <v>2916.5770000000002</v>
      </c>
      <c r="CZ930">
        <v>4398.78</v>
      </c>
      <c r="DA930">
        <v>3864.4989999999998</v>
      </c>
      <c r="DB930">
        <v>5907.2430000000004</v>
      </c>
      <c r="DC930">
        <v>6708.1270000000004</v>
      </c>
      <c r="DD930">
        <v>6223.4170000000004</v>
      </c>
      <c r="DE930">
        <v>6982.1369999999997</v>
      </c>
      <c r="DF930">
        <v>6484.8509999999997</v>
      </c>
      <c r="DG930">
        <v>6693.3159999999998</v>
      </c>
      <c r="DH930">
        <v>5916.5050000000001</v>
      </c>
      <c r="DI930">
        <v>7612.7150000000001</v>
      </c>
      <c r="DJ930">
        <v>7486.86</v>
      </c>
      <c r="DK930">
        <v>7205.5619999999999</v>
      </c>
      <c r="DL930">
        <v>8199.1280000000006</v>
      </c>
      <c r="DM930">
        <v>6704.2479999999996</v>
      </c>
      <c r="DN930">
        <v>5880.2039999999997</v>
      </c>
      <c r="DO930">
        <v>19</v>
      </c>
      <c r="DP930">
        <v>20</v>
      </c>
      <c r="DQ930">
        <v>0.21249999999999999</v>
      </c>
    </row>
    <row r="931" spans="1:121" x14ac:dyDescent="0.3">
      <c r="A931" t="str">
        <f t="shared" si="14"/>
        <v>AutoDR-Yes_Elect DA 1-4 (1PM-9PM)_44805_19-20</v>
      </c>
      <c r="B931" t="s">
        <v>61</v>
      </c>
      <c r="C931" t="s">
        <v>298</v>
      </c>
      <c r="D931" t="s">
        <v>60</v>
      </c>
      <c r="E931" t="s">
        <v>60</v>
      </c>
      <c r="F931" t="s">
        <v>60</v>
      </c>
      <c r="G931" t="s">
        <v>60</v>
      </c>
      <c r="H931" t="s">
        <v>97</v>
      </c>
      <c r="I931" t="s">
        <v>60</v>
      </c>
      <c r="J931" t="s">
        <v>60</v>
      </c>
      <c r="K931" t="s">
        <v>195</v>
      </c>
      <c r="L931" s="10">
        <v>44805</v>
      </c>
      <c r="M931">
        <v>19</v>
      </c>
      <c r="N931">
        <v>20</v>
      </c>
      <c r="O931" t="s">
        <v>245</v>
      </c>
      <c r="P931">
        <v>24</v>
      </c>
      <c r="Q931">
        <v>24</v>
      </c>
      <c r="R931">
        <v>0</v>
      </c>
      <c r="S931">
        <v>0</v>
      </c>
      <c r="T931">
        <v>0</v>
      </c>
      <c r="U931">
        <v>1</v>
      </c>
      <c r="V931">
        <v>1</v>
      </c>
      <c r="AU931">
        <v>64.25</v>
      </c>
      <c r="AV931">
        <v>63.375</v>
      </c>
      <c r="AW931">
        <v>62.5</v>
      </c>
      <c r="AX931">
        <v>61.75</v>
      </c>
      <c r="AY931">
        <v>60.979166999999997</v>
      </c>
      <c r="AZ931">
        <v>60.416666999999997</v>
      </c>
      <c r="BA931">
        <v>60.145833000000003</v>
      </c>
      <c r="BB931">
        <v>61.791666999999997</v>
      </c>
      <c r="BC931">
        <v>65.958332999999996</v>
      </c>
      <c r="BD931">
        <v>70.895832999999996</v>
      </c>
      <c r="BE931">
        <v>75.1875</v>
      </c>
      <c r="BF931">
        <v>78.8125</v>
      </c>
      <c r="BG931">
        <v>82.291667000000004</v>
      </c>
      <c r="BH931">
        <v>85.5</v>
      </c>
      <c r="BI931">
        <v>87.541667000000004</v>
      </c>
      <c r="BJ931">
        <v>88.25</v>
      </c>
      <c r="BK931">
        <v>87.104167000000004</v>
      </c>
      <c r="BL931">
        <v>84.75</v>
      </c>
      <c r="BM931">
        <v>81.395832999999996</v>
      </c>
      <c r="BN931">
        <v>76.604167000000004</v>
      </c>
      <c r="BO931">
        <v>72.895832999999996</v>
      </c>
      <c r="BP931">
        <v>70.5</v>
      </c>
      <c r="BQ931">
        <v>68.3125</v>
      </c>
      <c r="BR931">
        <v>66.770832999999996</v>
      </c>
      <c r="DO931">
        <v>19</v>
      </c>
      <c r="DP931">
        <v>20</v>
      </c>
    </row>
    <row r="932" spans="1:121" x14ac:dyDescent="0.3">
      <c r="A932" t="str">
        <f t="shared" si="14"/>
        <v>All_Elect DA 1-4 (1PM-9PM)_44805_18-21</v>
      </c>
      <c r="B932" t="s">
        <v>61</v>
      </c>
      <c r="C932" t="s">
        <v>60</v>
      </c>
      <c r="D932" t="s">
        <v>60</v>
      </c>
      <c r="E932" t="s">
        <v>60</v>
      </c>
      <c r="F932" t="s">
        <v>60</v>
      </c>
      <c r="G932" t="s">
        <v>60</v>
      </c>
      <c r="H932" t="s">
        <v>60</v>
      </c>
      <c r="I932" t="s">
        <v>60</v>
      </c>
      <c r="J932" t="s">
        <v>60</v>
      </c>
      <c r="K932" t="s">
        <v>195</v>
      </c>
      <c r="L932" s="10">
        <v>44805</v>
      </c>
      <c r="M932">
        <v>18</v>
      </c>
      <c r="N932">
        <v>21</v>
      </c>
      <c r="O932" t="s">
        <v>245</v>
      </c>
      <c r="P932">
        <v>11</v>
      </c>
      <c r="Q932">
        <v>11</v>
      </c>
      <c r="R932">
        <v>0</v>
      </c>
      <c r="S932">
        <v>1</v>
      </c>
      <c r="T932">
        <v>1</v>
      </c>
      <c r="U932">
        <v>1</v>
      </c>
      <c r="V932">
        <v>1</v>
      </c>
      <c r="AU932">
        <v>71.5</v>
      </c>
      <c r="AV932">
        <v>71</v>
      </c>
      <c r="AW932">
        <v>69.5</v>
      </c>
      <c r="AX932">
        <v>67</v>
      </c>
      <c r="AY932">
        <v>68</v>
      </c>
      <c r="AZ932">
        <v>66.5</v>
      </c>
      <c r="BA932">
        <v>66</v>
      </c>
      <c r="BB932">
        <v>68</v>
      </c>
      <c r="BC932">
        <v>72.5</v>
      </c>
      <c r="BD932">
        <v>76.5</v>
      </c>
      <c r="BE932">
        <v>82.5</v>
      </c>
      <c r="BF932">
        <v>88.5</v>
      </c>
      <c r="BG932">
        <v>93.5</v>
      </c>
      <c r="BH932">
        <v>98</v>
      </c>
      <c r="BI932">
        <v>101</v>
      </c>
      <c r="BJ932">
        <v>103.5</v>
      </c>
      <c r="BK932">
        <v>105</v>
      </c>
      <c r="BL932">
        <v>105</v>
      </c>
      <c r="BM932">
        <v>104</v>
      </c>
      <c r="BN932">
        <v>99.5</v>
      </c>
      <c r="BO932">
        <v>94.5</v>
      </c>
      <c r="BP932">
        <v>90</v>
      </c>
      <c r="BQ932">
        <v>85</v>
      </c>
      <c r="BR932">
        <v>82</v>
      </c>
      <c r="DO932">
        <v>18</v>
      </c>
      <c r="DP932">
        <v>21</v>
      </c>
    </row>
    <row r="933" spans="1:121" x14ac:dyDescent="0.3">
      <c r="A933" t="str">
        <f t="shared" si="14"/>
        <v>Industry_Type-3. Wholesale, Transport, other utilities_Elect DA 1-4 (1PM-9PM)_44805_18-21</v>
      </c>
      <c r="B933" t="s">
        <v>61</v>
      </c>
      <c r="C933" t="s">
        <v>194</v>
      </c>
      <c r="D933" t="s">
        <v>60</v>
      </c>
      <c r="E933" t="s">
        <v>60</v>
      </c>
      <c r="F933" t="s">
        <v>60</v>
      </c>
      <c r="G933" t="s">
        <v>31</v>
      </c>
      <c r="H933" t="s">
        <v>60</v>
      </c>
      <c r="I933" t="s">
        <v>60</v>
      </c>
      <c r="J933" t="s">
        <v>60</v>
      </c>
      <c r="K933" t="s">
        <v>195</v>
      </c>
      <c r="L933" s="10">
        <v>44805</v>
      </c>
      <c r="M933">
        <v>18</v>
      </c>
      <c r="N933">
        <v>21</v>
      </c>
      <c r="O933" t="s">
        <v>245</v>
      </c>
      <c r="P933">
        <v>8</v>
      </c>
      <c r="Q933">
        <v>8</v>
      </c>
      <c r="R933">
        <v>0</v>
      </c>
      <c r="S933">
        <v>1</v>
      </c>
      <c r="T933">
        <v>1</v>
      </c>
      <c r="U933">
        <v>1</v>
      </c>
      <c r="V933">
        <v>1</v>
      </c>
      <c r="AU933">
        <v>71.5</v>
      </c>
      <c r="AV933">
        <v>71</v>
      </c>
      <c r="AW933">
        <v>69.5</v>
      </c>
      <c r="AX933">
        <v>67</v>
      </c>
      <c r="AY933">
        <v>68</v>
      </c>
      <c r="AZ933">
        <v>66.5</v>
      </c>
      <c r="BA933">
        <v>66</v>
      </c>
      <c r="BB933">
        <v>68</v>
      </c>
      <c r="BC933">
        <v>72.5</v>
      </c>
      <c r="BD933">
        <v>76.5</v>
      </c>
      <c r="BE933">
        <v>82.5</v>
      </c>
      <c r="BF933">
        <v>88.5</v>
      </c>
      <c r="BG933">
        <v>93.5</v>
      </c>
      <c r="BH933">
        <v>98</v>
      </c>
      <c r="BI933">
        <v>101</v>
      </c>
      <c r="BJ933">
        <v>103.5</v>
      </c>
      <c r="BK933">
        <v>105</v>
      </c>
      <c r="BL933">
        <v>105</v>
      </c>
      <c r="BM933">
        <v>104</v>
      </c>
      <c r="BN933">
        <v>99.5</v>
      </c>
      <c r="BO933">
        <v>94.5</v>
      </c>
      <c r="BP933">
        <v>90</v>
      </c>
      <c r="BQ933">
        <v>85</v>
      </c>
      <c r="BR933">
        <v>82</v>
      </c>
      <c r="DO933">
        <v>18</v>
      </c>
      <c r="DP933">
        <v>21</v>
      </c>
    </row>
    <row r="934" spans="1:121" x14ac:dyDescent="0.3">
      <c r="A934" t="str">
        <f t="shared" si="14"/>
        <v>sublap_id-SLAP_PGNP_Elect DA 1-4 (1PM-9PM)_44805_19-20</v>
      </c>
      <c r="B934" t="s">
        <v>61</v>
      </c>
      <c r="C934" t="s">
        <v>272</v>
      </c>
      <c r="D934" t="s">
        <v>60</v>
      </c>
      <c r="E934" t="s">
        <v>273</v>
      </c>
      <c r="F934" t="s">
        <v>60</v>
      </c>
      <c r="G934" t="s">
        <v>60</v>
      </c>
      <c r="H934" t="s">
        <v>60</v>
      </c>
      <c r="I934" t="s">
        <v>60</v>
      </c>
      <c r="J934" t="s">
        <v>60</v>
      </c>
      <c r="K934" t="s">
        <v>195</v>
      </c>
      <c r="L934" s="10">
        <v>44805</v>
      </c>
      <c r="M934">
        <v>19</v>
      </c>
      <c r="N934">
        <v>20</v>
      </c>
      <c r="O934" t="s">
        <v>245</v>
      </c>
      <c r="P934">
        <v>26</v>
      </c>
      <c r="Q934">
        <v>26</v>
      </c>
      <c r="R934">
        <v>0</v>
      </c>
      <c r="S934">
        <v>0</v>
      </c>
      <c r="T934">
        <v>0</v>
      </c>
      <c r="U934">
        <v>0</v>
      </c>
      <c r="V934">
        <v>0</v>
      </c>
      <c r="W934">
        <v>3040.944</v>
      </c>
      <c r="X934">
        <v>3002.3789999999999</v>
      </c>
      <c r="Y934">
        <v>2717.4059999999999</v>
      </c>
      <c r="Z934">
        <v>2953.0749999999998</v>
      </c>
      <c r="AA934">
        <v>2948.415</v>
      </c>
      <c r="AB934">
        <v>3014.558</v>
      </c>
      <c r="AC934">
        <v>3567.5650000000001</v>
      </c>
      <c r="AD934">
        <v>4180.7790000000005</v>
      </c>
      <c r="AE934">
        <v>4785.0379999999996</v>
      </c>
      <c r="AF934">
        <v>3471.3440000000001</v>
      </c>
      <c r="AG934">
        <v>4219.7359999999999</v>
      </c>
      <c r="AH934">
        <v>4655.8620000000001</v>
      </c>
      <c r="AI934">
        <v>4798.51</v>
      </c>
      <c r="AJ934">
        <v>4930.625</v>
      </c>
      <c r="AK934">
        <v>4981.835</v>
      </c>
      <c r="AL934">
        <v>4327.8109999999997</v>
      </c>
      <c r="AM934">
        <v>4240.5950000000003</v>
      </c>
      <c r="AN934">
        <v>3899.1190000000001</v>
      </c>
      <c r="AO934">
        <v>2137.444</v>
      </c>
      <c r="AP934">
        <v>2119.6590000000001</v>
      </c>
      <c r="AQ934">
        <v>3210.3890000000001</v>
      </c>
      <c r="AR934">
        <v>3089.212</v>
      </c>
      <c r="AS934">
        <v>2879.0279999999998</v>
      </c>
      <c r="AT934">
        <v>3016.0970000000002</v>
      </c>
      <c r="AU934">
        <v>67.730768999999995</v>
      </c>
      <c r="AV934">
        <v>66.846153999999999</v>
      </c>
      <c r="AW934">
        <v>65.673077000000006</v>
      </c>
      <c r="AX934">
        <v>64.442307999999997</v>
      </c>
      <c r="AY934">
        <v>64.288461999999996</v>
      </c>
      <c r="AZ934">
        <v>63.346153999999999</v>
      </c>
      <c r="BA934">
        <v>62.461537999999997</v>
      </c>
      <c r="BB934">
        <v>64.173077000000006</v>
      </c>
      <c r="BC934">
        <v>68.942307999999997</v>
      </c>
      <c r="BD934">
        <v>73.942307999999997</v>
      </c>
      <c r="BE934">
        <v>79.076922999999994</v>
      </c>
      <c r="BF934">
        <v>82.480768999999995</v>
      </c>
      <c r="BG934">
        <v>86.442307999999997</v>
      </c>
      <c r="BH934">
        <v>89.5</v>
      </c>
      <c r="BI934">
        <v>91.576922999999994</v>
      </c>
      <c r="BJ934">
        <v>92.884614999999997</v>
      </c>
      <c r="BK934">
        <v>92.961538000000004</v>
      </c>
      <c r="BL934">
        <v>92.076922999999994</v>
      </c>
      <c r="BM934">
        <v>90.173077000000006</v>
      </c>
      <c r="BN934">
        <v>85.211538000000004</v>
      </c>
      <c r="BO934">
        <v>81.25</v>
      </c>
      <c r="BP934">
        <v>77.788461999999996</v>
      </c>
      <c r="BQ934">
        <v>74.846153999999999</v>
      </c>
      <c r="BR934">
        <v>72.846153999999999</v>
      </c>
      <c r="BS934">
        <v>-38.521439999999998</v>
      </c>
      <c r="BT934">
        <v>-194.91499999999999</v>
      </c>
      <c r="BU934">
        <v>112.4318</v>
      </c>
      <c r="BV934">
        <v>15.228389999999999</v>
      </c>
      <c r="BW934">
        <v>172.18029999999999</v>
      </c>
      <c r="BX934">
        <v>162.97919999999999</v>
      </c>
      <c r="BY934">
        <v>-113.4196</v>
      </c>
      <c r="BZ934">
        <v>-249.9819</v>
      </c>
      <c r="CA934">
        <v>-718.5729</v>
      </c>
      <c r="CB934">
        <v>741.45759999999996</v>
      </c>
      <c r="CC934">
        <v>177.32570000000001</v>
      </c>
      <c r="CD934">
        <v>-259.62799999999999</v>
      </c>
      <c r="CE934">
        <v>-463.5256</v>
      </c>
      <c r="CF934">
        <v>-745.50509999999997</v>
      </c>
      <c r="CG934">
        <v>-815.67920000000004</v>
      </c>
      <c r="CH934">
        <v>-201.91159999999999</v>
      </c>
      <c r="CI934">
        <v>-157.98179999999999</v>
      </c>
      <c r="CJ934">
        <v>227.75550000000001</v>
      </c>
      <c r="CK934">
        <v>1916.8040000000001</v>
      </c>
      <c r="CL934">
        <v>1856.8779999999999</v>
      </c>
      <c r="CM934">
        <v>420.57580000000002</v>
      </c>
      <c r="CN934">
        <v>131.1497</v>
      </c>
      <c r="CO934">
        <v>142.78</v>
      </c>
      <c r="CP934">
        <v>-116.6797</v>
      </c>
      <c r="CQ934">
        <v>18374.78</v>
      </c>
      <c r="CR934">
        <v>12612.28</v>
      </c>
      <c r="CS934">
        <v>11181.04</v>
      </c>
      <c r="CT934">
        <v>7279.87</v>
      </c>
      <c r="CU934">
        <v>7903.6559999999999</v>
      </c>
      <c r="CV934">
        <v>4718.3419999999996</v>
      </c>
      <c r="CW934">
        <v>4043.0720000000001</v>
      </c>
      <c r="CX934">
        <v>3662.9250000000002</v>
      </c>
      <c r="CY934">
        <v>4762.2960000000003</v>
      </c>
      <c r="CZ934">
        <v>10023.39</v>
      </c>
      <c r="DA934">
        <v>11671.02</v>
      </c>
      <c r="DB934">
        <v>12093.69</v>
      </c>
      <c r="DC934">
        <v>12135.49</v>
      </c>
      <c r="DD934">
        <v>13767.89</v>
      </c>
      <c r="DE934">
        <v>14390.35</v>
      </c>
      <c r="DF934">
        <v>14036.55</v>
      </c>
      <c r="DG934">
        <v>14072.21</v>
      </c>
      <c r="DH934">
        <v>12894.11</v>
      </c>
      <c r="DI934">
        <v>13991.76</v>
      </c>
      <c r="DJ934">
        <v>14143.37</v>
      </c>
      <c r="DK934">
        <v>15537.92</v>
      </c>
      <c r="DL934">
        <v>14116.96</v>
      </c>
      <c r="DM934">
        <v>16319.41</v>
      </c>
      <c r="DN934">
        <v>17767.310000000001</v>
      </c>
      <c r="DO934">
        <v>19</v>
      </c>
      <c r="DP934">
        <v>20</v>
      </c>
      <c r="DQ934">
        <v>0.62</v>
      </c>
    </row>
    <row r="935" spans="1:121" x14ac:dyDescent="0.3">
      <c r="A935" t="str">
        <f t="shared" si="14"/>
        <v>sublap_id-SLAP_PGSB_Elect DA 1-4 (1PM-9PM)_44805_19-20</v>
      </c>
      <c r="B935" t="s">
        <v>61</v>
      </c>
      <c r="C935" t="s">
        <v>262</v>
      </c>
      <c r="D935" t="s">
        <v>60</v>
      </c>
      <c r="E935" t="s">
        <v>263</v>
      </c>
      <c r="F935" t="s">
        <v>60</v>
      </c>
      <c r="G935" t="s">
        <v>60</v>
      </c>
      <c r="H935" t="s">
        <v>60</v>
      </c>
      <c r="I935" t="s">
        <v>60</v>
      </c>
      <c r="J935" t="s">
        <v>60</v>
      </c>
      <c r="K935" t="s">
        <v>195</v>
      </c>
      <c r="L935" s="10">
        <v>44805</v>
      </c>
      <c r="M935">
        <v>19</v>
      </c>
      <c r="N935">
        <v>20</v>
      </c>
      <c r="O935" t="s">
        <v>245</v>
      </c>
      <c r="P935">
        <v>48</v>
      </c>
      <c r="Q935">
        <v>48</v>
      </c>
      <c r="R935">
        <v>0</v>
      </c>
      <c r="S935">
        <v>0</v>
      </c>
      <c r="T935">
        <v>0</v>
      </c>
      <c r="U935">
        <v>0</v>
      </c>
      <c r="V935">
        <v>0</v>
      </c>
      <c r="W935">
        <v>16435.474999999999</v>
      </c>
      <c r="X935">
        <v>16336.058999999999</v>
      </c>
      <c r="Y935">
        <v>16197.550999999999</v>
      </c>
      <c r="Z935">
        <v>16344.69</v>
      </c>
      <c r="AA935">
        <v>16615.723999999998</v>
      </c>
      <c r="AB935">
        <v>17079.787</v>
      </c>
      <c r="AC935">
        <v>17782.039000000001</v>
      </c>
      <c r="AD935">
        <v>18011.397000000001</v>
      </c>
      <c r="AE935">
        <v>18502.343000000001</v>
      </c>
      <c r="AF935">
        <v>19371.441999999999</v>
      </c>
      <c r="AG935">
        <v>20823.056</v>
      </c>
      <c r="AH935">
        <v>21230.263999999999</v>
      </c>
      <c r="AI935">
        <v>21915.65</v>
      </c>
      <c r="AJ935">
        <v>22532.023000000001</v>
      </c>
      <c r="AK935">
        <v>22989.431</v>
      </c>
      <c r="AL935">
        <v>22878.841</v>
      </c>
      <c r="AM935">
        <v>22775.598999999998</v>
      </c>
      <c r="AN935">
        <v>21898.858</v>
      </c>
      <c r="AO935">
        <v>19968.419999999998</v>
      </c>
      <c r="AP935">
        <v>19375.812999999998</v>
      </c>
      <c r="AQ935">
        <v>19291.481</v>
      </c>
      <c r="AR935">
        <v>17708.981</v>
      </c>
      <c r="AS935">
        <v>16654.120999999999</v>
      </c>
      <c r="AT935">
        <v>16325.043</v>
      </c>
      <c r="AU935">
        <v>63.21875</v>
      </c>
      <c r="AV935">
        <v>62.5</v>
      </c>
      <c r="AW935">
        <v>61.5625</v>
      </c>
      <c r="AX935">
        <v>60.71875</v>
      </c>
      <c r="AY935">
        <v>59.78125</v>
      </c>
      <c r="AZ935">
        <v>59.78125</v>
      </c>
      <c r="BA935">
        <v>60.0625</v>
      </c>
      <c r="BB935">
        <v>61.4375</v>
      </c>
      <c r="BC935">
        <v>64.71875</v>
      </c>
      <c r="BD935">
        <v>69</v>
      </c>
      <c r="BE935">
        <v>73</v>
      </c>
      <c r="BF935">
        <v>77.4375</v>
      </c>
      <c r="BG935">
        <v>81.9375</v>
      </c>
      <c r="BH935">
        <v>86.21875</v>
      </c>
      <c r="BI935">
        <v>88.28125</v>
      </c>
      <c r="BJ935">
        <v>88.71875</v>
      </c>
      <c r="BK935">
        <v>87.375</v>
      </c>
      <c r="BL935">
        <v>84.6875</v>
      </c>
      <c r="BM935">
        <v>80.90625</v>
      </c>
      <c r="BN935">
        <v>76.53125</v>
      </c>
      <c r="BO935">
        <v>73.09375</v>
      </c>
      <c r="BP935">
        <v>71.375</v>
      </c>
      <c r="BQ935">
        <v>68.15625</v>
      </c>
      <c r="BR935">
        <v>65.9375</v>
      </c>
      <c r="BS935">
        <v>-288.85509999999999</v>
      </c>
      <c r="BT935">
        <v>-387.62060000000002</v>
      </c>
      <c r="BU935">
        <v>-302.70460000000003</v>
      </c>
      <c r="BV935">
        <v>-484.7441</v>
      </c>
      <c r="BW935">
        <v>-286.86509999999998</v>
      </c>
      <c r="BX935">
        <v>-155.7817</v>
      </c>
      <c r="BY935">
        <v>99.732100000000003</v>
      </c>
      <c r="BZ935">
        <v>213.03360000000001</v>
      </c>
      <c r="CA935">
        <v>199.92009999999999</v>
      </c>
      <c r="CB935">
        <v>-130.2029</v>
      </c>
      <c r="CC935">
        <v>-411.51870000000002</v>
      </c>
      <c r="CD935">
        <v>-42.209180000000003</v>
      </c>
      <c r="CE935">
        <v>-5.6104219999999998</v>
      </c>
      <c r="CF935">
        <v>96.635710000000003</v>
      </c>
      <c r="CG935">
        <v>-132.18960000000001</v>
      </c>
      <c r="CH935">
        <v>3.6946810000000001</v>
      </c>
      <c r="CI935">
        <v>-23.402979999999999</v>
      </c>
      <c r="CJ935">
        <v>447.5326</v>
      </c>
      <c r="CK935">
        <v>1357.8489999999999</v>
      </c>
      <c r="CL935">
        <v>1220.836</v>
      </c>
      <c r="CM935">
        <v>-51.996569999999998</v>
      </c>
      <c r="CN935">
        <v>189.60480000000001</v>
      </c>
      <c r="CO935">
        <v>621.00239999999997</v>
      </c>
      <c r="CP935">
        <v>-248.83279999999999</v>
      </c>
      <c r="CQ935">
        <v>3516.576</v>
      </c>
      <c r="CR935">
        <v>3711.9430000000002</v>
      </c>
      <c r="CS935">
        <v>3450.16</v>
      </c>
      <c r="CT935">
        <v>2957.6289999999999</v>
      </c>
      <c r="CU935">
        <v>1993.787</v>
      </c>
      <c r="CV935">
        <v>1552.9480000000001</v>
      </c>
      <c r="CW935">
        <v>771.2998</v>
      </c>
      <c r="CX935">
        <v>958.09699999999998</v>
      </c>
      <c r="CY935">
        <v>1233.864</v>
      </c>
      <c r="CZ935">
        <v>3680.4140000000002</v>
      </c>
      <c r="DA935">
        <v>5181.7569999999996</v>
      </c>
      <c r="DB935">
        <v>5870.27</v>
      </c>
      <c r="DC935">
        <v>6451.3329999999996</v>
      </c>
      <c r="DD935">
        <v>10082.32</v>
      </c>
      <c r="DE935">
        <v>9360.7240000000002</v>
      </c>
      <c r="DF935">
        <v>8696.93</v>
      </c>
      <c r="DG935">
        <v>8761.6139999999996</v>
      </c>
      <c r="DH935">
        <v>8801.8960000000006</v>
      </c>
      <c r="DI935">
        <v>8803.9069999999992</v>
      </c>
      <c r="DJ935">
        <v>9642.6110000000008</v>
      </c>
      <c r="DK935">
        <v>7683.5420000000004</v>
      </c>
      <c r="DL935">
        <v>6166.7209999999995</v>
      </c>
      <c r="DM935">
        <v>14611.08</v>
      </c>
      <c r="DN935">
        <v>5279.518</v>
      </c>
      <c r="DO935">
        <v>19</v>
      </c>
      <c r="DP935">
        <v>20</v>
      </c>
      <c r="DQ935">
        <v>0.41781249999999998</v>
      </c>
    </row>
    <row r="936" spans="1:121" x14ac:dyDescent="0.3">
      <c r="A936" t="str">
        <f t="shared" si="14"/>
        <v>sublap_id-SLAP_PGCC_Elect DA 1-4 (1PM-9PM)_44805_19-20</v>
      </c>
      <c r="B936" t="s">
        <v>61</v>
      </c>
      <c r="C936" t="s">
        <v>280</v>
      </c>
      <c r="D936" t="s">
        <v>60</v>
      </c>
      <c r="E936" t="s">
        <v>281</v>
      </c>
      <c r="F936" t="s">
        <v>60</v>
      </c>
      <c r="G936" t="s">
        <v>60</v>
      </c>
      <c r="H936" t="s">
        <v>60</v>
      </c>
      <c r="I936" t="s">
        <v>60</v>
      </c>
      <c r="J936" t="s">
        <v>60</v>
      </c>
      <c r="K936" t="s">
        <v>195</v>
      </c>
      <c r="L936" s="10">
        <v>44805</v>
      </c>
      <c r="M936">
        <v>19</v>
      </c>
      <c r="N936">
        <v>20</v>
      </c>
      <c r="O936" t="s">
        <v>245</v>
      </c>
      <c r="P936">
        <v>29</v>
      </c>
      <c r="Q936">
        <v>29</v>
      </c>
      <c r="R936">
        <v>0</v>
      </c>
      <c r="S936">
        <v>1</v>
      </c>
      <c r="T936">
        <v>0</v>
      </c>
      <c r="U936">
        <v>0</v>
      </c>
      <c r="V936">
        <v>1</v>
      </c>
      <c r="AU936">
        <v>58.586207000000002</v>
      </c>
      <c r="AV936">
        <v>57.948276</v>
      </c>
      <c r="AW936">
        <v>56.948276</v>
      </c>
      <c r="AX936">
        <v>56.448276</v>
      </c>
      <c r="AY936">
        <v>55.810344999999998</v>
      </c>
      <c r="AZ936">
        <v>55.172414000000003</v>
      </c>
      <c r="BA936">
        <v>54.310344999999998</v>
      </c>
      <c r="BB936">
        <v>56.034483000000002</v>
      </c>
      <c r="BC936">
        <v>60.810344999999998</v>
      </c>
      <c r="BD936">
        <v>65.172414000000003</v>
      </c>
      <c r="BE936">
        <v>68.982759000000001</v>
      </c>
      <c r="BF936">
        <v>68.5</v>
      </c>
      <c r="BG936">
        <v>69.689655000000002</v>
      </c>
      <c r="BH936">
        <v>70.655171999999993</v>
      </c>
      <c r="BI936">
        <v>71.258621000000005</v>
      </c>
      <c r="BJ936">
        <v>70.948276000000007</v>
      </c>
      <c r="BK936">
        <v>68.672414000000003</v>
      </c>
      <c r="BL936">
        <v>65.982759000000001</v>
      </c>
      <c r="BM936">
        <v>62.517240999999999</v>
      </c>
      <c r="BN936">
        <v>58.879309999999997</v>
      </c>
      <c r="BO936">
        <v>57.689655000000002</v>
      </c>
      <c r="BP936">
        <v>56.551724</v>
      </c>
      <c r="BQ936">
        <v>56.275861999999996</v>
      </c>
      <c r="BR936">
        <v>56.051724</v>
      </c>
      <c r="DO936">
        <v>19</v>
      </c>
      <c r="DP936">
        <v>20</v>
      </c>
    </row>
    <row r="937" spans="1:121" x14ac:dyDescent="0.3">
      <c r="A937" t="str">
        <f t="shared" si="14"/>
        <v>sublap_id-SLAP_PGF1_Elect DA 1-4 (1PM-9PM)_44805_19-21</v>
      </c>
      <c r="B937" t="s">
        <v>61</v>
      </c>
      <c r="C937" t="s">
        <v>270</v>
      </c>
      <c r="D937" t="s">
        <v>60</v>
      </c>
      <c r="E937" t="s">
        <v>271</v>
      </c>
      <c r="F937" t="s">
        <v>60</v>
      </c>
      <c r="G937" t="s">
        <v>60</v>
      </c>
      <c r="H937" t="s">
        <v>60</v>
      </c>
      <c r="I937" t="s">
        <v>60</v>
      </c>
      <c r="J937" t="s">
        <v>60</v>
      </c>
      <c r="K937" t="s">
        <v>195</v>
      </c>
      <c r="L937" s="10">
        <v>44805</v>
      </c>
      <c r="M937">
        <v>19</v>
      </c>
      <c r="N937">
        <v>21</v>
      </c>
      <c r="O937" t="s">
        <v>245</v>
      </c>
      <c r="P937">
        <v>28</v>
      </c>
      <c r="Q937">
        <v>28</v>
      </c>
      <c r="R937">
        <v>0</v>
      </c>
      <c r="S937">
        <v>0</v>
      </c>
      <c r="T937">
        <v>0</v>
      </c>
      <c r="U937">
        <v>1</v>
      </c>
      <c r="V937">
        <v>1</v>
      </c>
      <c r="AU937">
        <v>82.357142999999994</v>
      </c>
      <c r="AV937">
        <v>79.964286000000001</v>
      </c>
      <c r="AW937">
        <v>78.035713999999999</v>
      </c>
      <c r="AX937">
        <v>76.642857000000006</v>
      </c>
      <c r="AY937">
        <v>74.75</v>
      </c>
      <c r="AZ937">
        <v>73.785713999999999</v>
      </c>
      <c r="BA937">
        <v>73.678571000000005</v>
      </c>
      <c r="BB937">
        <v>75.5</v>
      </c>
      <c r="BC937">
        <v>79.428571000000005</v>
      </c>
      <c r="BD937">
        <v>83.964286000000001</v>
      </c>
      <c r="BE937">
        <v>89.357142999999994</v>
      </c>
      <c r="BF937">
        <v>93.392857000000006</v>
      </c>
      <c r="BG937">
        <v>97</v>
      </c>
      <c r="BH937">
        <v>100.03570999999999</v>
      </c>
      <c r="BI937">
        <v>102.60714</v>
      </c>
      <c r="BJ937">
        <v>104.64286</v>
      </c>
      <c r="BK937">
        <v>105.64286</v>
      </c>
      <c r="BL937">
        <v>105.21429000000001</v>
      </c>
      <c r="BM937">
        <v>104.64286</v>
      </c>
      <c r="BN937">
        <v>101</v>
      </c>
      <c r="BO937">
        <v>96.5</v>
      </c>
      <c r="BP937">
        <v>91.642857000000006</v>
      </c>
      <c r="BQ937">
        <v>90.464286000000001</v>
      </c>
      <c r="BR937">
        <v>88.928571000000005</v>
      </c>
      <c r="DO937">
        <v>19</v>
      </c>
      <c r="DP937">
        <v>21</v>
      </c>
    </row>
    <row r="938" spans="1:121" x14ac:dyDescent="0.3">
      <c r="A938" t="str">
        <f t="shared" si="14"/>
        <v>All_Elect DA 1-4 (1PM-9PM)_44805_19-21</v>
      </c>
      <c r="B938" t="s">
        <v>61</v>
      </c>
      <c r="C938" t="s">
        <v>60</v>
      </c>
      <c r="D938" t="s">
        <v>60</v>
      </c>
      <c r="E938" t="s">
        <v>60</v>
      </c>
      <c r="F938" t="s">
        <v>60</v>
      </c>
      <c r="G938" t="s">
        <v>60</v>
      </c>
      <c r="H938" t="s">
        <v>60</v>
      </c>
      <c r="I938" t="s">
        <v>60</v>
      </c>
      <c r="J938" t="s">
        <v>60</v>
      </c>
      <c r="K938" t="s">
        <v>195</v>
      </c>
      <c r="L938" s="10">
        <v>44805</v>
      </c>
      <c r="M938">
        <v>19</v>
      </c>
      <c r="N938">
        <v>21</v>
      </c>
      <c r="O938" t="s">
        <v>245</v>
      </c>
      <c r="P938">
        <v>28</v>
      </c>
      <c r="Q938">
        <v>28</v>
      </c>
      <c r="R938">
        <v>0</v>
      </c>
      <c r="S938">
        <v>0</v>
      </c>
      <c r="T938">
        <v>0</v>
      </c>
      <c r="U938">
        <v>1</v>
      </c>
      <c r="V938">
        <v>1</v>
      </c>
      <c r="AU938">
        <v>82.357142999999994</v>
      </c>
      <c r="AV938">
        <v>79.964286000000001</v>
      </c>
      <c r="AW938">
        <v>78.035713999999999</v>
      </c>
      <c r="AX938">
        <v>76.642857000000006</v>
      </c>
      <c r="AY938">
        <v>74.75</v>
      </c>
      <c r="AZ938">
        <v>73.785713999999999</v>
      </c>
      <c r="BA938">
        <v>73.678571000000005</v>
      </c>
      <c r="BB938">
        <v>75.5</v>
      </c>
      <c r="BC938">
        <v>79.428571000000005</v>
      </c>
      <c r="BD938">
        <v>83.964286000000001</v>
      </c>
      <c r="BE938">
        <v>89.357142999999994</v>
      </c>
      <c r="BF938">
        <v>93.392857000000006</v>
      </c>
      <c r="BG938">
        <v>97</v>
      </c>
      <c r="BH938">
        <v>100.03570999999999</v>
      </c>
      <c r="BI938">
        <v>102.60714</v>
      </c>
      <c r="BJ938">
        <v>104.64286</v>
      </c>
      <c r="BK938">
        <v>105.64286</v>
      </c>
      <c r="BL938">
        <v>105.21429000000001</v>
      </c>
      <c r="BM938">
        <v>104.64286</v>
      </c>
      <c r="BN938">
        <v>101</v>
      </c>
      <c r="BO938">
        <v>96.5</v>
      </c>
      <c r="BP938">
        <v>91.642857000000006</v>
      </c>
      <c r="BQ938">
        <v>90.464286000000001</v>
      </c>
      <c r="BR938">
        <v>88.928571000000005</v>
      </c>
      <c r="DO938">
        <v>19</v>
      </c>
      <c r="DP938">
        <v>21</v>
      </c>
    </row>
    <row r="939" spans="1:121" x14ac:dyDescent="0.3">
      <c r="A939" t="str">
        <f t="shared" si="14"/>
        <v>sublap_id-SLAP_PGSF_Elect DA 1-4 (1PM-9PM)_44805_19-20</v>
      </c>
      <c r="B939" t="s">
        <v>61</v>
      </c>
      <c r="C939" t="s">
        <v>278</v>
      </c>
      <c r="D939" t="s">
        <v>60</v>
      </c>
      <c r="E939" t="s">
        <v>279</v>
      </c>
      <c r="F939" t="s">
        <v>60</v>
      </c>
      <c r="G939" t="s">
        <v>60</v>
      </c>
      <c r="H939" t="s">
        <v>60</v>
      </c>
      <c r="I939" t="s">
        <v>60</v>
      </c>
      <c r="J939" t="s">
        <v>60</v>
      </c>
      <c r="K939" t="s">
        <v>195</v>
      </c>
      <c r="L939" s="10">
        <v>44805</v>
      </c>
      <c r="M939">
        <v>19</v>
      </c>
      <c r="N939">
        <v>20</v>
      </c>
      <c r="O939" t="s">
        <v>245</v>
      </c>
      <c r="P939">
        <v>18</v>
      </c>
      <c r="Q939">
        <v>18</v>
      </c>
      <c r="R939">
        <v>0</v>
      </c>
      <c r="S939">
        <v>1</v>
      </c>
      <c r="T939">
        <v>0</v>
      </c>
      <c r="U939">
        <v>1</v>
      </c>
      <c r="V939">
        <v>1</v>
      </c>
      <c r="AU939">
        <v>57.694443999999997</v>
      </c>
      <c r="AV939">
        <v>57.277777999999998</v>
      </c>
      <c r="AW939">
        <v>57.277777999999998</v>
      </c>
      <c r="AX939">
        <v>55.777777999999998</v>
      </c>
      <c r="AY939">
        <v>55.138888999999999</v>
      </c>
      <c r="AZ939">
        <v>55</v>
      </c>
      <c r="BA939">
        <v>54.277777999999998</v>
      </c>
      <c r="BB939">
        <v>54.638888999999999</v>
      </c>
      <c r="BC939">
        <v>55.694443999999997</v>
      </c>
      <c r="BD939">
        <v>57.75</v>
      </c>
      <c r="BE939">
        <v>60.388888999999999</v>
      </c>
      <c r="BF939">
        <v>64.027777999999998</v>
      </c>
      <c r="BG939">
        <v>65.361110999999994</v>
      </c>
      <c r="BH939">
        <v>66.638889000000006</v>
      </c>
      <c r="BI939">
        <v>67.194444000000004</v>
      </c>
      <c r="BJ939">
        <v>67.055555999999996</v>
      </c>
      <c r="BK939">
        <v>66.138889000000006</v>
      </c>
      <c r="BL939">
        <v>63.416666999999997</v>
      </c>
      <c r="BM939">
        <v>61.5</v>
      </c>
      <c r="BN939">
        <v>58.888888999999999</v>
      </c>
      <c r="BO939">
        <v>57.694443999999997</v>
      </c>
      <c r="BP939">
        <v>56.416666999999997</v>
      </c>
      <c r="BQ939">
        <v>56</v>
      </c>
      <c r="BR939">
        <v>55.277777999999998</v>
      </c>
      <c r="DO939">
        <v>19</v>
      </c>
      <c r="DP939">
        <v>20</v>
      </c>
    </row>
    <row r="940" spans="1:121" x14ac:dyDescent="0.3">
      <c r="A940" t="str">
        <f t="shared" si="14"/>
        <v>Size_Grp-Below 20 kW_Elect DA 1-4 (1PM-9PM)_44805_19-21</v>
      </c>
      <c r="B940" t="s">
        <v>61</v>
      </c>
      <c r="C940" t="s">
        <v>246</v>
      </c>
      <c r="D940" t="s">
        <v>60</v>
      </c>
      <c r="E940" t="s">
        <v>60</v>
      </c>
      <c r="F940" t="s">
        <v>60</v>
      </c>
      <c r="G940" t="s">
        <v>60</v>
      </c>
      <c r="H940" t="s">
        <v>60</v>
      </c>
      <c r="I940" t="s">
        <v>60</v>
      </c>
      <c r="J940" t="s">
        <v>247</v>
      </c>
      <c r="K940" t="s">
        <v>195</v>
      </c>
      <c r="L940" s="10">
        <v>44805</v>
      </c>
      <c r="M940">
        <v>19</v>
      </c>
      <c r="N940">
        <v>21</v>
      </c>
      <c r="O940" t="s">
        <v>245</v>
      </c>
      <c r="P940">
        <v>2</v>
      </c>
      <c r="Q940">
        <v>2</v>
      </c>
      <c r="R940">
        <v>0</v>
      </c>
      <c r="S940">
        <v>0</v>
      </c>
      <c r="T940">
        <v>1</v>
      </c>
      <c r="U940">
        <v>1</v>
      </c>
      <c r="V940">
        <v>1</v>
      </c>
      <c r="AU940">
        <v>83</v>
      </c>
      <c r="AV940">
        <v>80.5</v>
      </c>
      <c r="AW940">
        <v>78.5</v>
      </c>
      <c r="AX940">
        <v>77</v>
      </c>
      <c r="AY940">
        <v>75</v>
      </c>
      <c r="AZ940">
        <v>74</v>
      </c>
      <c r="BA940">
        <v>74</v>
      </c>
      <c r="BB940">
        <v>76</v>
      </c>
      <c r="BC940">
        <v>80</v>
      </c>
      <c r="BD940">
        <v>84.5</v>
      </c>
      <c r="BE940">
        <v>90</v>
      </c>
      <c r="BF940">
        <v>94</v>
      </c>
      <c r="BG940">
        <v>97.5</v>
      </c>
      <c r="BH940">
        <v>100.5</v>
      </c>
      <c r="BI940">
        <v>103</v>
      </c>
      <c r="BJ940">
        <v>105</v>
      </c>
      <c r="BK940">
        <v>106</v>
      </c>
      <c r="BL940">
        <v>105.5</v>
      </c>
      <c r="BM940">
        <v>105</v>
      </c>
      <c r="BN940">
        <v>101.5</v>
      </c>
      <c r="BO940">
        <v>97</v>
      </c>
      <c r="BP940">
        <v>92</v>
      </c>
      <c r="BQ940">
        <v>91</v>
      </c>
      <c r="BR940">
        <v>89.5</v>
      </c>
      <c r="DO940">
        <v>19</v>
      </c>
      <c r="DP940">
        <v>21</v>
      </c>
    </row>
    <row r="941" spans="1:121" x14ac:dyDescent="0.3">
      <c r="A941" t="str">
        <f t="shared" si="14"/>
        <v>LCA-Northern Coast_Elect DA 1-4 (1PM-9PM)_44805_19-20</v>
      </c>
      <c r="B941" t="s">
        <v>61</v>
      </c>
      <c r="C941" t="s">
        <v>212</v>
      </c>
      <c r="D941" t="s">
        <v>103</v>
      </c>
      <c r="E941" t="s">
        <v>60</v>
      </c>
      <c r="F941" t="s">
        <v>60</v>
      </c>
      <c r="G941" t="s">
        <v>60</v>
      </c>
      <c r="H941" t="s">
        <v>60</v>
      </c>
      <c r="I941" t="s">
        <v>60</v>
      </c>
      <c r="J941" t="s">
        <v>60</v>
      </c>
      <c r="K941" t="s">
        <v>195</v>
      </c>
      <c r="L941" s="10">
        <v>44805</v>
      </c>
      <c r="M941">
        <v>19</v>
      </c>
      <c r="N941">
        <v>20</v>
      </c>
      <c r="O941" t="s">
        <v>245</v>
      </c>
      <c r="P941">
        <v>28</v>
      </c>
      <c r="Q941">
        <v>27</v>
      </c>
      <c r="R941">
        <v>0</v>
      </c>
      <c r="S941">
        <v>0</v>
      </c>
      <c r="T941">
        <v>0</v>
      </c>
      <c r="U941">
        <v>0</v>
      </c>
      <c r="V941">
        <v>0</v>
      </c>
      <c r="W941">
        <v>1502.5422000000001</v>
      </c>
      <c r="X941">
        <v>1317.5944</v>
      </c>
      <c r="Y941">
        <v>1353.7663</v>
      </c>
      <c r="Z941">
        <v>1426.0504000000001</v>
      </c>
      <c r="AA941">
        <v>1591.1180999999999</v>
      </c>
      <c r="AB941">
        <v>1674.8330000000001</v>
      </c>
      <c r="AC941">
        <v>1842.1043999999999</v>
      </c>
      <c r="AD941">
        <v>1871.0273999999999</v>
      </c>
      <c r="AE941">
        <v>1884.1148000000001</v>
      </c>
      <c r="AF941">
        <v>2031.4389000000001</v>
      </c>
      <c r="AG941">
        <v>2492.0466999999999</v>
      </c>
      <c r="AH941">
        <v>2784.5663</v>
      </c>
      <c r="AI941">
        <v>3101.3395999999998</v>
      </c>
      <c r="AJ941">
        <v>3293.1837</v>
      </c>
      <c r="AK941">
        <v>3290.4304000000002</v>
      </c>
      <c r="AL941">
        <v>3166.8078</v>
      </c>
      <c r="AM941">
        <v>3338.0304000000001</v>
      </c>
      <c r="AN941">
        <v>3242.1356000000001</v>
      </c>
      <c r="AO941">
        <v>3007.4488999999999</v>
      </c>
      <c r="AP941">
        <v>2918.4020999999998</v>
      </c>
      <c r="AQ941">
        <v>2805.1042000000002</v>
      </c>
      <c r="AR941">
        <v>1993.9469999999999</v>
      </c>
      <c r="AS941">
        <v>1497.8133</v>
      </c>
      <c r="AT941">
        <v>1445.8811000000001</v>
      </c>
      <c r="AU941">
        <v>56</v>
      </c>
      <c r="AV941">
        <v>55</v>
      </c>
      <c r="AW941">
        <v>54.333333000000003</v>
      </c>
      <c r="AX941">
        <v>53.166666999999997</v>
      </c>
      <c r="AY941">
        <v>51.333333000000003</v>
      </c>
      <c r="AZ941">
        <v>50</v>
      </c>
      <c r="BA941">
        <v>50.333333000000003</v>
      </c>
      <c r="BB941">
        <v>50.833333000000003</v>
      </c>
      <c r="BC941">
        <v>54.666666999999997</v>
      </c>
      <c r="BD941">
        <v>60.833333000000003</v>
      </c>
      <c r="BE941">
        <v>67.5</v>
      </c>
      <c r="BF941">
        <v>75.333332999999996</v>
      </c>
      <c r="BG941">
        <v>82.833332999999996</v>
      </c>
      <c r="BH941">
        <v>89.166667000000004</v>
      </c>
      <c r="BI941">
        <v>93.166667000000004</v>
      </c>
      <c r="BJ941">
        <v>94.666667000000004</v>
      </c>
      <c r="BK941">
        <v>94.333332999999996</v>
      </c>
      <c r="BL941">
        <v>91.666667000000004</v>
      </c>
      <c r="BM941">
        <v>86.333332999999996</v>
      </c>
      <c r="BN941">
        <v>77.666667000000004</v>
      </c>
      <c r="BO941">
        <v>68.666667000000004</v>
      </c>
      <c r="BP941">
        <v>63.5</v>
      </c>
      <c r="BQ941">
        <v>60</v>
      </c>
      <c r="BR941">
        <v>58</v>
      </c>
      <c r="BS941">
        <v>89.357399999999998</v>
      </c>
      <c r="BT941">
        <v>252.75810000000001</v>
      </c>
      <c r="BU941">
        <v>190.1326</v>
      </c>
      <c r="BV941">
        <v>157.72999999999999</v>
      </c>
      <c r="BW941">
        <v>27.052150000000001</v>
      </c>
      <c r="BX941">
        <v>-76.159639999999996</v>
      </c>
      <c r="BY941">
        <v>-95.340040000000002</v>
      </c>
      <c r="BZ941">
        <v>-32.100859999999997</v>
      </c>
      <c r="CA941">
        <v>91.640749999999997</v>
      </c>
      <c r="CB941">
        <v>85.494370000000004</v>
      </c>
      <c r="CC941">
        <v>113.5121</v>
      </c>
      <c r="CD941">
        <v>107.6267</v>
      </c>
      <c r="CE941">
        <v>83.647869999999998</v>
      </c>
      <c r="CF941">
        <v>84.219099999999997</v>
      </c>
      <c r="CG941">
        <v>167.55709999999999</v>
      </c>
      <c r="CH941">
        <v>354.99380000000002</v>
      </c>
      <c r="CI941">
        <v>135.5428</v>
      </c>
      <c r="CJ941">
        <v>201.45750000000001</v>
      </c>
      <c r="CK941">
        <v>344.45060000000001</v>
      </c>
      <c r="CL941">
        <v>261.26249999999999</v>
      </c>
      <c r="CM941">
        <v>93.534710000000004</v>
      </c>
      <c r="CN941">
        <v>225.05099999999999</v>
      </c>
      <c r="CO941">
        <v>255.68940000000001</v>
      </c>
      <c r="CP941">
        <v>170.5239</v>
      </c>
      <c r="CQ941">
        <v>2355.8220000000001</v>
      </c>
      <c r="CR941">
        <v>1754.6790000000001</v>
      </c>
      <c r="CS941">
        <v>1540.009</v>
      </c>
      <c r="CT941">
        <v>1202.3589999999999</v>
      </c>
      <c r="CU941">
        <v>1121.5989999999999</v>
      </c>
      <c r="CV941">
        <v>679.98159999999996</v>
      </c>
      <c r="CW941">
        <v>637.96029999999996</v>
      </c>
      <c r="CX941">
        <v>561.57529999999997</v>
      </c>
      <c r="CY941">
        <v>678.57650000000001</v>
      </c>
      <c r="CZ941">
        <v>1344.1769999999999</v>
      </c>
      <c r="DA941">
        <v>1209.636</v>
      </c>
      <c r="DB941">
        <v>1397.5360000000001</v>
      </c>
      <c r="DC941">
        <v>2640.2449999999999</v>
      </c>
      <c r="DD941">
        <v>2877.9749999999999</v>
      </c>
      <c r="DE941">
        <v>2466.442</v>
      </c>
      <c r="DF941">
        <v>3291.0329999999999</v>
      </c>
      <c r="DG941">
        <v>3602.3150000000001</v>
      </c>
      <c r="DH941">
        <v>4662.96</v>
      </c>
      <c r="DI941">
        <v>4063.6669999999999</v>
      </c>
      <c r="DJ941">
        <v>4324.79</v>
      </c>
      <c r="DK941">
        <v>4442.9859999999999</v>
      </c>
      <c r="DL941">
        <v>3110.4250000000002</v>
      </c>
      <c r="DM941">
        <v>2683.029</v>
      </c>
      <c r="DN941">
        <v>2067.038</v>
      </c>
      <c r="DO941">
        <v>19</v>
      </c>
      <c r="DP941">
        <v>20</v>
      </c>
      <c r="DQ941">
        <v>0.1</v>
      </c>
    </row>
    <row r="942" spans="1:121" x14ac:dyDescent="0.3">
      <c r="A942" t="str">
        <f t="shared" si="14"/>
        <v>sublap_id-SLAP_PGF1_Elect DA 1-4 (1PM-9PM)_44805_19-20</v>
      </c>
      <c r="B942" t="s">
        <v>61</v>
      </c>
      <c r="C942" t="s">
        <v>270</v>
      </c>
      <c r="D942" t="s">
        <v>60</v>
      </c>
      <c r="E942" t="s">
        <v>271</v>
      </c>
      <c r="F942" t="s">
        <v>60</v>
      </c>
      <c r="G942" t="s">
        <v>60</v>
      </c>
      <c r="H942" t="s">
        <v>60</v>
      </c>
      <c r="I942" t="s">
        <v>60</v>
      </c>
      <c r="J942" t="s">
        <v>60</v>
      </c>
      <c r="K942" t="s">
        <v>195</v>
      </c>
      <c r="L942" s="10">
        <v>44805</v>
      </c>
      <c r="M942">
        <v>19</v>
      </c>
      <c r="N942">
        <v>20</v>
      </c>
      <c r="O942" t="s">
        <v>245</v>
      </c>
      <c r="P942">
        <v>15</v>
      </c>
      <c r="Q942">
        <v>15</v>
      </c>
      <c r="R942">
        <v>0</v>
      </c>
      <c r="S942">
        <v>1</v>
      </c>
      <c r="T942">
        <v>0</v>
      </c>
      <c r="U942">
        <v>1</v>
      </c>
      <c r="V942">
        <v>1</v>
      </c>
      <c r="AU942">
        <v>83</v>
      </c>
      <c r="AV942">
        <v>80.5</v>
      </c>
      <c r="AW942">
        <v>78.5</v>
      </c>
      <c r="AX942">
        <v>77</v>
      </c>
      <c r="AY942">
        <v>75</v>
      </c>
      <c r="AZ942">
        <v>74</v>
      </c>
      <c r="BA942">
        <v>74</v>
      </c>
      <c r="BB942">
        <v>76</v>
      </c>
      <c r="BC942">
        <v>80</v>
      </c>
      <c r="BD942">
        <v>84.5</v>
      </c>
      <c r="BE942">
        <v>90</v>
      </c>
      <c r="BF942">
        <v>94</v>
      </c>
      <c r="BG942">
        <v>97.5</v>
      </c>
      <c r="BH942">
        <v>100.5</v>
      </c>
      <c r="BI942">
        <v>103</v>
      </c>
      <c r="BJ942">
        <v>105</v>
      </c>
      <c r="BK942">
        <v>106</v>
      </c>
      <c r="BL942">
        <v>105.5</v>
      </c>
      <c r="BM942">
        <v>105</v>
      </c>
      <c r="BN942">
        <v>101.5</v>
      </c>
      <c r="BO942">
        <v>97</v>
      </c>
      <c r="BP942">
        <v>92</v>
      </c>
      <c r="BQ942">
        <v>91</v>
      </c>
      <c r="BR942">
        <v>89.5</v>
      </c>
      <c r="DO942">
        <v>19</v>
      </c>
      <c r="DP942">
        <v>20</v>
      </c>
    </row>
    <row r="943" spans="1:121" x14ac:dyDescent="0.3">
      <c r="A943" t="str">
        <f t="shared" si="14"/>
        <v>Size_Grp-20 to 199.99 kW_Elect DA 1-4 (1PM-9PM)_44805_19-21</v>
      </c>
      <c r="B943" t="s">
        <v>61</v>
      </c>
      <c r="C943" t="s">
        <v>193</v>
      </c>
      <c r="D943" t="s">
        <v>60</v>
      </c>
      <c r="E943" t="s">
        <v>60</v>
      </c>
      <c r="F943" t="s">
        <v>60</v>
      </c>
      <c r="G943" t="s">
        <v>60</v>
      </c>
      <c r="H943" t="s">
        <v>60</v>
      </c>
      <c r="I943" t="s">
        <v>60</v>
      </c>
      <c r="J943" t="s">
        <v>100</v>
      </c>
      <c r="K943" t="s">
        <v>195</v>
      </c>
      <c r="L943" s="10">
        <v>44805</v>
      </c>
      <c r="M943">
        <v>19</v>
      </c>
      <c r="N943">
        <v>21</v>
      </c>
      <c r="O943" t="s">
        <v>245</v>
      </c>
      <c r="P943">
        <v>18</v>
      </c>
      <c r="Q943">
        <v>18</v>
      </c>
      <c r="R943">
        <v>0</v>
      </c>
      <c r="S943">
        <v>0</v>
      </c>
      <c r="T943">
        <v>0</v>
      </c>
      <c r="U943">
        <v>1</v>
      </c>
      <c r="V943">
        <v>1</v>
      </c>
      <c r="AU943">
        <v>82.5</v>
      </c>
      <c r="AV943">
        <v>80.083332999999996</v>
      </c>
      <c r="AW943">
        <v>78.138889000000006</v>
      </c>
      <c r="AX943">
        <v>76.722222000000002</v>
      </c>
      <c r="AY943">
        <v>74.805555999999996</v>
      </c>
      <c r="AZ943">
        <v>73.833332999999996</v>
      </c>
      <c r="BA943">
        <v>73.75</v>
      </c>
      <c r="BB943">
        <v>75.611110999999994</v>
      </c>
      <c r="BC943">
        <v>79.555555999999996</v>
      </c>
      <c r="BD943">
        <v>84.083332999999996</v>
      </c>
      <c r="BE943">
        <v>89.5</v>
      </c>
      <c r="BF943">
        <v>93.527777999999998</v>
      </c>
      <c r="BG943">
        <v>97.111110999999994</v>
      </c>
      <c r="BH943">
        <v>100.13889</v>
      </c>
      <c r="BI943">
        <v>102.69444</v>
      </c>
      <c r="BJ943">
        <v>104.72221999999999</v>
      </c>
      <c r="BK943">
        <v>105.72221999999999</v>
      </c>
      <c r="BL943">
        <v>105.27778000000001</v>
      </c>
      <c r="BM943">
        <v>104.72221999999999</v>
      </c>
      <c r="BN943">
        <v>101.11111</v>
      </c>
      <c r="BO943">
        <v>96.611110999999994</v>
      </c>
      <c r="BP943">
        <v>91.722222000000002</v>
      </c>
      <c r="BQ943">
        <v>90.583332999999996</v>
      </c>
      <c r="BR943">
        <v>89.055555999999996</v>
      </c>
      <c r="DO943">
        <v>19</v>
      </c>
      <c r="DP943">
        <v>21</v>
      </c>
    </row>
    <row r="944" spans="1:121" x14ac:dyDescent="0.3">
      <c r="A944" t="str">
        <f t="shared" si="14"/>
        <v>sublap_id-SLAP_PGSI_Elect DA 1-4 (1PM-9PM)_44805_18-21</v>
      </c>
      <c r="B944" t="s">
        <v>61</v>
      </c>
      <c r="C944" t="s">
        <v>258</v>
      </c>
      <c r="D944" t="s">
        <v>60</v>
      </c>
      <c r="E944" t="s">
        <v>259</v>
      </c>
      <c r="F944" t="s">
        <v>60</v>
      </c>
      <c r="G944" t="s">
        <v>60</v>
      </c>
      <c r="H944" t="s">
        <v>60</v>
      </c>
      <c r="I944" t="s">
        <v>60</v>
      </c>
      <c r="J944" t="s">
        <v>60</v>
      </c>
      <c r="K944" t="s">
        <v>195</v>
      </c>
      <c r="L944" s="10">
        <v>44805</v>
      </c>
      <c r="M944">
        <v>18</v>
      </c>
      <c r="N944">
        <v>21</v>
      </c>
      <c r="O944" t="s">
        <v>245</v>
      </c>
      <c r="P944">
        <v>11</v>
      </c>
      <c r="Q944">
        <v>11</v>
      </c>
      <c r="R944">
        <v>0</v>
      </c>
      <c r="S944">
        <v>1</v>
      </c>
      <c r="T944">
        <v>1</v>
      </c>
      <c r="U944">
        <v>1</v>
      </c>
      <c r="V944">
        <v>1</v>
      </c>
      <c r="AU944">
        <v>71.5</v>
      </c>
      <c r="AV944">
        <v>71</v>
      </c>
      <c r="AW944">
        <v>69.5</v>
      </c>
      <c r="AX944">
        <v>67</v>
      </c>
      <c r="AY944">
        <v>68</v>
      </c>
      <c r="AZ944">
        <v>66.5</v>
      </c>
      <c r="BA944">
        <v>66</v>
      </c>
      <c r="BB944">
        <v>68</v>
      </c>
      <c r="BC944">
        <v>72.5</v>
      </c>
      <c r="BD944">
        <v>76.5</v>
      </c>
      <c r="BE944">
        <v>82.5</v>
      </c>
      <c r="BF944">
        <v>88.5</v>
      </c>
      <c r="BG944">
        <v>93.5</v>
      </c>
      <c r="BH944">
        <v>98</v>
      </c>
      <c r="BI944">
        <v>101</v>
      </c>
      <c r="BJ944">
        <v>103.5</v>
      </c>
      <c r="BK944">
        <v>105</v>
      </c>
      <c r="BL944">
        <v>105</v>
      </c>
      <c r="BM944">
        <v>104</v>
      </c>
      <c r="BN944">
        <v>99.5</v>
      </c>
      <c r="BO944">
        <v>94.5</v>
      </c>
      <c r="BP944">
        <v>90</v>
      </c>
      <c r="BQ944">
        <v>85</v>
      </c>
      <c r="BR944">
        <v>82</v>
      </c>
      <c r="DO944">
        <v>18</v>
      </c>
      <c r="DP944">
        <v>21</v>
      </c>
    </row>
    <row r="945" spans="1:121" x14ac:dyDescent="0.3">
      <c r="A945" t="str">
        <f t="shared" si="14"/>
        <v>sublap_id-SLAP_PGSI_Elect DA 1-4 (1PM-9PM)_44805_19-20</v>
      </c>
      <c r="B945" t="s">
        <v>61</v>
      </c>
      <c r="C945" t="s">
        <v>258</v>
      </c>
      <c r="D945" t="s">
        <v>60</v>
      </c>
      <c r="E945" t="s">
        <v>259</v>
      </c>
      <c r="F945" t="s">
        <v>60</v>
      </c>
      <c r="G945" t="s">
        <v>60</v>
      </c>
      <c r="H945" t="s">
        <v>60</v>
      </c>
      <c r="I945" t="s">
        <v>60</v>
      </c>
      <c r="J945" t="s">
        <v>60</v>
      </c>
      <c r="K945" t="s">
        <v>195</v>
      </c>
      <c r="L945" s="10">
        <v>44805</v>
      </c>
      <c r="M945">
        <v>19</v>
      </c>
      <c r="N945">
        <v>20</v>
      </c>
      <c r="O945" t="s">
        <v>245</v>
      </c>
      <c r="P945">
        <v>20</v>
      </c>
      <c r="Q945">
        <v>20</v>
      </c>
      <c r="R945">
        <v>0</v>
      </c>
      <c r="S945">
        <v>1</v>
      </c>
      <c r="T945">
        <v>0</v>
      </c>
      <c r="U945">
        <v>0</v>
      </c>
      <c r="V945">
        <v>1</v>
      </c>
      <c r="AU945">
        <v>70.55</v>
      </c>
      <c r="AV945">
        <v>67.849999999999994</v>
      </c>
      <c r="AW945">
        <v>66.7</v>
      </c>
      <c r="AX945">
        <v>65.8</v>
      </c>
      <c r="AY945">
        <v>65.400000000000006</v>
      </c>
      <c r="AZ945">
        <v>63.1</v>
      </c>
      <c r="BA945">
        <v>62.7</v>
      </c>
      <c r="BB945">
        <v>67.400000000000006</v>
      </c>
      <c r="BC945">
        <v>75.349999999999994</v>
      </c>
      <c r="BD945">
        <v>81.900000000000006</v>
      </c>
      <c r="BE945">
        <v>87.4</v>
      </c>
      <c r="BF945">
        <v>91.75</v>
      </c>
      <c r="BG945">
        <v>94.45</v>
      </c>
      <c r="BH945">
        <v>97.5</v>
      </c>
      <c r="BI945">
        <v>99.45</v>
      </c>
      <c r="BJ945">
        <v>100.85</v>
      </c>
      <c r="BK945">
        <v>101.3</v>
      </c>
      <c r="BL945">
        <v>100.9</v>
      </c>
      <c r="BM945">
        <v>98.5</v>
      </c>
      <c r="BN945">
        <v>92.2</v>
      </c>
      <c r="BO945">
        <v>85.55</v>
      </c>
      <c r="BP945">
        <v>81.349999999999994</v>
      </c>
      <c r="BQ945">
        <v>78.75</v>
      </c>
      <c r="BR945">
        <v>77</v>
      </c>
      <c r="DO945">
        <v>19</v>
      </c>
      <c r="DP945">
        <v>20</v>
      </c>
    </row>
    <row r="946" spans="1:121" x14ac:dyDescent="0.3">
      <c r="A946" t="str">
        <f t="shared" si="14"/>
        <v>sublap_id-SLAP_PGP2_Elect DA 1-4 (1PM-9PM)_44805_19-20</v>
      </c>
      <c r="B946" t="s">
        <v>61</v>
      </c>
      <c r="C946" t="s">
        <v>282</v>
      </c>
      <c r="D946" t="s">
        <v>60</v>
      </c>
      <c r="E946" t="s">
        <v>283</v>
      </c>
      <c r="F946" t="s">
        <v>60</v>
      </c>
      <c r="G946" t="s">
        <v>60</v>
      </c>
      <c r="H946" t="s">
        <v>60</v>
      </c>
      <c r="I946" t="s">
        <v>60</v>
      </c>
      <c r="J946" t="s">
        <v>60</v>
      </c>
      <c r="K946" t="s">
        <v>195</v>
      </c>
      <c r="L946" s="10">
        <v>44805</v>
      </c>
      <c r="M946">
        <v>19</v>
      </c>
      <c r="N946">
        <v>20</v>
      </c>
      <c r="O946" t="s">
        <v>245</v>
      </c>
      <c r="P946">
        <v>17</v>
      </c>
      <c r="Q946">
        <v>17</v>
      </c>
      <c r="R946">
        <v>0</v>
      </c>
      <c r="S946">
        <v>0</v>
      </c>
      <c r="T946">
        <v>0</v>
      </c>
      <c r="U946">
        <v>1</v>
      </c>
      <c r="V946">
        <v>1</v>
      </c>
      <c r="AU946">
        <v>61.705882000000003</v>
      </c>
      <c r="AV946">
        <v>60.882353000000002</v>
      </c>
      <c r="AW946">
        <v>60.382353000000002</v>
      </c>
      <c r="AX946">
        <v>58.882353000000002</v>
      </c>
      <c r="AY946">
        <v>58.382353000000002</v>
      </c>
      <c r="AZ946">
        <v>58.058824000000001</v>
      </c>
      <c r="BA946">
        <v>57.588234999999997</v>
      </c>
      <c r="BB946">
        <v>58.088234999999997</v>
      </c>
      <c r="BC946">
        <v>61.588234999999997</v>
      </c>
      <c r="BD946">
        <v>66.411765000000003</v>
      </c>
      <c r="BE946">
        <v>70.735293999999996</v>
      </c>
      <c r="BF946">
        <v>73.764706000000004</v>
      </c>
      <c r="BG946">
        <v>76.970588000000006</v>
      </c>
      <c r="BH946">
        <v>80.5</v>
      </c>
      <c r="BI946">
        <v>83.323528999999994</v>
      </c>
      <c r="BJ946">
        <v>83.647058999999999</v>
      </c>
      <c r="BK946">
        <v>81.647058999999999</v>
      </c>
      <c r="BL946">
        <v>79.911765000000003</v>
      </c>
      <c r="BM946">
        <v>76.882352999999995</v>
      </c>
      <c r="BN946">
        <v>73.058824000000001</v>
      </c>
      <c r="BO946">
        <v>68.441175999999999</v>
      </c>
      <c r="BP946">
        <v>65.970588000000006</v>
      </c>
      <c r="BQ946">
        <v>64.911765000000003</v>
      </c>
      <c r="BR946">
        <v>62.911765000000003</v>
      </c>
      <c r="DO946">
        <v>19</v>
      </c>
      <c r="DP946">
        <v>20</v>
      </c>
    </row>
    <row r="947" spans="1:121" x14ac:dyDescent="0.3">
      <c r="A947" t="str">
        <f t="shared" si="14"/>
        <v>sublap_id-SLAP_PGFG_Elect DA 1-4 (1PM-9PM)_44805_19-20</v>
      </c>
      <c r="B947" t="s">
        <v>61</v>
      </c>
      <c r="C947" t="s">
        <v>274</v>
      </c>
      <c r="D947" t="s">
        <v>60</v>
      </c>
      <c r="E947" t="s">
        <v>275</v>
      </c>
      <c r="F947" t="s">
        <v>60</v>
      </c>
      <c r="G947" t="s">
        <v>60</v>
      </c>
      <c r="H947" t="s">
        <v>60</v>
      </c>
      <c r="I947" t="s">
        <v>60</v>
      </c>
      <c r="J947" t="s">
        <v>60</v>
      </c>
      <c r="K947" t="s">
        <v>195</v>
      </c>
      <c r="L947" s="10">
        <v>44805</v>
      </c>
      <c r="M947">
        <v>19</v>
      </c>
      <c r="N947">
        <v>20</v>
      </c>
      <c r="O947" t="s">
        <v>245</v>
      </c>
      <c r="P947">
        <v>13</v>
      </c>
      <c r="Q947">
        <v>13</v>
      </c>
      <c r="R947">
        <v>0</v>
      </c>
      <c r="S947">
        <v>0</v>
      </c>
      <c r="T947">
        <v>1</v>
      </c>
      <c r="U947">
        <v>1</v>
      </c>
      <c r="V947">
        <v>1</v>
      </c>
      <c r="AU947">
        <v>56</v>
      </c>
      <c r="AV947">
        <v>55</v>
      </c>
      <c r="AW947">
        <v>54</v>
      </c>
      <c r="AX947">
        <v>53</v>
      </c>
      <c r="AY947">
        <v>50.5</v>
      </c>
      <c r="AZ947">
        <v>49</v>
      </c>
      <c r="BA947">
        <v>50</v>
      </c>
      <c r="BB947">
        <v>50</v>
      </c>
      <c r="BC947">
        <v>52</v>
      </c>
      <c r="BD947">
        <v>58</v>
      </c>
      <c r="BE947">
        <v>65</v>
      </c>
      <c r="BF947">
        <v>74</v>
      </c>
      <c r="BG947">
        <v>81.5</v>
      </c>
      <c r="BH947">
        <v>88</v>
      </c>
      <c r="BI947">
        <v>92</v>
      </c>
      <c r="BJ947">
        <v>93.5</v>
      </c>
      <c r="BK947">
        <v>92.5</v>
      </c>
      <c r="BL947">
        <v>88.5</v>
      </c>
      <c r="BM947">
        <v>82.5</v>
      </c>
      <c r="BN947">
        <v>74.5</v>
      </c>
      <c r="BO947">
        <v>66</v>
      </c>
      <c r="BP947">
        <v>61</v>
      </c>
      <c r="BQ947">
        <v>57.5</v>
      </c>
      <c r="BR947">
        <v>56.5</v>
      </c>
      <c r="DO947">
        <v>19</v>
      </c>
      <c r="DP947">
        <v>20</v>
      </c>
    </row>
    <row r="948" spans="1:121" x14ac:dyDescent="0.3">
      <c r="A948" t="str">
        <f t="shared" si="14"/>
        <v>Size_Grp-200 kW and above_Elect DA 1-4 (1PM-9PM)_44805_19-21</v>
      </c>
      <c r="B948" t="s">
        <v>61</v>
      </c>
      <c r="C948" t="s">
        <v>199</v>
      </c>
      <c r="D948" t="s">
        <v>60</v>
      </c>
      <c r="E948" t="s">
        <v>60</v>
      </c>
      <c r="F948" t="s">
        <v>60</v>
      </c>
      <c r="G948" t="s">
        <v>60</v>
      </c>
      <c r="H948" t="s">
        <v>60</v>
      </c>
      <c r="I948" t="s">
        <v>60</v>
      </c>
      <c r="J948" t="s">
        <v>101</v>
      </c>
      <c r="K948" t="s">
        <v>195</v>
      </c>
      <c r="L948" s="10">
        <v>44805</v>
      </c>
      <c r="M948">
        <v>19</v>
      </c>
      <c r="N948">
        <v>21</v>
      </c>
      <c r="O948" t="s">
        <v>245</v>
      </c>
      <c r="P948">
        <v>8</v>
      </c>
      <c r="Q948">
        <v>8</v>
      </c>
      <c r="R948">
        <v>0</v>
      </c>
      <c r="S948">
        <v>0</v>
      </c>
      <c r="T948">
        <v>1</v>
      </c>
      <c r="U948">
        <v>1</v>
      </c>
      <c r="V948">
        <v>1</v>
      </c>
      <c r="AU948">
        <v>81.875</v>
      </c>
      <c r="AV948">
        <v>79.5625</v>
      </c>
      <c r="AW948">
        <v>77.6875</v>
      </c>
      <c r="AX948">
        <v>76.375</v>
      </c>
      <c r="AY948">
        <v>74.5625</v>
      </c>
      <c r="AZ948">
        <v>73.625</v>
      </c>
      <c r="BA948">
        <v>73.4375</v>
      </c>
      <c r="BB948">
        <v>75.125</v>
      </c>
      <c r="BC948">
        <v>79</v>
      </c>
      <c r="BD948">
        <v>83.5625</v>
      </c>
      <c r="BE948">
        <v>88.875</v>
      </c>
      <c r="BF948">
        <v>92.9375</v>
      </c>
      <c r="BG948">
        <v>96.625</v>
      </c>
      <c r="BH948">
        <v>99.6875</v>
      </c>
      <c r="BI948">
        <v>102.3125</v>
      </c>
      <c r="BJ948">
        <v>104.375</v>
      </c>
      <c r="BK948">
        <v>105.375</v>
      </c>
      <c r="BL948">
        <v>105</v>
      </c>
      <c r="BM948">
        <v>104.375</v>
      </c>
      <c r="BN948">
        <v>100.625</v>
      </c>
      <c r="BO948">
        <v>96.125</v>
      </c>
      <c r="BP948">
        <v>91.375</v>
      </c>
      <c r="BQ948">
        <v>90.0625</v>
      </c>
      <c r="BR948">
        <v>88.5</v>
      </c>
      <c r="DO948">
        <v>19</v>
      </c>
      <c r="DP948">
        <v>21</v>
      </c>
    </row>
    <row r="949" spans="1:121" x14ac:dyDescent="0.3">
      <c r="A949" t="str">
        <f t="shared" si="14"/>
        <v>Size_Grp-20 to 199.99 kW_Elect DA 1-4 (1PM-9PM)_44805_18-21</v>
      </c>
      <c r="B949" t="s">
        <v>61</v>
      </c>
      <c r="C949" t="s">
        <v>193</v>
      </c>
      <c r="D949" t="s">
        <v>60</v>
      </c>
      <c r="E949" t="s">
        <v>60</v>
      </c>
      <c r="F949" t="s">
        <v>60</v>
      </c>
      <c r="G949" t="s">
        <v>60</v>
      </c>
      <c r="H949" t="s">
        <v>60</v>
      </c>
      <c r="I949" t="s">
        <v>60</v>
      </c>
      <c r="J949" t="s">
        <v>100</v>
      </c>
      <c r="K949" t="s">
        <v>195</v>
      </c>
      <c r="L949" s="10">
        <v>44805</v>
      </c>
      <c r="M949">
        <v>18</v>
      </c>
      <c r="N949">
        <v>21</v>
      </c>
      <c r="O949" t="s">
        <v>245</v>
      </c>
      <c r="P949">
        <v>9</v>
      </c>
      <c r="Q949">
        <v>9</v>
      </c>
      <c r="R949">
        <v>0</v>
      </c>
      <c r="S949">
        <v>0</v>
      </c>
      <c r="T949">
        <v>1</v>
      </c>
      <c r="U949">
        <v>1</v>
      </c>
      <c r="V949">
        <v>1</v>
      </c>
      <c r="AU949">
        <v>71.5</v>
      </c>
      <c r="AV949">
        <v>71</v>
      </c>
      <c r="AW949">
        <v>69.5</v>
      </c>
      <c r="AX949">
        <v>67</v>
      </c>
      <c r="AY949">
        <v>68</v>
      </c>
      <c r="AZ949">
        <v>66.5</v>
      </c>
      <c r="BA949">
        <v>66</v>
      </c>
      <c r="BB949">
        <v>68</v>
      </c>
      <c r="BC949">
        <v>72.5</v>
      </c>
      <c r="BD949">
        <v>76.5</v>
      </c>
      <c r="BE949">
        <v>82.5</v>
      </c>
      <c r="BF949">
        <v>88.5</v>
      </c>
      <c r="BG949">
        <v>93.5</v>
      </c>
      <c r="BH949">
        <v>98</v>
      </c>
      <c r="BI949">
        <v>101</v>
      </c>
      <c r="BJ949">
        <v>103.5</v>
      </c>
      <c r="BK949">
        <v>105</v>
      </c>
      <c r="BL949">
        <v>105</v>
      </c>
      <c r="BM949">
        <v>104</v>
      </c>
      <c r="BN949">
        <v>99.5</v>
      </c>
      <c r="BO949">
        <v>94.5</v>
      </c>
      <c r="BP949">
        <v>90</v>
      </c>
      <c r="BQ949">
        <v>85</v>
      </c>
      <c r="BR949">
        <v>82</v>
      </c>
      <c r="DO949">
        <v>18</v>
      </c>
      <c r="DP949">
        <v>21</v>
      </c>
    </row>
    <row r="950" spans="1:121" x14ac:dyDescent="0.3">
      <c r="A950" t="str">
        <f t="shared" si="14"/>
        <v>sublap_id-SLAP_PGEB_Elect DA 1-4 (1PM-9PM)_44805_19-20</v>
      </c>
      <c r="B950" t="s">
        <v>61</v>
      </c>
      <c r="C950" t="s">
        <v>268</v>
      </c>
      <c r="D950" t="s">
        <v>60</v>
      </c>
      <c r="E950" t="s">
        <v>269</v>
      </c>
      <c r="F950" t="s">
        <v>60</v>
      </c>
      <c r="G950" t="s">
        <v>60</v>
      </c>
      <c r="H950" t="s">
        <v>60</v>
      </c>
      <c r="I950" t="s">
        <v>60</v>
      </c>
      <c r="J950" t="s">
        <v>60</v>
      </c>
      <c r="K950" t="s">
        <v>195</v>
      </c>
      <c r="L950" s="10">
        <v>44805</v>
      </c>
      <c r="M950">
        <v>19</v>
      </c>
      <c r="N950">
        <v>20</v>
      </c>
      <c r="O950" t="s">
        <v>245</v>
      </c>
      <c r="P950">
        <v>40</v>
      </c>
      <c r="Q950">
        <v>39</v>
      </c>
      <c r="R950">
        <v>0</v>
      </c>
      <c r="S950">
        <v>1</v>
      </c>
      <c r="T950">
        <v>0</v>
      </c>
      <c r="U950">
        <v>0</v>
      </c>
      <c r="V950">
        <v>1</v>
      </c>
      <c r="AU950">
        <v>61.371794999999999</v>
      </c>
      <c r="AV950">
        <v>60.230769000000002</v>
      </c>
      <c r="AW950">
        <v>61.807692000000003</v>
      </c>
      <c r="AX950">
        <v>60.525641</v>
      </c>
      <c r="AY950">
        <v>59.743589999999998</v>
      </c>
      <c r="AZ950">
        <v>59.076923000000001</v>
      </c>
      <c r="BA950">
        <v>59.051282</v>
      </c>
      <c r="BB950">
        <v>60.294871999999998</v>
      </c>
      <c r="BC950">
        <v>64.641025999999997</v>
      </c>
      <c r="BD950">
        <v>70.153846000000001</v>
      </c>
      <c r="BE950">
        <v>74.846153999999999</v>
      </c>
      <c r="BF950">
        <v>79.871795000000006</v>
      </c>
      <c r="BG950">
        <v>84.769231000000005</v>
      </c>
      <c r="BH950">
        <v>89.205128000000002</v>
      </c>
      <c r="BI950">
        <v>91.756410000000002</v>
      </c>
      <c r="BJ950">
        <v>92.102564000000001</v>
      </c>
      <c r="BK950">
        <v>90.115385000000003</v>
      </c>
      <c r="BL950">
        <v>86.551282</v>
      </c>
      <c r="BM950">
        <v>81.051282</v>
      </c>
      <c r="BN950">
        <v>75.320513000000005</v>
      </c>
      <c r="BO950">
        <v>70.666667000000004</v>
      </c>
      <c r="BP950">
        <v>68.461538000000004</v>
      </c>
      <c r="BQ950">
        <v>66.551282</v>
      </c>
      <c r="BR950">
        <v>64.935896999999997</v>
      </c>
      <c r="DO950">
        <v>19</v>
      </c>
      <c r="DP950">
        <v>20</v>
      </c>
    </row>
    <row r="951" spans="1:121" x14ac:dyDescent="0.3">
      <c r="A951" t="str">
        <f t="shared" si="14"/>
        <v>Industry_Type-3. Wholesale, Transport, other utilities_Elect DA 1-4 (1PM-9PM)_44805_19-20</v>
      </c>
      <c r="B951" t="s">
        <v>61</v>
      </c>
      <c r="C951" t="s">
        <v>194</v>
      </c>
      <c r="D951" t="s">
        <v>60</v>
      </c>
      <c r="E951" t="s">
        <v>60</v>
      </c>
      <c r="F951" t="s">
        <v>60</v>
      </c>
      <c r="G951" t="s">
        <v>31</v>
      </c>
      <c r="H951" t="s">
        <v>60</v>
      </c>
      <c r="I951" t="s">
        <v>60</v>
      </c>
      <c r="J951" t="s">
        <v>60</v>
      </c>
      <c r="K951" t="s">
        <v>195</v>
      </c>
      <c r="L951" s="10">
        <v>44805</v>
      </c>
      <c r="M951">
        <v>19</v>
      </c>
      <c r="N951">
        <v>20</v>
      </c>
      <c r="O951" t="s">
        <v>245</v>
      </c>
      <c r="P951">
        <v>14</v>
      </c>
      <c r="Q951">
        <v>13</v>
      </c>
      <c r="R951">
        <v>0</v>
      </c>
      <c r="S951">
        <v>0</v>
      </c>
      <c r="T951">
        <v>1</v>
      </c>
      <c r="U951">
        <v>0</v>
      </c>
      <c r="V951">
        <v>1</v>
      </c>
      <c r="AU951">
        <v>71.076922999999994</v>
      </c>
      <c r="AV951">
        <v>68.884614999999997</v>
      </c>
      <c r="AW951">
        <v>67.653846000000001</v>
      </c>
      <c r="AX951">
        <v>66.230768999999995</v>
      </c>
      <c r="AY951">
        <v>65.538461999999996</v>
      </c>
      <c r="AZ951">
        <v>64.153846000000001</v>
      </c>
      <c r="BA951">
        <v>64.076922999999994</v>
      </c>
      <c r="BB951">
        <v>67.269231000000005</v>
      </c>
      <c r="BC951">
        <v>72.692307999999997</v>
      </c>
      <c r="BD951">
        <v>77.807692000000003</v>
      </c>
      <c r="BE951">
        <v>83.576922999999994</v>
      </c>
      <c r="BF951">
        <v>87.769231000000005</v>
      </c>
      <c r="BG951">
        <v>91.384614999999997</v>
      </c>
      <c r="BH951">
        <v>94.269231000000005</v>
      </c>
      <c r="BI951">
        <v>96.384614999999997</v>
      </c>
      <c r="BJ951">
        <v>97.961538000000004</v>
      </c>
      <c r="BK951">
        <v>98.730768999999995</v>
      </c>
      <c r="BL951">
        <v>97.230768999999995</v>
      </c>
      <c r="BM951">
        <v>94.692307999999997</v>
      </c>
      <c r="BN951">
        <v>89.807692000000003</v>
      </c>
      <c r="BO951">
        <v>85</v>
      </c>
      <c r="BP951">
        <v>80.961538000000004</v>
      </c>
      <c r="BQ951">
        <v>78.230768999999995</v>
      </c>
      <c r="BR951">
        <v>75.846153999999999</v>
      </c>
      <c r="DO951">
        <v>19</v>
      </c>
      <c r="DP951">
        <v>20</v>
      </c>
    </row>
    <row r="952" spans="1:121" x14ac:dyDescent="0.3">
      <c r="A952" t="str">
        <f t="shared" si="14"/>
        <v>AutoDR-No_Elect DA 1-4 (1PM-9PM)_44805_19-21</v>
      </c>
      <c r="B952" t="s">
        <v>61</v>
      </c>
      <c r="C952" t="s">
        <v>297</v>
      </c>
      <c r="D952" t="s">
        <v>60</v>
      </c>
      <c r="E952" t="s">
        <v>60</v>
      </c>
      <c r="F952" t="s">
        <v>60</v>
      </c>
      <c r="G952" t="s">
        <v>60</v>
      </c>
      <c r="H952" t="s">
        <v>96</v>
      </c>
      <c r="I952" t="s">
        <v>60</v>
      </c>
      <c r="J952" t="s">
        <v>60</v>
      </c>
      <c r="K952" t="s">
        <v>195</v>
      </c>
      <c r="L952" s="10">
        <v>44805</v>
      </c>
      <c r="M952">
        <v>19</v>
      </c>
      <c r="N952">
        <v>21</v>
      </c>
      <c r="O952" t="s">
        <v>245</v>
      </c>
      <c r="P952">
        <v>24</v>
      </c>
      <c r="Q952">
        <v>24</v>
      </c>
      <c r="R952">
        <v>0</v>
      </c>
      <c r="S952">
        <v>0</v>
      </c>
      <c r="T952">
        <v>0</v>
      </c>
      <c r="U952">
        <v>1</v>
      </c>
      <c r="V952">
        <v>1</v>
      </c>
      <c r="AU952">
        <v>82.25</v>
      </c>
      <c r="AV952">
        <v>79.875</v>
      </c>
      <c r="AW952">
        <v>77.958332999999996</v>
      </c>
      <c r="AX952">
        <v>76.583332999999996</v>
      </c>
      <c r="AY952">
        <v>74.708332999999996</v>
      </c>
      <c r="AZ952">
        <v>73.75</v>
      </c>
      <c r="BA952">
        <v>73.625</v>
      </c>
      <c r="BB952">
        <v>75.416667000000004</v>
      </c>
      <c r="BC952">
        <v>79.333332999999996</v>
      </c>
      <c r="BD952">
        <v>83.875</v>
      </c>
      <c r="BE952">
        <v>89.25</v>
      </c>
      <c r="BF952">
        <v>93.291667000000004</v>
      </c>
      <c r="BG952">
        <v>96.916667000000004</v>
      </c>
      <c r="BH952">
        <v>99.958332999999996</v>
      </c>
      <c r="BI952">
        <v>102.54167</v>
      </c>
      <c r="BJ952">
        <v>104.58333</v>
      </c>
      <c r="BK952">
        <v>105.58333</v>
      </c>
      <c r="BL952">
        <v>105.16667</v>
      </c>
      <c r="BM952">
        <v>104.58333</v>
      </c>
      <c r="BN952">
        <v>100.91667</v>
      </c>
      <c r="BO952">
        <v>96.416667000000004</v>
      </c>
      <c r="BP952">
        <v>91.583332999999996</v>
      </c>
      <c r="BQ952">
        <v>90.375</v>
      </c>
      <c r="BR952">
        <v>88.833332999999996</v>
      </c>
      <c r="DO952">
        <v>19</v>
      </c>
      <c r="DP952">
        <v>21</v>
      </c>
    </row>
    <row r="953" spans="1:121" x14ac:dyDescent="0.3">
      <c r="A953" t="str">
        <f t="shared" si="14"/>
        <v>Size_Grp-200 kW and above_Elect DA 1-4 (1PM-9PM)_44805_19-20</v>
      </c>
      <c r="B953" t="s">
        <v>61</v>
      </c>
      <c r="C953" t="s">
        <v>199</v>
      </c>
      <c r="D953" t="s">
        <v>60</v>
      </c>
      <c r="E953" t="s">
        <v>60</v>
      </c>
      <c r="F953" t="s">
        <v>60</v>
      </c>
      <c r="G953" t="s">
        <v>60</v>
      </c>
      <c r="H953" t="s">
        <v>60</v>
      </c>
      <c r="I953" t="s">
        <v>60</v>
      </c>
      <c r="J953" t="s">
        <v>101</v>
      </c>
      <c r="K953" t="s">
        <v>195</v>
      </c>
      <c r="L953" s="10">
        <v>44805</v>
      </c>
      <c r="M953">
        <v>19</v>
      </c>
      <c r="N953">
        <v>20</v>
      </c>
      <c r="O953" t="s">
        <v>245</v>
      </c>
      <c r="P953">
        <v>92</v>
      </c>
      <c r="Q953">
        <v>89</v>
      </c>
      <c r="R953">
        <v>0</v>
      </c>
      <c r="S953">
        <v>1</v>
      </c>
      <c r="T953">
        <v>0</v>
      </c>
      <c r="U953">
        <v>0</v>
      </c>
      <c r="V953">
        <v>1</v>
      </c>
      <c r="AU953">
        <v>73.646067000000002</v>
      </c>
      <c r="AV953">
        <v>71.983146000000005</v>
      </c>
      <c r="AW953">
        <v>70.747191000000001</v>
      </c>
      <c r="AX953">
        <v>69.320224999999994</v>
      </c>
      <c r="AY953">
        <v>68.157302999999999</v>
      </c>
      <c r="AZ953">
        <v>67.073034000000007</v>
      </c>
      <c r="BA953">
        <v>66.707864999999998</v>
      </c>
      <c r="BB953">
        <v>68.303370999999999</v>
      </c>
      <c r="BC953">
        <v>72.595506</v>
      </c>
      <c r="BD953">
        <v>77.404494</v>
      </c>
      <c r="BE953">
        <v>82.207864999999998</v>
      </c>
      <c r="BF953">
        <v>86.196629000000001</v>
      </c>
      <c r="BG953">
        <v>89.780899000000005</v>
      </c>
      <c r="BH953">
        <v>92.831461000000004</v>
      </c>
      <c r="BI953">
        <v>95.241573000000002</v>
      </c>
      <c r="BJ953">
        <v>96.393258000000003</v>
      </c>
      <c r="BK953">
        <v>96.539326000000003</v>
      </c>
      <c r="BL953">
        <v>95.224718999999993</v>
      </c>
      <c r="BM953">
        <v>93.112359999999995</v>
      </c>
      <c r="BN953">
        <v>88.971909999999994</v>
      </c>
      <c r="BO953">
        <v>84.831461000000004</v>
      </c>
      <c r="BP953">
        <v>81.438202000000004</v>
      </c>
      <c r="BQ953">
        <v>79.269662999999994</v>
      </c>
      <c r="BR953">
        <v>77.258426999999998</v>
      </c>
      <c r="DO953">
        <v>19</v>
      </c>
      <c r="DP953">
        <v>20</v>
      </c>
    </row>
    <row r="954" spans="1:121" x14ac:dyDescent="0.3">
      <c r="A954" t="str">
        <f t="shared" si="14"/>
        <v>LCA-Greater Fresno Area_Elect DA 1-4 (1PM-9PM)_44805_19-21</v>
      </c>
      <c r="B954" t="s">
        <v>61</v>
      </c>
      <c r="C954" t="s">
        <v>214</v>
      </c>
      <c r="D954" t="s">
        <v>178</v>
      </c>
      <c r="E954" t="s">
        <v>60</v>
      </c>
      <c r="F954" t="s">
        <v>60</v>
      </c>
      <c r="G954" t="s">
        <v>60</v>
      </c>
      <c r="H954" t="s">
        <v>60</v>
      </c>
      <c r="I954" t="s">
        <v>60</v>
      </c>
      <c r="J954" t="s">
        <v>60</v>
      </c>
      <c r="K954" t="s">
        <v>195</v>
      </c>
      <c r="L954" s="10">
        <v>44805</v>
      </c>
      <c r="M954">
        <v>19</v>
      </c>
      <c r="N954">
        <v>21</v>
      </c>
      <c r="O954" t="s">
        <v>245</v>
      </c>
      <c r="P954">
        <v>28</v>
      </c>
      <c r="Q954">
        <v>28</v>
      </c>
      <c r="R954">
        <v>0</v>
      </c>
      <c r="S954">
        <v>0</v>
      </c>
      <c r="T954">
        <v>0</v>
      </c>
      <c r="U954">
        <v>1</v>
      </c>
      <c r="V954">
        <v>1</v>
      </c>
      <c r="AU954">
        <v>82.357142999999994</v>
      </c>
      <c r="AV954">
        <v>79.964286000000001</v>
      </c>
      <c r="AW954">
        <v>78.035713999999999</v>
      </c>
      <c r="AX954">
        <v>76.642857000000006</v>
      </c>
      <c r="AY954">
        <v>74.75</v>
      </c>
      <c r="AZ954">
        <v>73.785713999999999</v>
      </c>
      <c r="BA954">
        <v>73.678571000000005</v>
      </c>
      <c r="BB954">
        <v>75.5</v>
      </c>
      <c r="BC954">
        <v>79.428571000000005</v>
      </c>
      <c r="BD954">
        <v>83.964286000000001</v>
      </c>
      <c r="BE954">
        <v>89.357142999999994</v>
      </c>
      <c r="BF954">
        <v>93.392857000000006</v>
      </c>
      <c r="BG954">
        <v>97</v>
      </c>
      <c r="BH954">
        <v>100.03570999999999</v>
      </c>
      <c r="BI954">
        <v>102.60714</v>
      </c>
      <c r="BJ954">
        <v>104.64286</v>
      </c>
      <c r="BK954">
        <v>105.64286</v>
      </c>
      <c r="BL954">
        <v>105.21429000000001</v>
      </c>
      <c r="BM954">
        <v>104.64286</v>
      </c>
      <c r="BN954">
        <v>101</v>
      </c>
      <c r="BO954">
        <v>96.5</v>
      </c>
      <c r="BP954">
        <v>91.642857000000006</v>
      </c>
      <c r="BQ954">
        <v>90.464286000000001</v>
      </c>
      <c r="BR954">
        <v>88.928571000000005</v>
      </c>
      <c r="DO954">
        <v>19</v>
      </c>
      <c r="DP954">
        <v>21</v>
      </c>
    </row>
    <row r="955" spans="1:121" x14ac:dyDescent="0.3">
      <c r="A955" t="str">
        <f t="shared" si="14"/>
        <v>Aggregator-Enel X_Elect DA 1-4 (1PM-9PM)_44805_19-20</v>
      </c>
      <c r="B955" t="s">
        <v>61</v>
      </c>
      <c r="C955" t="s">
        <v>250</v>
      </c>
      <c r="D955" t="s">
        <v>60</v>
      </c>
      <c r="E955" t="s">
        <v>60</v>
      </c>
      <c r="F955" t="s">
        <v>251</v>
      </c>
      <c r="G955" t="s">
        <v>60</v>
      </c>
      <c r="H955" t="s">
        <v>60</v>
      </c>
      <c r="I955" t="s">
        <v>60</v>
      </c>
      <c r="J955" t="s">
        <v>60</v>
      </c>
      <c r="K955" t="s">
        <v>195</v>
      </c>
      <c r="L955" s="10">
        <v>44805</v>
      </c>
      <c r="M955">
        <v>19</v>
      </c>
      <c r="N955">
        <v>20</v>
      </c>
      <c r="O955" t="s">
        <v>245</v>
      </c>
      <c r="P955">
        <v>91</v>
      </c>
      <c r="Q955">
        <v>89</v>
      </c>
      <c r="R955">
        <v>0</v>
      </c>
      <c r="S955">
        <v>1</v>
      </c>
      <c r="T955">
        <v>0</v>
      </c>
      <c r="U955">
        <v>1</v>
      </c>
      <c r="V955">
        <v>1</v>
      </c>
      <c r="AU955">
        <v>76.698864</v>
      </c>
      <c r="AV955">
        <v>74.920455000000004</v>
      </c>
      <c r="AW955">
        <v>73.3125</v>
      </c>
      <c r="AX955">
        <v>71.835227000000003</v>
      </c>
      <c r="AY955">
        <v>70.590908999999996</v>
      </c>
      <c r="AZ955">
        <v>69.232955000000004</v>
      </c>
      <c r="BA955">
        <v>68.596591000000004</v>
      </c>
      <c r="BB955">
        <v>70.369318000000007</v>
      </c>
      <c r="BC955">
        <v>74.960227000000003</v>
      </c>
      <c r="BD955">
        <v>79.8125</v>
      </c>
      <c r="BE955">
        <v>84.494318000000007</v>
      </c>
      <c r="BF955">
        <v>87.340908999999996</v>
      </c>
      <c r="BG955">
        <v>90.051136</v>
      </c>
      <c r="BH955">
        <v>92.193181999999993</v>
      </c>
      <c r="BI955">
        <v>94.090908999999996</v>
      </c>
      <c r="BJ955">
        <v>94.982955000000004</v>
      </c>
      <c r="BK955">
        <v>95.335227000000003</v>
      </c>
      <c r="BL955">
        <v>94.556818000000007</v>
      </c>
      <c r="BM955">
        <v>93.125</v>
      </c>
      <c r="BN955">
        <v>89.602272999999997</v>
      </c>
      <c r="BO955">
        <v>86.085227000000003</v>
      </c>
      <c r="BP955">
        <v>82.926136</v>
      </c>
      <c r="BQ955">
        <v>81.005681999999993</v>
      </c>
      <c r="BR955">
        <v>79</v>
      </c>
      <c r="DO955">
        <v>19</v>
      </c>
      <c r="DP955">
        <v>20</v>
      </c>
    </row>
    <row r="956" spans="1:121" x14ac:dyDescent="0.3">
      <c r="A956" t="str">
        <f t="shared" si="14"/>
        <v>Size_Grp-Below 20 kW_Elect DA 1-4 (1PM-9PM)_44805_18-21</v>
      </c>
      <c r="B956" t="s">
        <v>61</v>
      </c>
      <c r="C956" t="s">
        <v>246</v>
      </c>
      <c r="D956" t="s">
        <v>60</v>
      </c>
      <c r="E956" t="s">
        <v>60</v>
      </c>
      <c r="F956" t="s">
        <v>60</v>
      </c>
      <c r="G956" t="s">
        <v>60</v>
      </c>
      <c r="H956" t="s">
        <v>60</v>
      </c>
      <c r="I956" t="s">
        <v>60</v>
      </c>
      <c r="J956" t="s">
        <v>247</v>
      </c>
      <c r="K956" t="s">
        <v>195</v>
      </c>
      <c r="L956" s="10">
        <v>44805</v>
      </c>
      <c r="M956">
        <v>18</v>
      </c>
      <c r="N956">
        <v>21</v>
      </c>
      <c r="O956" t="s">
        <v>245</v>
      </c>
      <c r="P956">
        <v>1</v>
      </c>
      <c r="Q956">
        <v>1</v>
      </c>
      <c r="R956">
        <v>0</v>
      </c>
      <c r="S956">
        <v>0</v>
      </c>
      <c r="T956">
        <v>1</v>
      </c>
      <c r="U956">
        <v>0</v>
      </c>
      <c r="V956">
        <v>1</v>
      </c>
      <c r="AU956">
        <v>71.5</v>
      </c>
      <c r="AV956">
        <v>71</v>
      </c>
      <c r="AW956">
        <v>69.5</v>
      </c>
      <c r="AX956">
        <v>67</v>
      </c>
      <c r="AY956">
        <v>68</v>
      </c>
      <c r="AZ956">
        <v>66.5</v>
      </c>
      <c r="BA956">
        <v>66</v>
      </c>
      <c r="BB956">
        <v>68</v>
      </c>
      <c r="BC956">
        <v>72.5</v>
      </c>
      <c r="BD956">
        <v>76.5</v>
      </c>
      <c r="BE956">
        <v>82.5</v>
      </c>
      <c r="BF956">
        <v>88.5</v>
      </c>
      <c r="BG956">
        <v>93.5</v>
      </c>
      <c r="BH956">
        <v>98</v>
      </c>
      <c r="BI956">
        <v>101</v>
      </c>
      <c r="BJ956">
        <v>103.5</v>
      </c>
      <c r="BK956">
        <v>105</v>
      </c>
      <c r="BL956">
        <v>105</v>
      </c>
      <c r="BM956">
        <v>104</v>
      </c>
      <c r="BN956">
        <v>99.5</v>
      </c>
      <c r="BO956">
        <v>94.5</v>
      </c>
      <c r="BP956">
        <v>90</v>
      </c>
      <c r="BQ956">
        <v>85</v>
      </c>
      <c r="BR956">
        <v>82</v>
      </c>
      <c r="DO956">
        <v>18</v>
      </c>
      <c r="DP956">
        <v>21</v>
      </c>
    </row>
    <row r="957" spans="1:121" x14ac:dyDescent="0.3">
      <c r="A957" t="str">
        <f t="shared" si="14"/>
        <v>sublap_id-SLAP_PGNB_Elect DA 1-4 (1PM-9PM)_44805_19-20</v>
      </c>
      <c r="B957" t="s">
        <v>61</v>
      </c>
      <c r="C957" t="s">
        <v>276</v>
      </c>
      <c r="D957" t="s">
        <v>60</v>
      </c>
      <c r="E957" t="s">
        <v>277</v>
      </c>
      <c r="F957" t="s">
        <v>60</v>
      </c>
      <c r="G957" t="s">
        <v>60</v>
      </c>
      <c r="H957" t="s">
        <v>60</v>
      </c>
      <c r="I957" t="s">
        <v>60</v>
      </c>
      <c r="J957" t="s">
        <v>60</v>
      </c>
      <c r="K957" t="s">
        <v>195</v>
      </c>
      <c r="L957" s="10">
        <v>44805</v>
      </c>
      <c r="M957">
        <v>19</v>
      </c>
      <c r="N957">
        <v>20</v>
      </c>
      <c r="O957" t="s">
        <v>245</v>
      </c>
      <c r="P957">
        <v>15</v>
      </c>
      <c r="Q957">
        <v>14</v>
      </c>
      <c r="R957">
        <v>0</v>
      </c>
      <c r="S957">
        <v>0</v>
      </c>
      <c r="T957">
        <v>0</v>
      </c>
      <c r="U957">
        <v>0</v>
      </c>
      <c r="V957">
        <v>0</v>
      </c>
      <c r="W957">
        <v>1345.7411</v>
      </c>
      <c r="X957">
        <v>1158.7820999999999</v>
      </c>
      <c r="Y957">
        <v>1198.3339000000001</v>
      </c>
      <c r="Z957">
        <v>1263.8463999999999</v>
      </c>
      <c r="AA957">
        <v>1395.8946000000001</v>
      </c>
      <c r="AB957">
        <v>1470.4393</v>
      </c>
      <c r="AC957">
        <v>1462.5320999999999</v>
      </c>
      <c r="AD957">
        <v>1480.8321000000001</v>
      </c>
      <c r="AE957">
        <v>1428.8839</v>
      </c>
      <c r="AF957">
        <v>1516.1786</v>
      </c>
      <c r="AG957">
        <v>1686.0804000000001</v>
      </c>
      <c r="AH957">
        <v>1764.2143000000001</v>
      </c>
      <c r="AI957">
        <v>1963.8321000000001</v>
      </c>
      <c r="AJ957">
        <v>2072.9250000000002</v>
      </c>
      <c r="AK957">
        <v>2028.6</v>
      </c>
      <c r="AL957">
        <v>1870.7518</v>
      </c>
      <c r="AM957">
        <v>1948.1624999999999</v>
      </c>
      <c r="AN957">
        <v>1886.8339000000001</v>
      </c>
      <c r="AO957">
        <v>1818.3375000000001</v>
      </c>
      <c r="AP957">
        <v>1771.2761</v>
      </c>
      <c r="AQ957">
        <v>1836.6047000000001</v>
      </c>
      <c r="AR957">
        <v>1456.3978</v>
      </c>
      <c r="AS957">
        <v>1224.7071000000001</v>
      </c>
      <c r="AT957">
        <v>1267.1464000000001</v>
      </c>
      <c r="AU957">
        <v>56</v>
      </c>
      <c r="AV957">
        <v>55</v>
      </c>
      <c r="AW957">
        <v>54.642856999999999</v>
      </c>
      <c r="AX957">
        <v>53.321429000000002</v>
      </c>
      <c r="AY957">
        <v>52.107143000000001</v>
      </c>
      <c r="AZ957">
        <v>50.928570999999998</v>
      </c>
      <c r="BA957">
        <v>50.642856999999999</v>
      </c>
      <c r="BB957">
        <v>51.607143000000001</v>
      </c>
      <c r="BC957">
        <v>57.142856999999999</v>
      </c>
      <c r="BD957">
        <v>63.464286000000001</v>
      </c>
      <c r="BE957">
        <v>69.821428999999995</v>
      </c>
      <c r="BF957">
        <v>76.571428999999995</v>
      </c>
      <c r="BG957">
        <v>84.071428999999995</v>
      </c>
      <c r="BH957">
        <v>90.25</v>
      </c>
      <c r="BI957">
        <v>94.25</v>
      </c>
      <c r="BJ957">
        <v>95.75</v>
      </c>
      <c r="BK957">
        <v>96.035713999999999</v>
      </c>
      <c r="BL957">
        <v>94.607142999999994</v>
      </c>
      <c r="BM957">
        <v>89.892857000000006</v>
      </c>
      <c r="BN957">
        <v>80.607142999999994</v>
      </c>
      <c r="BO957">
        <v>71.142857000000006</v>
      </c>
      <c r="BP957">
        <v>65.821428999999995</v>
      </c>
      <c r="BQ957">
        <v>62.321429000000002</v>
      </c>
      <c r="BR957">
        <v>59.392856999999999</v>
      </c>
      <c r="BS957">
        <v>80.915719999999993</v>
      </c>
      <c r="BT957">
        <v>252.1952</v>
      </c>
      <c r="BU957">
        <v>180.4358</v>
      </c>
      <c r="BV957">
        <v>153.8434</v>
      </c>
      <c r="BW957">
        <v>32.145539999999997</v>
      </c>
      <c r="BX957">
        <v>-66.339650000000006</v>
      </c>
      <c r="BY957">
        <v>-78.617270000000005</v>
      </c>
      <c r="BZ957">
        <v>-40.970170000000003</v>
      </c>
      <c r="CA957">
        <v>88.96387</v>
      </c>
      <c r="CB957">
        <v>65.637950000000004</v>
      </c>
      <c r="CC957">
        <v>130.70840000000001</v>
      </c>
      <c r="CD957">
        <v>176.30760000000001</v>
      </c>
      <c r="CE957">
        <v>116.21169999999999</v>
      </c>
      <c r="CF957">
        <v>47.348579999999998</v>
      </c>
      <c r="CG957">
        <v>120.3308</v>
      </c>
      <c r="CH957">
        <v>313.84030000000001</v>
      </c>
      <c r="CI957">
        <v>233.36519999999999</v>
      </c>
      <c r="CJ957">
        <v>282.97000000000003</v>
      </c>
      <c r="CK957">
        <v>328.221</v>
      </c>
      <c r="CL957">
        <v>315.78359999999998</v>
      </c>
      <c r="CM957">
        <v>157.81010000000001</v>
      </c>
      <c r="CN957">
        <v>215.82579999999999</v>
      </c>
      <c r="CO957">
        <v>250.5633</v>
      </c>
      <c r="CP957">
        <v>157.58029999999999</v>
      </c>
      <c r="CQ957">
        <v>2480.8820000000001</v>
      </c>
      <c r="CR957">
        <v>1831.1110000000001</v>
      </c>
      <c r="CS957">
        <v>1599.694</v>
      </c>
      <c r="CT957">
        <v>1239.117</v>
      </c>
      <c r="CU957">
        <v>1152.1790000000001</v>
      </c>
      <c r="CV957">
        <v>668.19640000000004</v>
      </c>
      <c r="CW957">
        <v>581.93039999999996</v>
      </c>
      <c r="CX957">
        <v>524.83910000000003</v>
      </c>
      <c r="CY957">
        <v>672.94</v>
      </c>
      <c r="CZ957">
        <v>1349.74</v>
      </c>
      <c r="DA957">
        <v>1105.5989999999999</v>
      </c>
      <c r="DB957">
        <v>1247.3389999999999</v>
      </c>
      <c r="DC957">
        <v>2473.7570000000001</v>
      </c>
      <c r="DD957">
        <v>2624.4380000000001</v>
      </c>
      <c r="DE957">
        <v>2025.635</v>
      </c>
      <c r="DF957">
        <v>2957.4989999999998</v>
      </c>
      <c r="DG957">
        <v>3478.0659999999998</v>
      </c>
      <c r="DH957">
        <v>4552.3500000000004</v>
      </c>
      <c r="DI957">
        <v>3808.8539999999998</v>
      </c>
      <c r="DJ957">
        <v>3801.8789999999999</v>
      </c>
      <c r="DK957">
        <v>4066.8969999999999</v>
      </c>
      <c r="DL957">
        <v>3021.4639999999999</v>
      </c>
      <c r="DM957">
        <v>2646.1860000000001</v>
      </c>
      <c r="DN957">
        <v>2026.6420000000001</v>
      </c>
      <c r="DO957">
        <v>19</v>
      </c>
      <c r="DP957">
        <v>20</v>
      </c>
      <c r="DQ957">
        <v>0.1</v>
      </c>
    </row>
    <row r="958" spans="1:121" x14ac:dyDescent="0.3">
      <c r="A958" t="str">
        <f t="shared" si="14"/>
        <v>Size_Grp-20 to 199.99 kW_Elect DA 1-4 (1PM-9PM)_44805_19-20</v>
      </c>
      <c r="B958" t="s">
        <v>61</v>
      </c>
      <c r="C958" t="s">
        <v>193</v>
      </c>
      <c r="D958" t="s">
        <v>60</v>
      </c>
      <c r="E958" t="s">
        <v>60</v>
      </c>
      <c r="F958" t="s">
        <v>60</v>
      </c>
      <c r="G958" t="s">
        <v>60</v>
      </c>
      <c r="H958" t="s">
        <v>60</v>
      </c>
      <c r="I958" t="s">
        <v>60</v>
      </c>
      <c r="J958" t="s">
        <v>100</v>
      </c>
      <c r="K958" t="s">
        <v>195</v>
      </c>
      <c r="L958" s="10">
        <v>44805</v>
      </c>
      <c r="M958">
        <v>19</v>
      </c>
      <c r="N958">
        <v>20</v>
      </c>
      <c r="O958" t="s">
        <v>245</v>
      </c>
      <c r="P958">
        <v>228</v>
      </c>
      <c r="Q958">
        <v>227</v>
      </c>
      <c r="R958">
        <v>0</v>
      </c>
      <c r="S958">
        <v>0</v>
      </c>
      <c r="T958">
        <v>0</v>
      </c>
      <c r="U958">
        <v>0</v>
      </c>
      <c r="V958">
        <v>0</v>
      </c>
      <c r="W958">
        <v>4234.7695999999996</v>
      </c>
      <c r="X958">
        <v>4103.4615999999996</v>
      </c>
      <c r="Y958">
        <v>3923.0182</v>
      </c>
      <c r="Z958">
        <v>3964.8683000000001</v>
      </c>
      <c r="AA958">
        <v>4066.7957999999999</v>
      </c>
      <c r="AB958">
        <v>4335.6440000000002</v>
      </c>
      <c r="AC958">
        <v>4699.1749</v>
      </c>
      <c r="AD958">
        <v>5917.3807999999999</v>
      </c>
      <c r="AE958">
        <v>7288.0577999999996</v>
      </c>
      <c r="AF958">
        <v>8886.2613000000001</v>
      </c>
      <c r="AG958">
        <v>10113.198</v>
      </c>
      <c r="AH958">
        <v>11057.319</v>
      </c>
      <c r="AI958">
        <v>11656.852000000001</v>
      </c>
      <c r="AJ958">
        <v>12341.710999999999</v>
      </c>
      <c r="AK958">
        <v>12772.638999999999</v>
      </c>
      <c r="AL958">
        <v>12946.29</v>
      </c>
      <c r="AM958">
        <v>12778.671</v>
      </c>
      <c r="AN958">
        <v>11400.120999999999</v>
      </c>
      <c r="AO958">
        <v>8801.3317999999999</v>
      </c>
      <c r="AP958">
        <v>8591.2057000000004</v>
      </c>
      <c r="AQ958">
        <v>9578.5184000000008</v>
      </c>
      <c r="AR958">
        <v>8198.2055999999993</v>
      </c>
      <c r="AS958">
        <v>6533.3832000000002</v>
      </c>
      <c r="AT958">
        <v>5359.2811000000002</v>
      </c>
      <c r="AU958">
        <v>64.297357000000005</v>
      </c>
      <c r="AV958">
        <v>63.328194000000003</v>
      </c>
      <c r="AW958">
        <v>62.744492999999999</v>
      </c>
      <c r="AX958">
        <v>61.711454000000003</v>
      </c>
      <c r="AY958">
        <v>60.887664999999998</v>
      </c>
      <c r="AZ958">
        <v>60.105727000000002</v>
      </c>
      <c r="BA958">
        <v>59.821586000000003</v>
      </c>
      <c r="BB958">
        <v>61.374448999999998</v>
      </c>
      <c r="BC958">
        <v>65.656388000000007</v>
      </c>
      <c r="BD958">
        <v>70.665198000000004</v>
      </c>
      <c r="BE958">
        <v>75.295153999999997</v>
      </c>
      <c r="BF958">
        <v>78.96696</v>
      </c>
      <c r="BG958">
        <v>82.557269000000005</v>
      </c>
      <c r="BH958">
        <v>85.784141000000005</v>
      </c>
      <c r="BI958">
        <v>87.823789000000005</v>
      </c>
      <c r="BJ958">
        <v>88.495594999999994</v>
      </c>
      <c r="BK958">
        <v>87.588105999999996</v>
      </c>
      <c r="BL958">
        <v>85.451542000000003</v>
      </c>
      <c r="BM958">
        <v>82.061673999999996</v>
      </c>
      <c r="BN958">
        <v>77.116739999999993</v>
      </c>
      <c r="BO958">
        <v>72.931718000000004</v>
      </c>
      <c r="BP958">
        <v>70.297357000000005</v>
      </c>
      <c r="BQ958">
        <v>68.169604000000007</v>
      </c>
      <c r="BR958">
        <v>66.537445000000005</v>
      </c>
      <c r="BS958">
        <v>97.301439999999999</v>
      </c>
      <c r="BT958">
        <v>61.457619999999999</v>
      </c>
      <c r="BU958">
        <v>184.53479999999999</v>
      </c>
      <c r="BV958">
        <v>173.33439999999999</v>
      </c>
      <c r="BW958">
        <v>123.5031</v>
      </c>
      <c r="BX958">
        <v>148.5804</v>
      </c>
      <c r="BY958">
        <v>142.75720000000001</v>
      </c>
      <c r="BZ958">
        <v>-88.995990000000006</v>
      </c>
      <c r="CA958">
        <v>-108.1088</v>
      </c>
      <c r="CB958">
        <v>-206.45160000000001</v>
      </c>
      <c r="CC958">
        <v>-254.059</v>
      </c>
      <c r="CD958">
        <v>-203.2</v>
      </c>
      <c r="CE958">
        <v>17.743010000000002</v>
      </c>
      <c r="CF958">
        <v>-7.7938289999999997</v>
      </c>
      <c r="CG958">
        <v>-69.460809999999995</v>
      </c>
      <c r="CH958">
        <v>-156.61449999999999</v>
      </c>
      <c r="CI958">
        <v>-138.446</v>
      </c>
      <c r="CJ958">
        <v>844.07420000000002</v>
      </c>
      <c r="CK958">
        <v>2857.5070000000001</v>
      </c>
      <c r="CL958">
        <v>2432.0340000000001</v>
      </c>
      <c r="CM958">
        <v>317.7928</v>
      </c>
      <c r="CN958">
        <v>-116.9911</v>
      </c>
      <c r="CO958">
        <v>-536.58429999999998</v>
      </c>
      <c r="CP958">
        <v>-579.91970000000003</v>
      </c>
      <c r="CQ958">
        <v>2127.3780000000002</v>
      </c>
      <c r="CR958">
        <v>1803.15</v>
      </c>
      <c r="CS958">
        <v>1360.9780000000001</v>
      </c>
      <c r="CT958">
        <v>1229.5170000000001</v>
      </c>
      <c r="CU958">
        <v>928.26499999999999</v>
      </c>
      <c r="CV958">
        <v>844.90260000000001</v>
      </c>
      <c r="CW958">
        <v>649.71680000000003</v>
      </c>
      <c r="CX958">
        <v>891.28120000000001</v>
      </c>
      <c r="CY958">
        <v>1023.759</v>
      </c>
      <c r="CZ958">
        <v>2188.5549999999998</v>
      </c>
      <c r="DA958">
        <v>3259.2089999999998</v>
      </c>
      <c r="DB958">
        <v>4134.5680000000002</v>
      </c>
      <c r="DC958">
        <v>4544.0789999999997</v>
      </c>
      <c r="DD958">
        <v>4527.5749999999998</v>
      </c>
      <c r="DE958">
        <v>4998.058</v>
      </c>
      <c r="DF958">
        <v>4516.1000000000004</v>
      </c>
      <c r="DG958">
        <v>4509.72</v>
      </c>
      <c r="DH958">
        <v>4525.7550000000001</v>
      </c>
      <c r="DI958">
        <v>4965.3850000000002</v>
      </c>
      <c r="DJ958">
        <v>4922.6350000000002</v>
      </c>
      <c r="DK958">
        <v>5045.4189999999999</v>
      </c>
      <c r="DL958">
        <v>4375.5110000000004</v>
      </c>
      <c r="DM958">
        <v>4391.46</v>
      </c>
      <c r="DN958">
        <v>3677.1909999999998</v>
      </c>
      <c r="DO958">
        <v>19</v>
      </c>
      <c r="DP958">
        <v>20</v>
      </c>
      <c r="DQ958">
        <v>0.80032599999999998</v>
      </c>
    </row>
    <row r="959" spans="1:121" x14ac:dyDescent="0.3">
      <c r="A959" t="str">
        <f t="shared" si="14"/>
        <v>LCA-Sierra_Elect DA 1-4 (1PM-9PM)_44805_19-20</v>
      </c>
      <c r="B959" t="s">
        <v>61</v>
      </c>
      <c r="C959" t="s">
        <v>198</v>
      </c>
      <c r="D959" t="s">
        <v>34</v>
      </c>
      <c r="E959" t="s">
        <v>60</v>
      </c>
      <c r="F959" t="s">
        <v>60</v>
      </c>
      <c r="G959" t="s">
        <v>60</v>
      </c>
      <c r="H959" t="s">
        <v>60</v>
      </c>
      <c r="I959" t="s">
        <v>60</v>
      </c>
      <c r="J959" t="s">
        <v>60</v>
      </c>
      <c r="K959" t="s">
        <v>195</v>
      </c>
      <c r="L959" s="10">
        <v>44805</v>
      </c>
      <c r="M959">
        <v>19</v>
      </c>
      <c r="N959">
        <v>20</v>
      </c>
      <c r="O959" t="s">
        <v>245</v>
      </c>
      <c r="P959">
        <v>20</v>
      </c>
      <c r="Q959">
        <v>20</v>
      </c>
      <c r="R959">
        <v>0</v>
      </c>
      <c r="S959">
        <v>1</v>
      </c>
      <c r="T959">
        <v>0</v>
      </c>
      <c r="U959">
        <v>0</v>
      </c>
      <c r="V959">
        <v>1</v>
      </c>
      <c r="AU959">
        <v>70.55</v>
      </c>
      <c r="AV959">
        <v>67.849999999999994</v>
      </c>
      <c r="AW959">
        <v>66.7</v>
      </c>
      <c r="AX959">
        <v>65.8</v>
      </c>
      <c r="AY959">
        <v>65.400000000000006</v>
      </c>
      <c r="AZ959">
        <v>63.1</v>
      </c>
      <c r="BA959">
        <v>62.7</v>
      </c>
      <c r="BB959">
        <v>67.400000000000006</v>
      </c>
      <c r="BC959">
        <v>75.349999999999994</v>
      </c>
      <c r="BD959">
        <v>81.900000000000006</v>
      </c>
      <c r="BE959">
        <v>87.4</v>
      </c>
      <c r="BF959">
        <v>91.75</v>
      </c>
      <c r="BG959">
        <v>94.45</v>
      </c>
      <c r="BH959">
        <v>97.5</v>
      </c>
      <c r="BI959">
        <v>99.45</v>
      </c>
      <c r="BJ959">
        <v>100.85</v>
      </c>
      <c r="BK959">
        <v>101.3</v>
      </c>
      <c r="BL959">
        <v>100.9</v>
      </c>
      <c r="BM959">
        <v>98.5</v>
      </c>
      <c r="BN959">
        <v>92.2</v>
      </c>
      <c r="BO959">
        <v>85.55</v>
      </c>
      <c r="BP959">
        <v>81.349999999999994</v>
      </c>
      <c r="BQ959">
        <v>78.75</v>
      </c>
      <c r="BR959">
        <v>77</v>
      </c>
      <c r="DO959">
        <v>19</v>
      </c>
      <c r="DP959">
        <v>20</v>
      </c>
    </row>
    <row r="960" spans="1:121" x14ac:dyDescent="0.3">
      <c r="A960" t="str">
        <f t="shared" si="14"/>
        <v>OtherDR-No_Elect DA 1-4 (1PM-9PM)_44805_18-21</v>
      </c>
      <c r="B960" t="s">
        <v>61</v>
      </c>
      <c r="C960" t="s">
        <v>299</v>
      </c>
      <c r="D960" t="s">
        <v>60</v>
      </c>
      <c r="E960" t="s">
        <v>60</v>
      </c>
      <c r="F960" t="s">
        <v>60</v>
      </c>
      <c r="G960" t="s">
        <v>60</v>
      </c>
      <c r="H960" t="s">
        <v>60</v>
      </c>
      <c r="I960" t="s">
        <v>96</v>
      </c>
      <c r="J960" t="s">
        <v>60</v>
      </c>
      <c r="K960" t="s">
        <v>195</v>
      </c>
      <c r="L960" s="10">
        <v>44805</v>
      </c>
      <c r="M960">
        <v>18</v>
      </c>
      <c r="N960">
        <v>21</v>
      </c>
      <c r="O960" t="s">
        <v>245</v>
      </c>
      <c r="P960">
        <v>11</v>
      </c>
      <c r="Q960">
        <v>11</v>
      </c>
      <c r="R960">
        <v>0</v>
      </c>
      <c r="S960">
        <v>1</v>
      </c>
      <c r="T960">
        <v>1</v>
      </c>
      <c r="U960">
        <v>1</v>
      </c>
      <c r="V960">
        <v>1</v>
      </c>
      <c r="AU960">
        <v>71.5</v>
      </c>
      <c r="AV960">
        <v>71</v>
      </c>
      <c r="AW960">
        <v>69.5</v>
      </c>
      <c r="AX960">
        <v>67</v>
      </c>
      <c r="AY960">
        <v>68</v>
      </c>
      <c r="AZ960">
        <v>66.5</v>
      </c>
      <c r="BA960">
        <v>66</v>
      </c>
      <c r="BB960">
        <v>68</v>
      </c>
      <c r="BC960">
        <v>72.5</v>
      </c>
      <c r="BD960">
        <v>76.5</v>
      </c>
      <c r="BE960">
        <v>82.5</v>
      </c>
      <c r="BF960">
        <v>88.5</v>
      </c>
      <c r="BG960">
        <v>93.5</v>
      </c>
      <c r="BH960">
        <v>98</v>
      </c>
      <c r="BI960">
        <v>101</v>
      </c>
      <c r="BJ960">
        <v>103.5</v>
      </c>
      <c r="BK960">
        <v>105</v>
      </c>
      <c r="BL960">
        <v>105</v>
      </c>
      <c r="BM960">
        <v>104</v>
      </c>
      <c r="BN960">
        <v>99.5</v>
      </c>
      <c r="BO960">
        <v>94.5</v>
      </c>
      <c r="BP960">
        <v>90</v>
      </c>
      <c r="BQ960">
        <v>85</v>
      </c>
      <c r="BR960">
        <v>82</v>
      </c>
      <c r="DO960">
        <v>18</v>
      </c>
      <c r="DP960">
        <v>21</v>
      </c>
    </row>
    <row r="961" spans="1:122" x14ac:dyDescent="0.3">
      <c r="A961" t="str">
        <f t="shared" si="14"/>
        <v>Size_Grp-200 kW and above_Elect DA 1-4 (1PM-9PM)_44805_18-21</v>
      </c>
      <c r="B961" t="s">
        <v>61</v>
      </c>
      <c r="C961" t="s">
        <v>199</v>
      </c>
      <c r="D961" t="s">
        <v>60</v>
      </c>
      <c r="E961" t="s">
        <v>60</v>
      </c>
      <c r="F961" t="s">
        <v>60</v>
      </c>
      <c r="G961" t="s">
        <v>60</v>
      </c>
      <c r="H961" t="s">
        <v>60</v>
      </c>
      <c r="I961" t="s">
        <v>60</v>
      </c>
      <c r="J961" t="s">
        <v>101</v>
      </c>
      <c r="K961" t="s">
        <v>195</v>
      </c>
      <c r="L961" s="10">
        <v>44805</v>
      </c>
      <c r="M961">
        <v>18</v>
      </c>
      <c r="N961">
        <v>21</v>
      </c>
      <c r="O961" t="s">
        <v>245</v>
      </c>
      <c r="P961">
        <v>1</v>
      </c>
      <c r="Q961">
        <v>1</v>
      </c>
      <c r="R961">
        <v>0</v>
      </c>
      <c r="S961">
        <v>0</v>
      </c>
      <c r="T961">
        <v>1</v>
      </c>
      <c r="U961">
        <v>0</v>
      </c>
      <c r="V961">
        <v>1</v>
      </c>
      <c r="AU961">
        <v>71.5</v>
      </c>
      <c r="AV961">
        <v>71</v>
      </c>
      <c r="AW961">
        <v>69.5</v>
      </c>
      <c r="AX961">
        <v>67</v>
      </c>
      <c r="AY961">
        <v>68</v>
      </c>
      <c r="AZ961">
        <v>66.5</v>
      </c>
      <c r="BA961">
        <v>66</v>
      </c>
      <c r="BB961">
        <v>68</v>
      </c>
      <c r="BC961">
        <v>72.5</v>
      </c>
      <c r="BD961">
        <v>76.5</v>
      </c>
      <c r="BE961">
        <v>82.5</v>
      </c>
      <c r="BF961">
        <v>88.5</v>
      </c>
      <c r="BG961">
        <v>93.5</v>
      </c>
      <c r="BH961">
        <v>98</v>
      </c>
      <c r="BI961">
        <v>101</v>
      </c>
      <c r="BJ961">
        <v>103.5</v>
      </c>
      <c r="BK961">
        <v>105</v>
      </c>
      <c r="BL961">
        <v>105</v>
      </c>
      <c r="BM961">
        <v>104</v>
      </c>
      <c r="BN961">
        <v>99.5</v>
      </c>
      <c r="BO961">
        <v>94.5</v>
      </c>
      <c r="BP961">
        <v>90</v>
      </c>
      <c r="BQ961">
        <v>85</v>
      </c>
      <c r="BR961">
        <v>82</v>
      </c>
      <c r="DO961">
        <v>18</v>
      </c>
      <c r="DP961">
        <v>21</v>
      </c>
    </row>
    <row r="962" spans="1:122" x14ac:dyDescent="0.3">
      <c r="A962" t="str">
        <f t="shared" si="14"/>
        <v>OtherDR-Yes_Elect DA 1-4 (1PM-9PM)_44805_19-20</v>
      </c>
      <c r="B962" t="s">
        <v>61</v>
      </c>
      <c r="C962" t="s">
        <v>300</v>
      </c>
      <c r="D962" t="s">
        <v>60</v>
      </c>
      <c r="E962" t="s">
        <v>60</v>
      </c>
      <c r="F962" t="s">
        <v>60</v>
      </c>
      <c r="G962" t="s">
        <v>60</v>
      </c>
      <c r="H962" t="s">
        <v>60</v>
      </c>
      <c r="I962" t="s">
        <v>97</v>
      </c>
      <c r="J962" t="s">
        <v>60</v>
      </c>
      <c r="K962" t="s">
        <v>195</v>
      </c>
      <c r="L962" s="10">
        <v>44805</v>
      </c>
      <c r="M962">
        <v>19</v>
      </c>
      <c r="N962">
        <v>20</v>
      </c>
      <c r="O962" t="s">
        <v>245</v>
      </c>
      <c r="P962">
        <v>7</v>
      </c>
      <c r="Q962">
        <v>7</v>
      </c>
      <c r="R962">
        <v>0</v>
      </c>
      <c r="S962">
        <v>1</v>
      </c>
      <c r="T962">
        <v>1</v>
      </c>
      <c r="U962">
        <v>1</v>
      </c>
      <c r="V962">
        <v>1</v>
      </c>
      <c r="AU962">
        <v>83</v>
      </c>
      <c r="AV962">
        <v>80.5</v>
      </c>
      <c r="AW962">
        <v>78.5</v>
      </c>
      <c r="AX962">
        <v>77</v>
      </c>
      <c r="AY962">
        <v>75</v>
      </c>
      <c r="AZ962">
        <v>74</v>
      </c>
      <c r="BA962">
        <v>74</v>
      </c>
      <c r="BB962">
        <v>76</v>
      </c>
      <c r="BC962">
        <v>80</v>
      </c>
      <c r="BD962">
        <v>84.5</v>
      </c>
      <c r="BE962">
        <v>90</v>
      </c>
      <c r="BF962">
        <v>94</v>
      </c>
      <c r="BG962">
        <v>97.5</v>
      </c>
      <c r="BH962">
        <v>100.5</v>
      </c>
      <c r="BI962">
        <v>103</v>
      </c>
      <c r="BJ962">
        <v>105</v>
      </c>
      <c r="BK962">
        <v>106</v>
      </c>
      <c r="BL962">
        <v>105.5</v>
      </c>
      <c r="BM962">
        <v>105</v>
      </c>
      <c r="BN962">
        <v>101.5</v>
      </c>
      <c r="BO962">
        <v>97</v>
      </c>
      <c r="BP962">
        <v>92</v>
      </c>
      <c r="BQ962">
        <v>91</v>
      </c>
      <c r="BR962">
        <v>89.5</v>
      </c>
      <c r="DO962">
        <v>19</v>
      </c>
      <c r="DP962">
        <v>20</v>
      </c>
    </row>
    <row r="963" spans="1:122" x14ac:dyDescent="0.3">
      <c r="A963" t="str">
        <f t="shared" si="14"/>
        <v>Industry_Type-8. Other_Elect DA 1-4 (1PM-9PM)_44805_18-21</v>
      </c>
      <c r="B963" t="s">
        <v>61</v>
      </c>
      <c r="C963" t="s">
        <v>252</v>
      </c>
      <c r="D963" t="s">
        <v>60</v>
      </c>
      <c r="E963" t="s">
        <v>60</v>
      </c>
      <c r="F963" t="s">
        <v>60</v>
      </c>
      <c r="G963" t="s">
        <v>253</v>
      </c>
      <c r="H963" t="s">
        <v>60</v>
      </c>
      <c r="I963" t="s">
        <v>60</v>
      </c>
      <c r="J963" t="s">
        <v>60</v>
      </c>
      <c r="K963" t="s">
        <v>195</v>
      </c>
      <c r="L963" s="10">
        <v>44805</v>
      </c>
      <c r="M963">
        <v>18</v>
      </c>
      <c r="N963">
        <v>21</v>
      </c>
      <c r="O963" t="s">
        <v>245</v>
      </c>
      <c r="P963">
        <v>1</v>
      </c>
      <c r="Q963">
        <v>1</v>
      </c>
      <c r="R963">
        <v>0</v>
      </c>
      <c r="S963">
        <v>0</v>
      </c>
      <c r="T963">
        <v>1</v>
      </c>
      <c r="U963">
        <v>0</v>
      </c>
      <c r="V963">
        <v>1</v>
      </c>
      <c r="AU963">
        <v>71.5</v>
      </c>
      <c r="AV963">
        <v>71</v>
      </c>
      <c r="AW963">
        <v>69.5</v>
      </c>
      <c r="AX963">
        <v>67</v>
      </c>
      <c r="AY963">
        <v>68</v>
      </c>
      <c r="AZ963">
        <v>66.5</v>
      </c>
      <c r="BA963">
        <v>66</v>
      </c>
      <c r="BB963">
        <v>68</v>
      </c>
      <c r="BC963">
        <v>72.5</v>
      </c>
      <c r="BD963">
        <v>76.5</v>
      </c>
      <c r="BE963">
        <v>82.5</v>
      </c>
      <c r="BF963">
        <v>88.5</v>
      </c>
      <c r="BG963">
        <v>93.5</v>
      </c>
      <c r="BH963">
        <v>98</v>
      </c>
      <c r="BI963">
        <v>101</v>
      </c>
      <c r="BJ963">
        <v>103.5</v>
      </c>
      <c r="BK963">
        <v>105</v>
      </c>
      <c r="BL963">
        <v>105</v>
      </c>
      <c r="BM963">
        <v>104</v>
      </c>
      <c r="BN963">
        <v>99.5</v>
      </c>
      <c r="BO963">
        <v>94.5</v>
      </c>
      <c r="BP963">
        <v>90</v>
      </c>
      <c r="BQ963">
        <v>85</v>
      </c>
      <c r="BR963">
        <v>82</v>
      </c>
      <c r="DO963">
        <v>18</v>
      </c>
      <c r="DP963">
        <v>21</v>
      </c>
    </row>
    <row r="964" spans="1:122" x14ac:dyDescent="0.3">
      <c r="A964" t="str">
        <f t="shared" ref="A964:A1027" si="15">C964&amp;"_"&amp;K964&amp;"_"&amp;IF(L964="",O964,L964&amp;IF(LEFT(K964,3)="All","",IF(R964=1,"_Combined","_"&amp;M964&amp;"-"&amp;N964)))</f>
        <v>Industry_Type-5. Offices, Hotels, Finance, Services_Elect DA 1-4 (1PM-9PM)_44805_19-21</v>
      </c>
      <c r="B964" t="s">
        <v>61</v>
      </c>
      <c r="C964" t="s">
        <v>197</v>
      </c>
      <c r="D964" t="s">
        <v>60</v>
      </c>
      <c r="E964" t="s">
        <v>60</v>
      </c>
      <c r="F964" t="s">
        <v>60</v>
      </c>
      <c r="G964" t="s">
        <v>37</v>
      </c>
      <c r="H964" t="s">
        <v>60</v>
      </c>
      <c r="I964" t="s">
        <v>60</v>
      </c>
      <c r="J964" t="s">
        <v>60</v>
      </c>
      <c r="K964" t="s">
        <v>195</v>
      </c>
      <c r="L964" s="10">
        <v>44805</v>
      </c>
      <c r="M964">
        <v>19</v>
      </c>
      <c r="N964">
        <v>21</v>
      </c>
      <c r="O964" t="s">
        <v>245</v>
      </c>
      <c r="P964">
        <v>1</v>
      </c>
      <c r="Q964">
        <v>1</v>
      </c>
      <c r="R964">
        <v>0</v>
      </c>
      <c r="S964">
        <v>0</v>
      </c>
      <c r="T964">
        <v>1</v>
      </c>
      <c r="U964">
        <v>0</v>
      </c>
      <c r="V964">
        <v>1</v>
      </c>
      <c r="AU964">
        <v>83</v>
      </c>
      <c r="AV964">
        <v>80.5</v>
      </c>
      <c r="AW964">
        <v>78.5</v>
      </c>
      <c r="AX964">
        <v>77</v>
      </c>
      <c r="AY964">
        <v>75</v>
      </c>
      <c r="AZ964">
        <v>74</v>
      </c>
      <c r="BA964">
        <v>74</v>
      </c>
      <c r="BB964">
        <v>76</v>
      </c>
      <c r="BC964">
        <v>80</v>
      </c>
      <c r="BD964">
        <v>84.5</v>
      </c>
      <c r="BE964">
        <v>90</v>
      </c>
      <c r="BF964">
        <v>94</v>
      </c>
      <c r="BG964">
        <v>97.5</v>
      </c>
      <c r="BH964">
        <v>100.5</v>
      </c>
      <c r="BI964">
        <v>103</v>
      </c>
      <c r="BJ964">
        <v>105</v>
      </c>
      <c r="BK964">
        <v>106</v>
      </c>
      <c r="BL964">
        <v>105.5</v>
      </c>
      <c r="BM964">
        <v>105</v>
      </c>
      <c r="BN964">
        <v>101.5</v>
      </c>
      <c r="BO964">
        <v>97</v>
      </c>
      <c r="BP964">
        <v>92</v>
      </c>
      <c r="BQ964">
        <v>91</v>
      </c>
      <c r="BR964">
        <v>89.5</v>
      </c>
      <c r="DO964">
        <v>19</v>
      </c>
      <c r="DP964">
        <v>21</v>
      </c>
    </row>
    <row r="965" spans="1:122" x14ac:dyDescent="0.3">
      <c r="A965" t="str">
        <f t="shared" si="15"/>
        <v>Size_Grp-Below 20 kW_Elect DA 1-4 (1PM-9PM)_44805_19-20</v>
      </c>
      <c r="B965" t="s">
        <v>61</v>
      </c>
      <c r="C965" t="s">
        <v>246</v>
      </c>
      <c r="D965" t="s">
        <v>60</v>
      </c>
      <c r="E965" t="s">
        <v>60</v>
      </c>
      <c r="F965" t="s">
        <v>60</v>
      </c>
      <c r="G965" t="s">
        <v>60</v>
      </c>
      <c r="H965" t="s">
        <v>60</v>
      </c>
      <c r="I965" t="s">
        <v>60</v>
      </c>
      <c r="J965" t="s">
        <v>247</v>
      </c>
      <c r="K965" t="s">
        <v>195</v>
      </c>
      <c r="L965" s="10">
        <v>44805</v>
      </c>
      <c r="M965">
        <v>19</v>
      </c>
      <c r="N965">
        <v>20</v>
      </c>
      <c r="O965" t="s">
        <v>245</v>
      </c>
      <c r="P965">
        <v>8</v>
      </c>
      <c r="Q965">
        <v>8</v>
      </c>
      <c r="R965">
        <v>0</v>
      </c>
      <c r="S965">
        <v>1</v>
      </c>
      <c r="T965">
        <v>1</v>
      </c>
      <c r="U965">
        <v>0</v>
      </c>
      <c r="V965">
        <v>1</v>
      </c>
      <c r="AU965">
        <v>70.214286000000001</v>
      </c>
      <c r="AV965">
        <v>67</v>
      </c>
      <c r="AW965">
        <v>67.214286000000001</v>
      </c>
      <c r="AX965">
        <v>65.857142999999994</v>
      </c>
      <c r="AY965">
        <v>64.785713999999999</v>
      </c>
      <c r="AZ965">
        <v>63.428570999999998</v>
      </c>
      <c r="BA965">
        <v>63</v>
      </c>
      <c r="BB965">
        <v>64.928571000000005</v>
      </c>
      <c r="BC965">
        <v>69.428571000000005</v>
      </c>
      <c r="BD965">
        <v>74.357142999999994</v>
      </c>
      <c r="BE965">
        <v>78.857142999999994</v>
      </c>
      <c r="BF965">
        <v>82.928571000000005</v>
      </c>
      <c r="BG965">
        <v>86.357142999999994</v>
      </c>
      <c r="BH965">
        <v>89.285713999999999</v>
      </c>
      <c r="BI965">
        <v>91.428571000000005</v>
      </c>
      <c r="BJ965">
        <v>92.142857000000006</v>
      </c>
      <c r="BK965">
        <v>91.714286000000001</v>
      </c>
      <c r="BL965">
        <v>90.928571000000005</v>
      </c>
      <c r="BM965">
        <v>88.642857000000006</v>
      </c>
      <c r="BN965">
        <v>84.285713999999999</v>
      </c>
      <c r="BO965">
        <v>79.928571000000005</v>
      </c>
      <c r="BP965">
        <v>76.928571000000005</v>
      </c>
      <c r="BQ965">
        <v>75.142857000000006</v>
      </c>
      <c r="BR965">
        <v>73.357142999999994</v>
      </c>
      <c r="DO965">
        <v>19</v>
      </c>
      <c r="DP965">
        <v>20</v>
      </c>
    </row>
    <row r="966" spans="1:122" x14ac:dyDescent="0.3">
      <c r="A966" t="str">
        <f t="shared" si="15"/>
        <v>sublap_id-SLAP_PGKN_Elect DA 1-4 (1PM-9PM)_44805_19-20</v>
      </c>
      <c r="B966" t="s">
        <v>61</v>
      </c>
      <c r="C966" t="s">
        <v>260</v>
      </c>
      <c r="D966" t="s">
        <v>60</v>
      </c>
      <c r="E966" t="s">
        <v>261</v>
      </c>
      <c r="F966" t="s">
        <v>60</v>
      </c>
      <c r="G966" t="s">
        <v>60</v>
      </c>
      <c r="H966" t="s">
        <v>60</v>
      </c>
      <c r="I966" t="s">
        <v>60</v>
      </c>
      <c r="J966" t="s">
        <v>60</v>
      </c>
      <c r="K966" t="s">
        <v>195</v>
      </c>
      <c r="L966" s="10">
        <v>44805</v>
      </c>
      <c r="M966">
        <v>19</v>
      </c>
      <c r="N966">
        <v>20</v>
      </c>
      <c r="O966" t="s">
        <v>245</v>
      </c>
      <c r="P966">
        <v>1</v>
      </c>
      <c r="Q966">
        <v>1</v>
      </c>
      <c r="R966">
        <v>0</v>
      </c>
      <c r="S966">
        <v>0</v>
      </c>
      <c r="T966">
        <v>1</v>
      </c>
      <c r="U966">
        <v>0</v>
      </c>
      <c r="V966">
        <v>1</v>
      </c>
      <c r="AU966">
        <v>86.5</v>
      </c>
      <c r="AV966">
        <v>84.5</v>
      </c>
      <c r="AW966">
        <v>82.5</v>
      </c>
      <c r="AX966">
        <v>80.5</v>
      </c>
      <c r="AY966">
        <v>79</v>
      </c>
      <c r="AZ966">
        <v>77</v>
      </c>
      <c r="BA966">
        <v>76</v>
      </c>
      <c r="BB966">
        <v>77</v>
      </c>
      <c r="BC966">
        <v>81.5</v>
      </c>
      <c r="BD966">
        <v>86.5</v>
      </c>
      <c r="BE966">
        <v>90.5</v>
      </c>
      <c r="BF966">
        <v>94</v>
      </c>
      <c r="BG966">
        <v>96.5</v>
      </c>
      <c r="BH966">
        <v>98.5</v>
      </c>
      <c r="BI966">
        <v>101</v>
      </c>
      <c r="BJ966">
        <v>102</v>
      </c>
      <c r="BK966">
        <v>103</v>
      </c>
      <c r="BL966">
        <v>103</v>
      </c>
      <c r="BM966">
        <v>102.5</v>
      </c>
      <c r="BN966">
        <v>100</v>
      </c>
      <c r="BO966">
        <v>96.5</v>
      </c>
      <c r="BP966">
        <v>93.5</v>
      </c>
      <c r="BQ966">
        <v>91</v>
      </c>
      <c r="BR966">
        <v>88.5</v>
      </c>
      <c r="DO966">
        <v>19</v>
      </c>
      <c r="DP966">
        <v>20</v>
      </c>
    </row>
    <row r="967" spans="1:122" x14ac:dyDescent="0.3">
      <c r="A967" t="str">
        <f t="shared" si="15"/>
        <v>Industry_Type-5. Offices, Hotels, Finance, Services_Elect DA 1-4 (1PM-9PM)_44805_19-20</v>
      </c>
      <c r="B967" t="s">
        <v>61</v>
      </c>
      <c r="C967" t="s">
        <v>197</v>
      </c>
      <c r="D967" t="s">
        <v>60</v>
      </c>
      <c r="E967" t="s">
        <v>60</v>
      </c>
      <c r="F967" t="s">
        <v>60</v>
      </c>
      <c r="G967" t="s">
        <v>37</v>
      </c>
      <c r="H967" t="s">
        <v>60</v>
      </c>
      <c r="I967" t="s">
        <v>60</v>
      </c>
      <c r="J967" t="s">
        <v>60</v>
      </c>
      <c r="K967" t="s">
        <v>195</v>
      </c>
      <c r="L967" s="10">
        <v>44805</v>
      </c>
      <c r="M967">
        <v>19</v>
      </c>
      <c r="N967">
        <v>20</v>
      </c>
      <c r="O967" t="s">
        <v>245</v>
      </c>
      <c r="P967">
        <v>6</v>
      </c>
      <c r="Q967">
        <v>6</v>
      </c>
      <c r="R967">
        <v>0</v>
      </c>
      <c r="S967">
        <v>0</v>
      </c>
      <c r="T967">
        <v>1</v>
      </c>
      <c r="U967">
        <v>0</v>
      </c>
      <c r="V967">
        <v>1</v>
      </c>
      <c r="AU967">
        <v>62.5</v>
      </c>
      <c r="AV967">
        <v>61.333333000000003</v>
      </c>
      <c r="AW967">
        <v>60.583333000000003</v>
      </c>
      <c r="AX967">
        <v>59.5</v>
      </c>
      <c r="AY967">
        <v>58.5</v>
      </c>
      <c r="AZ967">
        <v>58.166666999999997</v>
      </c>
      <c r="BA967">
        <v>58</v>
      </c>
      <c r="BB967">
        <v>60</v>
      </c>
      <c r="BC967">
        <v>63.416666999999997</v>
      </c>
      <c r="BD967">
        <v>67.583332999999996</v>
      </c>
      <c r="BE967">
        <v>72.083332999999996</v>
      </c>
      <c r="BF967">
        <v>76.916667000000004</v>
      </c>
      <c r="BG967">
        <v>80.75</v>
      </c>
      <c r="BH967">
        <v>84.25</v>
      </c>
      <c r="BI967">
        <v>86.083332999999996</v>
      </c>
      <c r="BJ967">
        <v>86.833332999999996</v>
      </c>
      <c r="BK967">
        <v>86.333332999999996</v>
      </c>
      <c r="BL967">
        <v>84.25</v>
      </c>
      <c r="BM967">
        <v>81</v>
      </c>
      <c r="BN967">
        <v>76.583332999999996</v>
      </c>
      <c r="BO967">
        <v>72.416667000000004</v>
      </c>
      <c r="BP967">
        <v>69.666667000000004</v>
      </c>
      <c r="BQ967">
        <v>67.333332999999996</v>
      </c>
      <c r="BR967">
        <v>65</v>
      </c>
      <c r="DO967">
        <v>19</v>
      </c>
      <c r="DP967">
        <v>20</v>
      </c>
    </row>
    <row r="968" spans="1:122" x14ac:dyDescent="0.3">
      <c r="A968" t="str">
        <f t="shared" si="15"/>
        <v>OtherDR-No_Elect DA 1-4 (1PM-9PM)_44805_19-20</v>
      </c>
      <c r="B968" t="s">
        <v>61</v>
      </c>
      <c r="C968" t="s">
        <v>299</v>
      </c>
      <c r="D968" t="s">
        <v>60</v>
      </c>
      <c r="E968" t="s">
        <v>60</v>
      </c>
      <c r="F968" t="s">
        <v>60</v>
      </c>
      <c r="G968" t="s">
        <v>60</v>
      </c>
      <c r="H968" t="s">
        <v>60</v>
      </c>
      <c r="I968" t="s">
        <v>96</v>
      </c>
      <c r="J968" t="s">
        <v>60</v>
      </c>
      <c r="K968" t="s">
        <v>195</v>
      </c>
      <c r="L968" s="10">
        <v>44805</v>
      </c>
      <c r="M968">
        <v>19</v>
      </c>
      <c r="N968">
        <v>20</v>
      </c>
      <c r="O968" t="s">
        <v>245</v>
      </c>
      <c r="P968">
        <v>321</v>
      </c>
      <c r="Q968">
        <v>317</v>
      </c>
      <c r="R968">
        <v>0</v>
      </c>
      <c r="S968">
        <v>1</v>
      </c>
      <c r="T968">
        <v>0</v>
      </c>
      <c r="U968">
        <v>0</v>
      </c>
      <c r="V968">
        <v>1</v>
      </c>
      <c r="AU968">
        <v>66.647152000000006</v>
      </c>
      <c r="AV968">
        <v>65.466772000000006</v>
      </c>
      <c r="AW968">
        <v>64.748418000000001</v>
      </c>
      <c r="AX968">
        <v>63.607595000000003</v>
      </c>
      <c r="AY968">
        <v>62.708860999999999</v>
      </c>
      <c r="AZ968">
        <v>61.833860999999999</v>
      </c>
      <c r="BA968">
        <v>61.517404999999997</v>
      </c>
      <c r="BB968">
        <v>63.080696000000003</v>
      </c>
      <c r="BC968">
        <v>67.376581999999999</v>
      </c>
      <c r="BD968">
        <v>72.338607999999994</v>
      </c>
      <c r="BE968">
        <v>76.995253000000005</v>
      </c>
      <c r="BF968">
        <v>80.757911000000007</v>
      </c>
      <c r="BG968">
        <v>84.344937000000002</v>
      </c>
      <c r="BH968">
        <v>87.520570000000006</v>
      </c>
      <c r="BI968">
        <v>89.656645999999995</v>
      </c>
      <c r="BJ968">
        <v>90.435126999999994</v>
      </c>
      <c r="BK968">
        <v>89.792721999999998</v>
      </c>
      <c r="BL968">
        <v>87.881328999999994</v>
      </c>
      <c r="BM968">
        <v>84.811708999999993</v>
      </c>
      <c r="BN968">
        <v>80.074366999999995</v>
      </c>
      <c r="BO968">
        <v>75.905062999999998</v>
      </c>
      <c r="BP968">
        <v>73.101265999999995</v>
      </c>
      <c r="BQ968">
        <v>70.94462</v>
      </c>
      <c r="BR968">
        <v>69.199366999999995</v>
      </c>
      <c r="DO968">
        <v>19</v>
      </c>
      <c r="DP968">
        <v>20</v>
      </c>
    </row>
    <row r="969" spans="1:122" x14ac:dyDescent="0.3">
      <c r="A969" t="str">
        <f t="shared" si="15"/>
        <v>Aggregator-City of West Sacramento_Elect DA 1-4 (1PM-9PM)_44805_18-21</v>
      </c>
      <c r="B969" t="s">
        <v>61</v>
      </c>
      <c r="C969" t="s">
        <v>254</v>
      </c>
      <c r="D969" t="s">
        <v>60</v>
      </c>
      <c r="E969" t="s">
        <v>60</v>
      </c>
      <c r="F969" t="s">
        <v>255</v>
      </c>
      <c r="G969" t="s">
        <v>60</v>
      </c>
      <c r="H969" t="s">
        <v>60</v>
      </c>
      <c r="I969" t="s">
        <v>60</v>
      </c>
      <c r="J969" t="s">
        <v>60</v>
      </c>
      <c r="K969" t="s">
        <v>195</v>
      </c>
      <c r="L969" s="10">
        <v>44805</v>
      </c>
      <c r="M969">
        <v>18</v>
      </c>
      <c r="N969">
        <v>21</v>
      </c>
      <c r="O969" t="s">
        <v>245</v>
      </c>
      <c r="P969">
        <v>11</v>
      </c>
      <c r="Q969">
        <v>11</v>
      </c>
      <c r="R969">
        <v>0</v>
      </c>
      <c r="S969">
        <v>1</v>
      </c>
      <c r="T969">
        <v>1</v>
      </c>
      <c r="U969">
        <v>1</v>
      </c>
      <c r="V969">
        <v>1</v>
      </c>
      <c r="AU969">
        <v>71.5</v>
      </c>
      <c r="AV969">
        <v>71</v>
      </c>
      <c r="AW969">
        <v>69.5</v>
      </c>
      <c r="AX969">
        <v>67</v>
      </c>
      <c r="AY969">
        <v>68</v>
      </c>
      <c r="AZ969">
        <v>66.5</v>
      </c>
      <c r="BA969">
        <v>66</v>
      </c>
      <c r="BB969">
        <v>68</v>
      </c>
      <c r="BC969">
        <v>72.5</v>
      </c>
      <c r="BD969">
        <v>76.5</v>
      </c>
      <c r="BE969">
        <v>82.5</v>
      </c>
      <c r="BF969">
        <v>88.5</v>
      </c>
      <c r="BG969">
        <v>93.5</v>
      </c>
      <c r="BH969">
        <v>98</v>
      </c>
      <c r="BI969">
        <v>101</v>
      </c>
      <c r="BJ969">
        <v>103.5</v>
      </c>
      <c r="BK969">
        <v>105</v>
      </c>
      <c r="BL969">
        <v>105</v>
      </c>
      <c r="BM969">
        <v>104</v>
      </c>
      <c r="BN969">
        <v>99.5</v>
      </c>
      <c r="BO969">
        <v>94.5</v>
      </c>
      <c r="BP969">
        <v>90</v>
      </c>
      <c r="BQ969">
        <v>85</v>
      </c>
      <c r="BR969">
        <v>82</v>
      </c>
      <c r="DO969">
        <v>18</v>
      </c>
      <c r="DP969">
        <v>21</v>
      </c>
    </row>
    <row r="970" spans="1:122" x14ac:dyDescent="0.3">
      <c r="A970" t="str">
        <f t="shared" si="15"/>
        <v>Aggregator-CPower_Elect DA 1-4 (1PM-9PM)_44805_19-21</v>
      </c>
      <c r="B970" t="s">
        <v>61</v>
      </c>
      <c r="C970" t="s">
        <v>207</v>
      </c>
      <c r="D970" t="s">
        <v>60</v>
      </c>
      <c r="E970" t="s">
        <v>60</v>
      </c>
      <c r="F970" t="s">
        <v>41</v>
      </c>
      <c r="G970" t="s">
        <v>60</v>
      </c>
      <c r="H970" t="s">
        <v>60</v>
      </c>
      <c r="I970" t="s">
        <v>60</v>
      </c>
      <c r="J970" t="s">
        <v>60</v>
      </c>
      <c r="K970" t="s">
        <v>195</v>
      </c>
      <c r="L970" s="10">
        <v>44805</v>
      </c>
      <c r="M970">
        <v>19</v>
      </c>
      <c r="N970">
        <v>21</v>
      </c>
      <c r="O970" t="s">
        <v>245</v>
      </c>
      <c r="P970">
        <v>28</v>
      </c>
      <c r="Q970">
        <v>28</v>
      </c>
      <c r="R970">
        <v>0</v>
      </c>
      <c r="S970">
        <v>0</v>
      </c>
      <c r="T970">
        <v>0</v>
      </c>
      <c r="U970">
        <v>1</v>
      </c>
      <c r="V970">
        <v>1</v>
      </c>
      <c r="AU970">
        <v>82.357142999999994</v>
      </c>
      <c r="AV970">
        <v>79.964286000000001</v>
      </c>
      <c r="AW970">
        <v>78.035713999999999</v>
      </c>
      <c r="AX970">
        <v>76.642857000000006</v>
      </c>
      <c r="AY970">
        <v>74.75</v>
      </c>
      <c r="AZ970">
        <v>73.785713999999999</v>
      </c>
      <c r="BA970">
        <v>73.678571000000005</v>
      </c>
      <c r="BB970">
        <v>75.5</v>
      </c>
      <c r="BC970">
        <v>79.428571000000005</v>
      </c>
      <c r="BD970">
        <v>83.964286000000001</v>
      </c>
      <c r="BE970">
        <v>89.357142999999994</v>
      </c>
      <c r="BF970">
        <v>93.392857000000006</v>
      </c>
      <c r="BG970">
        <v>97</v>
      </c>
      <c r="BH970">
        <v>100.03570999999999</v>
      </c>
      <c r="BI970">
        <v>102.60714</v>
      </c>
      <c r="BJ970">
        <v>104.64286</v>
      </c>
      <c r="BK970">
        <v>105.64286</v>
      </c>
      <c r="BL970">
        <v>105.21429000000001</v>
      </c>
      <c r="BM970">
        <v>104.64286</v>
      </c>
      <c r="BN970">
        <v>101</v>
      </c>
      <c r="BO970">
        <v>96.5</v>
      </c>
      <c r="BP970">
        <v>91.642857000000006</v>
      </c>
      <c r="BQ970">
        <v>90.464286000000001</v>
      </c>
      <c r="BR970">
        <v>88.928571000000005</v>
      </c>
      <c r="DO970">
        <v>19</v>
      </c>
      <c r="DP970">
        <v>21</v>
      </c>
      <c r="DR970" s="11"/>
    </row>
    <row r="971" spans="1:122" x14ac:dyDescent="0.3">
      <c r="A971" t="str">
        <f t="shared" si="15"/>
        <v>OtherDR-No_Elect DA 1-4 (1PM-9PM)_44805_19-21</v>
      </c>
      <c r="B971" t="s">
        <v>61</v>
      </c>
      <c r="C971" t="s">
        <v>299</v>
      </c>
      <c r="D971" t="s">
        <v>60</v>
      </c>
      <c r="E971" t="s">
        <v>60</v>
      </c>
      <c r="F971" t="s">
        <v>60</v>
      </c>
      <c r="G971" t="s">
        <v>60</v>
      </c>
      <c r="H971" t="s">
        <v>60</v>
      </c>
      <c r="I971" t="s">
        <v>96</v>
      </c>
      <c r="J971" t="s">
        <v>60</v>
      </c>
      <c r="K971" t="s">
        <v>195</v>
      </c>
      <c r="L971" s="10">
        <v>44805</v>
      </c>
      <c r="M971">
        <v>19</v>
      </c>
      <c r="N971">
        <v>21</v>
      </c>
      <c r="O971" t="s">
        <v>245</v>
      </c>
      <c r="P971">
        <v>28</v>
      </c>
      <c r="Q971">
        <v>28</v>
      </c>
      <c r="R971">
        <v>0</v>
      </c>
      <c r="S971">
        <v>0</v>
      </c>
      <c r="T971">
        <v>0</v>
      </c>
      <c r="U971">
        <v>1</v>
      </c>
      <c r="V971">
        <v>1</v>
      </c>
      <c r="AU971">
        <v>82.357142999999994</v>
      </c>
      <c r="AV971">
        <v>79.964286000000001</v>
      </c>
      <c r="AW971">
        <v>78.035713999999999</v>
      </c>
      <c r="AX971">
        <v>76.642857000000006</v>
      </c>
      <c r="AY971">
        <v>74.75</v>
      </c>
      <c r="AZ971">
        <v>73.785713999999999</v>
      </c>
      <c r="BA971">
        <v>73.678571000000005</v>
      </c>
      <c r="BB971">
        <v>75.5</v>
      </c>
      <c r="BC971">
        <v>79.428571000000005</v>
      </c>
      <c r="BD971">
        <v>83.964286000000001</v>
      </c>
      <c r="BE971">
        <v>89.357142999999994</v>
      </c>
      <c r="BF971">
        <v>93.392857000000006</v>
      </c>
      <c r="BG971">
        <v>97</v>
      </c>
      <c r="BH971">
        <v>100.03570999999999</v>
      </c>
      <c r="BI971">
        <v>102.60714</v>
      </c>
      <c r="BJ971">
        <v>104.64286</v>
      </c>
      <c r="BK971">
        <v>105.64286</v>
      </c>
      <c r="BL971">
        <v>105.21429000000001</v>
      </c>
      <c r="BM971">
        <v>104.64286</v>
      </c>
      <c r="BN971">
        <v>101</v>
      </c>
      <c r="BO971">
        <v>96.5</v>
      </c>
      <c r="BP971">
        <v>91.642857000000006</v>
      </c>
      <c r="BQ971">
        <v>90.464286000000001</v>
      </c>
      <c r="BR971">
        <v>88.928571000000005</v>
      </c>
      <c r="DO971">
        <v>19</v>
      </c>
      <c r="DP971">
        <v>21</v>
      </c>
      <c r="DR971" s="11"/>
    </row>
    <row r="972" spans="1:122" x14ac:dyDescent="0.3">
      <c r="A972" t="str">
        <f t="shared" si="15"/>
        <v>AutoDR-Yes_Elect DA 1-4 (1PM-9PM)_44805_19-21</v>
      </c>
      <c r="B972" t="s">
        <v>61</v>
      </c>
      <c r="C972" t="s">
        <v>298</v>
      </c>
      <c r="D972" t="s">
        <v>60</v>
      </c>
      <c r="E972" t="s">
        <v>60</v>
      </c>
      <c r="F972" t="s">
        <v>60</v>
      </c>
      <c r="G972" t="s">
        <v>60</v>
      </c>
      <c r="H972" t="s">
        <v>97</v>
      </c>
      <c r="I972" t="s">
        <v>60</v>
      </c>
      <c r="J972" t="s">
        <v>60</v>
      </c>
      <c r="K972" t="s">
        <v>195</v>
      </c>
      <c r="L972" s="10">
        <v>44805</v>
      </c>
      <c r="M972">
        <v>19</v>
      </c>
      <c r="N972">
        <v>21</v>
      </c>
      <c r="O972" t="s">
        <v>245</v>
      </c>
      <c r="P972">
        <v>4</v>
      </c>
      <c r="Q972">
        <v>4</v>
      </c>
      <c r="R972">
        <v>0</v>
      </c>
      <c r="S972">
        <v>0</v>
      </c>
      <c r="T972">
        <v>1</v>
      </c>
      <c r="U972">
        <v>1</v>
      </c>
      <c r="V972">
        <v>1</v>
      </c>
      <c r="AU972">
        <v>83</v>
      </c>
      <c r="AV972">
        <v>80.5</v>
      </c>
      <c r="AW972">
        <v>78.5</v>
      </c>
      <c r="AX972">
        <v>77</v>
      </c>
      <c r="AY972">
        <v>75</v>
      </c>
      <c r="AZ972">
        <v>74</v>
      </c>
      <c r="BA972">
        <v>74</v>
      </c>
      <c r="BB972">
        <v>76</v>
      </c>
      <c r="BC972">
        <v>80</v>
      </c>
      <c r="BD972">
        <v>84.5</v>
      </c>
      <c r="BE972">
        <v>90</v>
      </c>
      <c r="BF972">
        <v>94</v>
      </c>
      <c r="BG972">
        <v>97.5</v>
      </c>
      <c r="BH972">
        <v>100.5</v>
      </c>
      <c r="BI972">
        <v>103</v>
      </c>
      <c r="BJ972">
        <v>105</v>
      </c>
      <c r="BK972">
        <v>106</v>
      </c>
      <c r="BL972">
        <v>105.5</v>
      </c>
      <c r="BM972">
        <v>105</v>
      </c>
      <c r="BN972">
        <v>101.5</v>
      </c>
      <c r="BO972">
        <v>97</v>
      </c>
      <c r="BP972">
        <v>92</v>
      </c>
      <c r="BQ972">
        <v>91</v>
      </c>
      <c r="BR972">
        <v>89.5</v>
      </c>
      <c r="DO972">
        <v>19</v>
      </c>
      <c r="DP972">
        <v>21</v>
      </c>
      <c r="DR972" s="11"/>
    </row>
    <row r="973" spans="1:122" x14ac:dyDescent="0.3">
      <c r="A973" t="str">
        <f t="shared" si="15"/>
        <v>Industry_Type-1. Agriculture, Mining &amp; Construction_Elect DA 1-4 (1PM-9PM)_44805_19-20</v>
      </c>
      <c r="B973" t="s">
        <v>61</v>
      </c>
      <c r="C973" t="s">
        <v>203</v>
      </c>
      <c r="D973" t="s">
        <v>60</v>
      </c>
      <c r="E973" t="s">
        <v>60</v>
      </c>
      <c r="F973" t="s">
        <v>60</v>
      </c>
      <c r="G973" t="s">
        <v>30</v>
      </c>
      <c r="H973" t="s">
        <v>60</v>
      </c>
      <c r="I973" t="s">
        <v>60</v>
      </c>
      <c r="J973" t="s">
        <v>60</v>
      </c>
      <c r="K973" t="s">
        <v>195</v>
      </c>
      <c r="L973" s="10">
        <v>44805</v>
      </c>
      <c r="M973">
        <v>19</v>
      </c>
      <c r="N973">
        <v>20</v>
      </c>
      <c r="O973" t="s">
        <v>245</v>
      </c>
      <c r="P973">
        <v>74</v>
      </c>
      <c r="Q973">
        <v>73</v>
      </c>
      <c r="R973">
        <v>0</v>
      </c>
      <c r="S973">
        <v>0</v>
      </c>
      <c r="T973">
        <v>0</v>
      </c>
      <c r="U973">
        <v>0</v>
      </c>
      <c r="V973">
        <v>0</v>
      </c>
      <c r="W973">
        <v>8107.2519000000002</v>
      </c>
      <c r="X973">
        <v>8026.6374999999998</v>
      </c>
      <c r="Y973">
        <v>7896.1500999999998</v>
      </c>
      <c r="Z973">
        <v>7852.0736999999999</v>
      </c>
      <c r="AA973">
        <v>7769.9047</v>
      </c>
      <c r="AB973">
        <v>7842.1620000000003</v>
      </c>
      <c r="AC973">
        <v>7942.2655000000004</v>
      </c>
      <c r="AD973">
        <v>8460.9629000000004</v>
      </c>
      <c r="AE973">
        <v>8583.3264999999992</v>
      </c>
      <c r="AF973">
        <v>8311.4387000000006</v>
      </c>
      <c r="AG973">
        <v>8367.1157000000003</v>
      </c>
      <c r="AH973">
        <v>8680.7281000000003</v>
      </c>
      <c r="AI973">
        <v>8783.0512999999992</v>
      </c>
      <c r="AJ973">
        <v>8781.9189999999999</v>
      </c>
      <c r="AK973">
        <v>8441.2990000000009</v>
      </c>
      <c r="AL973">
        <v>7996.5384999999997</v>
      </c>
      <c r="AM973">
        <v>6870.8305</v>
      </c>
      <c r="AN973">
        <v>3135.8544000000002</v>
      </c>
      <c r="AO973">
        <v>1764.3407999999999</v>
      </c>
      <c r="AP973">
        <v>1775.7097000000001</v>
      </c>
      <c r="AQ973">
        <v>4089.1956</v>
      </c>
      <c r="AR973">
        <v>8798.8580999999995</v>
      </c>
      <c r="AS973">
        <v>9797.0658000000003</v>
      </c>
      <c r="AT973">
        <v>10005.092000000001</v>
      </c>
      <c r="AU973">
        <v>79.194444000000004</v>
      </c>
      <c r="AV973">
        <v>77.416667000000004</v>
      </c>
      <c r="AW973">
        <v>75.645832999999996</v>
      </c>
      <c r="AX973">
        <v>74.131944000000004</v>
      </c>
      <c r="AY973">
        <v>72.729167000000004</v>
      </c>
      <c r="AZ973">
        <v>71.340277999999998</v>
      </c>
      <c r="BA973">
        <v>70.604167000000004</v>
      </c>
      <c r="BB973">
        <v>72.097222000000002</v>
      </c>
      <c r="BC973">
        <v>76.451389000000006</v>
      </c>
      <c r="BD973">
        <v>81.201389000000006</v>
      </c>
      <c r="BE973">
        <v>85.6875</v>
      </c>
      <c r="BF973">
        <v>88.111110999999994</v>
      </c>
      <c r="BG973">
        <v>90.444444000000004</v>
      </c>
      <c r="BH973">
        <v>92.277777999999998</v>
      </c>
      <c r="BI973">
        <v>94.097222000000002</v>
      </c>
      <c r="BJ973">
        <v>94.902777999999998</v>
      </c>
      <c r="BK973">
        <v>95.215277999999998</v>
      </c>
      <c r="BL973">
        <v>94.631944000000004</v>
      </c>
      <c r="BM973">
        <v>93.645832999999996</v>
      </c>
      <c r="BN973">
        <v>90.631944000000004</v>
      </c>
      <c r="BO973">
        <v>87.541667000000004</v>
      </c>
      <c r="BP973">
        <v>84.5</v>
      </c>
      <c r="BQ973">
        <v>82.916667000000004</v>
      </c>
      <c r="BR973">
        <v>81.111110999999994</v>
      </c>
      <c r="BS973">
        <v>-2.2634050000000001</v>
      </c>
      <c r="BT973">
        <v>-18.96031</v>
      </c>
      <c r="BU973">
        <v>119.7937</v>
      </c>
      <c r="BV973">
        <v>171.80760000000001</v>
      </c>
      <c r="BW973">
        <v>153.4633</v>
      </c>
      <c r="BX973">
        <v>-19.489239999999999</v>
      </c>
      <c r="BY973">
        <v>-2.1490130000000001</v>
      </c>
      <c r="BZ973">
        <v>-16.521159999999998</v>
      </c>
      <c r="CA973">
        <v>-119.1921</v>
      </c>
      <c r="CB973">
        <v>11.208550000000001</v>
      </c>
      <c r="CC973">
        <v>-38.274549999999998</v>
      </c>
      <c r="CD973">
        <v>-193.9461</v>
      </c>
      <c r="CE973">
        <v>-83.283550000000005</v>
      </c>
      <c r="CF973">
        <v>-35.535829999999997</v>
      </c>
      <c r="CG973">
        <v>495.69709999999998</v>
      </c>
      <c r="CH973">
        <v>818.07669999999996</v>
      </c>
      <c r="CI973">
        <v>1885.78</v>
      </c>
      <c r="CJ973">
        <v>5805.61</v>
      </c>
      <c r="CK973">
        <v>7314.48</v>
      </c>
      <c r="CL973">
        <v>7243.4690000000001</v>
      </c>
      <c r="CM973">
        <v>4783.1679999999997</v>
      </c>
      <c r="CN973">
        <v>-123.88420000000001</v>
      </c>
      <c r="CO973">
        <v>-1294.25</v>
      </c>
      <c r="CP973">
        <v>-1679.7449999999999</v>
      </c>
      <c r="CQ973">
        <v>17069.689999999999</v>
      </c>
      <c r="CR973">
        <v>11656.45</v>
      </c>
      <c r="CS973">
        <v>10166.86</v>
      </c>
      <c r="CT973">
        <v>8408.2970000000005</v>
      </c>
      <c r="CU973">
        <v>6627.8389999999999</v>
      </c>
      <c r="CV973">
        <v>4827.491</v>
      </c>
      <c r="CW973">
        <v>4431.2359999999999</v>
      </c>
      <c r="CX973">
        <v>3494.76</v>
      </c>
      <c r="CY973">
        <v>5838.0320000000002</v>
      </c>
      <c r="CZ973">
        <v>10687.87</v>
      </c>
      <c r="DA973">
        <v>18270.02</v>
      </c>
      <c r="DB973">
        <v>23357.96</v>
      </c>
      <c r="DC973">
        <v>29659.78</v>
      </c>
      <c r="DD973">
        <v>33511.589999999997</v>
      </c>
      <c r="DE973">
        <v>34442.879999999997</v>
      </c>
      <c r="DF973">
        <v>37836.25</v>
      </c>
      <c r="DG973">
        <v>37733</v>
      </c>
      <c r="DH973">
        <v>40375.82</v>
      </c>
      <c r="DI973">
        <v>46756.480000000003</v>
      </c>
      <c r="DJ973">
        <v>40630.089999999997</v>
      </c>
      <c r="DK973">
        <v>41514.839999999997</v>
      </c>
      <c r="DL973">
        <v>37110.300000000003</v>
      </c>
      <c r="DM973">
        <v>42444.42</v>
      </c>
      <c r="DN973">
        <v>41447.769999999997</v>
      </c>
      <c r="DO973">
        <v>19</v>
      </c>
      <c r="DP973">
        <v>20</v>
      </c>
      <c r="DQ973">
        <v>4.3451940000000002</v>
      </c>
      <c r="DR973" s="11"/>
    </row>
    <row r="974" spans="1:122" x14ac:dyDescent="0.3">
      <c r="A974" t="str">
        <f t="shared" si="15"/>
        <v>Industry_Type-4. Retail stores_Elect DA 1-4 (1PM-9PM)_44805_19-21</v>
      </c>
      <c r="B974" t="s">
        <v>61</v>
      </c>
      <c r="C974" t="s">
        <v>196</v>
      </c>
      <c r="D974" t="s">
        <v>60</v>
      </c>
      <c r="E974" t="s">
        <v>60</v>
      </c>
      <c r="F974" t="s">
        <v>60</v>
      </c>
      <c r="G974" t="s">
        <v>33</v>
      </c>
      <c r="H974" t="s">
        <v>60</v>
      </c>
      <c r="I974" t="s">
        <v>60</v>
      </c>
      <c r="J974" t="s">
        <v>60</v>
      </c>
      <c r="K974" t="s">
        <v>195</v>
      </c>
      <c r="L974" s="10">
        <v>44805</v>
      </c>
      <c r="M974">
        <v>19</v>
      </c>
      <c r="N974">
        <v>21</v>
      </c>
      <c r="O974" t="s">
        <v>245</v>
      </c>
      <c r="P974">
        <v>22</v>
      </c>
      <c r="Q974">
        <v>22</v>
      </c>
      <c r="R974">
        <v>0</v>
      </c>
      <c r="S974">
        <v>0</v>
      </c>
      <c r="T974">
        <v>0</v>
      </c>
      <c r="U974">
        <v>1</v>
      </c>
      <c r="V974">
        <v>1</v>
      </c>
      <c r="AU974">
        <v>82.181818000000007</v>
      </c>
      <c r="AV974">
        <v>79.818181999999993</v>
      </c>
      <c r="AW974">
        <v>77.909091000000004</v>
      </c>
      <c r="AX974">
        <v>76.545455000000004</v>
      </c>
      <c r="AY974">
        <v>74.681818000000007</v>
      </c>
      <c r="AZ974">
        <v>73.727272999999997</v>
      </c>
      <c r="BA974">
        <v>73.590908999999996</v>
      </c>
      <c r="BB974">
        <v>75.363636</v>
      </c>
      <c r="BC974">
        <v>79.272727000000003</v>
      </c>
      <c r="BD974">
        <v>83.818181999999993</v>
      </c>
      <c r="BE974">
        <v>89.181818000000007</v>
      </c>
      <c r="BF974">
        <v>93.227272999999997</v>
      </c>
      <c r="BG974">
        <v>96.863636</v>
      </c>
      <c r="BH974">
        <v>99.909091000000004</v>
      </c>
      <c r="BI974">
        <v>102.5</v>
      </c>
      <c r="BJ974">
        <v>104.54545</v>
      </c>
      <c r="BK974">
        <v>105.54545</v>
      </c>
      <c r="BL974">
        <v>105.13636</v>
      </c>
      <c r="BM974">
        <v>104.54545</v>
      </c>
      <c r="BN974">
        <v>100.86364</v>
      </c>
      <c r="BO974">
        <v>96.363636</v>
      </c>
      <c r="BP974">
        <v>91.545455000000004</v>
      </c>
      <c r="BQ974">
        <v>90.318181999999993</v>
      </c>
      <c r="BR974">
        <v>88.772727000000003</v>
      </c>
      <c r="DO974">
        <v>19</v>
      </c>
      <c r="DP974">
        <v>21</v>
      </c>
      <c r="DR974" s="11"/>
    </row>
    <row r="975" spans="1:122" x14ac:dyDescent="0.3">
      <c r="A975" t="str">
        <f t="shared" si="15"/>
        <v>LCA-Kern_Elect DA 1-4 (1PM-9PM)_44805_19-20</v>
      </c>
      <c r="B975" t="s">
        <v>61</v>
      </c>
      <c r="C975" t="s">
        <v>202</v>
      </c>
      <c r="D975" t="s">
        <v>29</v>
      </c>
      <c r="E975" t="s">
        <v>60</v>
      </c>
      <c r="F975" t="s">
        <v>60</v>
      </c>
      <c r="G975" t="s">
        <v>60</v>
      </c>
      <c r="H975" t="s">
        <v>60</v>
      </c>
      <c r="I975" t="s">
        <v>60</v>
      </c>
      <c r="J975" t="s">
        <v>60</v>
      </c>
      <c r="K975" t="s">
        <v>195</v>
      </c>
      <c r="L975" s="10">
        <v>44805</v>
      </c>
      <c r="M975">
        <v>19</v>
      </c>
      <c r="N975">
        <v>20</v>
      </c>
      <c r="O975" t="s">
        <v>245</v>
      </c>
      <c r="P975">
        <v>1</v>
      </c>
      <c r="Q975">
        <v>1</v>
      </c>
      <c r="R975">
        <v>0</v>
      </c>
      <c r="S975">
        <v>0</v>
      </c>
      <c r="T975">
        <v>1</v>
      </c>
      <c r="U975">
        <v>0</v>
      </c>
      <c r="V975">
        <v>1</v>
      </c>
      <c r="AU975">
        <v>86.5</v>
      </c>
      <c r="AV975">
        <v>84.5</v>
      </c>
      <c r="AW975">
        <v>82.5</v>
      </c>
      <c r="AX975">
        <v>80.5</v>
      </c>
      <c r="AY975">
        <v>79</v>
      </c>
      <c r="AZ975">
        <v>77</v>
      </c>
      <c r="BA975">
        <v>76</v>
      </c>
      <c r="BB975">
        <v>77</v>
      </c>
      <c r="BC975">
        <v>81.5</v>
      </c>
      <c r="BD975">
        <v>86.5</v>
      </c>
      <c r="BE975">
        <v>90.5</v>
      </c>
      <c r="BF975">
        <v>94</v>
      </c>
      <c r="BG975">
        <v>96.5</v>
      </c>
      <c r="BH975">
        <v>98.5</v>
      </c>
      <c r="BI975">
        <v>101</v>
      </c>
      <c r="BJ975">
        <v>102</v>
      </c>
      <c r="BK975">
        <v>103</v>
      </c>
      <c r="BL975">
        <v>103</v>
      </c>
      <c r="BM975">
        <v>102.5</v>
      </c>
      <c r="BN975">
        <v>100</v>
      </c>
      <c r="BO975">
        <v>96.5</v>
      </c>
      <c r="BP975">
        <v>93.5</v>
      </c>
      <c r="BQ975">
        <v>91</v>
      </c>
      <c r="BR975">
        <v>88.5</v>
      </c>
      <c r="DO975">
        <v>19</v>
      </c>
      <c r="DP975">
        <v>20</v>
      </c>
    </row>
    <row r="976" spans="1:122" x14ac:dyDescent="0.3">
      <c r="A976" t="str">
        <f t="shared" si="15"/>
        <v>Aggregator-CPower_Elect DA 1-4 (1PM-9PM)_44805_19-20</v>
      </c>
      <c r="B976" t="s">
        <v>61</v>
      </c>
      <c r="C976" t="s">
        <v>207</v>
      </c>
      <c r="D976" t="s">
        <v>60</v>
      </c>
      <c r="E976" t="s">
        <v>60</v>
      </c>
      <c r="F976" t="s">
        <v>41</v>
      </c>
      <c r="G976" t="s">
        <v>60</v>
      </c>
      <c r="H976" t="s">
        <v>60</v>
      </c>
      <c r="I976" t="s">
        <v>60</v>
      </c>
      <c r="J976" t="s">
        <v>60</v>
      </c>
      <c r="K976" t="s">
        <v>195</v>
      </c>
      <c r="L976" s="10">
        <v>44805</v>
      </c>
      <c r="M976">
        <v>19</v>
      </c>
      <c r="N976">
        <v>20</v>
      </c>
      <c r="O976" t="s">
        <v>245</v>
      </c>
      <c r="P976">
        <v>237</v>
      </c>
      <c r="Q976">
        <v>235</v>
      </c>
      <c r="R976">
        <v>0</v>
      </c>
      <c r="S976">
        <v>0</v>
      </c>
      <c r="T976">
        <v>0</v>
      </c>
      <c r="U976">
        <v>1</v>
      </c>
      <c r="V976">
        <v>1</v>
      </c>
      <c r="AU976">
        <v>63.370213</v>
      </c>
      <c r="AV976">
        <v>62.374468</v>
      </c>
      <c r="AW976">
        <v>61.951064000000002</v>
      </c>
      <c r="AX976">
        <v>60.925531999999997</v>
      </c>
      <c r="AY976">
        <v>60.123404000000001</v>
      </c>
      <c r="AZ976">
        <v>59.425531999999997</v>
      </c>
      <c r="BA976">
        <v>59.238298</v>
      </c>
      <c r="BB976">
        <v>60.736170000000001</v>
      </c>
      <c r="BC976">
        <v>64.912766000000005</v>
      </c>
      <c r="BD976">
        <v>69.902128000000005</v>
      </c>
      <c r="BE976">
        <v>74.574467999999996</v>
      </c>
      <c r="BF976">
        <v>78.687234000000004</v>
      </c>
      <c r="BG976">
        <v>82.6</v>
      </c>
      <c r="BH976">
        <v>86.157447000000005</v>
      </c>
      <c r="BI976">
        <v>88.393617000000006</v>
      </c>
      <c r="BJ976">
        <v>89.165957000000006</v>
      </c>
      <c r="BK976">
        <v>88.2</v>
      </c>
      <c r="BL976">
        <v>85.906383000000005</v>
      </c>
      <c r="BM976">
        <v>82.3</v>
      </c>
      <c r="BN976">
        <v>77.144681000000006</v>
      </c>
      <c r="BO976">
        <v>72.721277000000001</v>
      </c>
      <c r="BP976">
        <v>69.985106000000002</v>
      </c>
      <c r="BQ976">
        <v>67.774467999999999</v>
      </c>
      <c r="BR976">
        <v>66.134043000000005</v>
      </c>
      <c r="DO976">
        <v>19</v>
      </c>
      <c r="DP976">
        <v>20</v>
      </c>
    </row>
    <row r="977" spans="1:121" x14ac:dyDescent="0.3">
      <c r="A977" t="str">
        <f t="shared" si="15"/>
        <v>Industry_Type-4. Retail stores_Elect DA 1-4 (1PM-9PM)_44805_19-20</v>
      </c>
      <c r="B977" t="s">
        <v>61</v>
      </c>
      <c r="C977" t="s">
        <v>196</v>
      </c>
      <c r="D977" t="s">
        <v>60</v>
      </c>
      <c r="E977" t="s">
        <v>60</v>
      </c>
      <c r="F977" t="s">
        <v>60</v>
      </c>
      <c r="G977" t="s">
        <v>33</v>
      </c>
      <c r="H977" t="s">
        <v>60</v>
      </c>
      <c r="I977" t="s">
        <v>60</v>
      </c>
      <c r="J977" t="s">
        <v>60</v>
      </c>
      <c r="K977" t="s">
        <v>195</v>
      </c>
      <c r="L977" s="10">
        <v>44805</v>
      </c>
      <c r="M977">
        <v>19</v>
      </c>
      <c r="N977">
        <v>20</v>
      </c>
      <c r="O977" t="s">
        <v>245</v>
      </c>
      <c r="P977">
        <v>223</v>
      </c>
      <c r="Q977">
        <v>221</v>
      </c>
      <c r="R977">
        <v>0</v>
      </c>
      <c r="S977">
        <v>0</v>
      </c>
      <c r="T977">
        <v>0</v>
      </c>
      <c r="U977">
        <v>1</v>
      </c>
      <c r="V977">
        <v>1</v>
      </c>
      <c r="AU977">
        <v>62.565610999999997</v>
      </c>
      <c r="AV977">
        <v>61.622171999999999</v>
      </c>
      <c r="AW977">
        <v>61.264705999999997</v>
      </c>
      <c r="AX977">
        <v>60.262442999999998</v>
      </c>
      <c r="AY977">
        <v>59.502262000000002</v>
      </c>
      <c r="AZ977">
        <v>58.805430000000001</v>
      </c>
      <c r="BA977">
        <v>58.617646999999998</v>
      </c>
      <c r="BB977">
        <v>60.122171999999999</v>
      </c>
      <c r="BC977">
        <v>64.337103999999997</v>
      </c>
      <c r="BD977">
        <v>69.366516000000004</v>
      </c>
      <c r="BE977">
        <v>74.024887000000007</v>
      </c>
      <c r="BF977">
        <v>78.151584</v>
      </c>
      <c r="BG977">
        <v>82.092759999999998</v>
      </c>
      <c r="BH977">
        <v>85.678732999999994</v>
      </c>
      <c r="BI977">
        <v>87.902715000000001</v>
      </c>
      <c r="BJ977">
        <v>88.628958999999995</v>
      </c>
      <c r="BK977">
        <v>87.585972999999996</v>
      </c>
      <c r="BL977">
        <v>85.217195000000004</v>
      </c>
      <c r="BM977">
        <v>81.463801000000004</v>
      </c>
      <c r="BN977">
        <v>76.205882000000003</v>
      </c>
      <c r="BO977">
        <v>71.760181000000003</v>
      </c>
      <c r="BP977">
        <v>69.099547999999999</v>
      </c>
      <c r="BQ977">
        <v>66.832578999999996</v>
      </c>
      <c r="BR977">
        <v>65.190044999999998</v>
      </c>
      <c r="DO977">
        <v>19</v>
      </c>
      <c r="DP977">
        <v>20</v>
      </c>
    </row>
    <row r="978" spans="1:121" x14ac:dyDescent="0.3">
      <c r="A978" t="str">
        <f t="shared" si="15"/>
        <v>LCA-Other_Elect DA 1-4 (1PM-9PM)_44805_19-20</v>
      </c>
      <c r="B978" t="s">
        <v>61</v>
      </c>
      <c r="C978" t="s">
        <v>204</v>
      </c>
      <c r="D978" t="s">
        <v>32</v>
      </c>
      <c r="E978" t="s">
        <v>60</v>
      </c>
      <c r="F978" t="s">
        <v>60</v>
      </c>
      <c r="G978" t="s">
        <v>60</v>
      </c>
      <c r="H978" t="s">
        <v>60</v>
      </c>
      <c r="I978" t="s">
        <v>60</v>
      </c>
      <c r="J978" t="s">
        <v>60</v>
      </c>
      <c r="K978" t="s">
        <v>195</v>
      </c>
      <c r="L978" s="10">
        <v>44805</v>
      </c>
      <c r="M978">
        <v>19</v>
      </c>
      <c r="N978">
        <v>20</v>
      </c>
      <c r="O978" t="s">
        <v>245</v>
      </c>
      <c r="P978">
        <v>98</v>
      </c>
      <c r="Q978">
        <v>97</v>
      </c>
      <c r="R978">
        <v>0</v>
      </c>
      <c r="S978">
        <v>0</v>
      </c>
      <c r="T978">
        <v>0</v>
      </c>
      <c r="U978">
        <v>0</v>
      </c>
      <c r="V978">
        <v>0</v>
      </c>
      <c r="W978">
        <v>11264.34</v>
      </c>
      <c r="X978">
        <v>10709.826999999999</v>
      </c>
      <c r="Y978">
        <v>10735.778</v>
      </c>
      <c r="Z978">
        <v>10961.422</v>
      </c>
      <c r="AA978">
        <v>10944.177</v>
      </c>
      <c r="AB978">
        <v>11467.287</v>
      </c>
      <c r="AC978">
        <v>12629.864</v>
      </c>
      <c r="AD978">
        <v>14426.398999999999</v>
      </c>
      <c r="AE978">
        <v>14832.1</v>
      </c>
      <c r="AF978">
        <v>13235.1</v>
      </c>
      <c r="AG978">
        <v>13969.23</v>
      </c>
      <c r="AH978">
        <v>15293.662</v>
      </c>
      <c r="AI978">
        <v>15819.339</v>
      </c>
      <c r="AJ978">
        <v>15745.576999999999</v>
      </c>
      <c r="AK978">
        <v>15379.333000000001</v>
      </c>
      <c r="AL978">
        <v>14047.147000000001</v>
      </c>
      <c r="AM978">
        <v>13076.31</v>
      </c>
      <c r="AN978">
        <v>9097.1540999999997</v>
      </c>
      <c r="AO978">
        <v>4235.2371000000003</v>
      </c>
      <c r="AP978">
        <v>4350.9772999999996</v>
      </c>
      <c r="AQ978">
        <v>8271.6286</v>
      </c>
      <c r="AR978">
        <v>11946.194</v>
      </c>
      <c r="AS978">
        <v>12548.013000000001</v>
      </c>
      <c r="AT978">
        <v>12055.434999999999</v>
      </c>
      <c r="AU978">
        <v>75.453125</v>
      </c>
      <c r="AV978">
        <v>73.791667000000004</v>
      </c>
      <c r="AW978">
        <v>72.34375</v>
      </c>
      <c r="AX978">
        <v>70.854167000000004</v>
      </c>
      <c r="AY978">
        <v>69.916667000000004</v>
      </c>
      <c r="AZ978">
        <v>68.583332999999996</v>
      </c>
      <c r="BA978">
        <v>68.046875</v>
      </c>
      <c r="BB978">
        <v>69.994792000000004</v>
      </c>
      <c r="BC978">
        <v>74.8125</v>
      </c>
      <c r="BD978">
        <v>79.895832999999996</v>
      </c>
      <c r="BE978">
        <v>84.817707999999996</v>
      </c>
      <c r="BF978">
        <v>87.796875</v>
      </c>
      <c r="BG978">
        <v>90.588542000000004</v>
      </c>
      <c r="BH978">
        <v>92.859375</v>
      </c>
      <c r="BI978">
        <v>94.911457999999996</v>
      </c>
      <c r="BJ978">
        <v>96.067707999999996</v>
      </c>
      <c r="BK978">
        <v>96.479167000000004</v>
      </c>
      <c r="BL978">
        <v>95.447917000000004</v>
      </c>
      <c r="BM978">
        <v>93.692707999999996</v>
      </c>
      <c r="BN978">
        <v>89.713542000000004</v>
      </c>
      <c r="BO978">
        <v>86</v>
      </c>
      <c r="BP978">
        <v>82.791667000000004</v>
      </c>
      <c r="BQ978">
        <v>80.5</v>
      </c>
      <c r="BR978">
        <v>78.411457999999996</v>
      </c>
      <c r="BS978">
        <v>-527.92949999999996</v>
      </c>
      <c r="BT978">
        <v>-222.803</v>
      </c>
      <c r="BU978">
        <v>-199.7088</v>
      </c>
      <c r="BV978">
        <v>-149.0093</v>
      </c>
      <c r="BW978">
        <v>257.92579999999998</v>
      </c>
      <c r="BX978">
        <v>-115.25700000000001</v>
      </c>
      <c r="BY978">
        <v>-47.813690000000001</v>
      </c>
      <c r="BZ978">
        <v>-394.22890000000001</v>
      </c>
      <c r="CA978">
        <v>-792.09799999999996</v>
      </c>
      <c r="CB978">
        <v>1088.1279999999999</v>
      </c>
      <c r="CC978">
        <v>631.69590000000005</v>
      </c>
      <c r="CD978">
        <v>-548.17319999999995</v>
      </c>
      <c r="CE978">
        <v>-1142.8889999999999</v>
      </c>
      <c r="CF978">
        <v>-979.32249999999999</v>
      </c>
      <c r="CG978">
        <v>-778.99980000000005</v>
      </c>
      <c r="CH978">
        <v>-91.514629999999997</v>
      </c>
      <c r="CI978">
        <v>728.03179999999998</v>
      </c>
      <c r="CJ978">
        <v>5038.5150000000003</v>
      </c>
      <c r="CK978">
        <v>10016.61</v>
      </c>
      <c r="CL978">
        <v>9590.3320000000003</v>
      </c>
      <c r="CM978">
        <v>4877.3130000000001</v>
      </c>
      <c r="CN978">
        <v>536.69600000000003</v>
      </c>
      <c r="CO978">
        <v>-740.39679999999998</v>
      </c>
      <c r="CP978">
        <v>-881.58910000000003</v>
      </c>
      <c r="CQ978">
        <v>48318.080000000002</v>
      </c>
      <c r="CR978">
        <v>37888.910000000003</v>
      </c>
      <c r="CS978">
        <v>34981.07</v>
      </c>
      <c r="CT978">
        <v>28634.73</v>
      </c>
      <c r="CU978">
        <v>26399.81</v>
      </c>
      <c r="CV978">
        <v>21291.68</v>
      </c>
      <c r="CW978">
        <v>19821.88</v>
      </c>
      <c r="CX978">
        <v>17948.45</v>
      </c>
      <c r="CY978">
        <v>16922.98</v>
      </c>
      <c r="CZ978">
        <v>28493.46</v>
      </c>
      <c r="DA978">
        <v>37479.19</v>
      </c>
      <c r="DB978">
        <v>44060.29</v>
      </c>
      <c r="DC978">
        <v>50837.57</v>
      </c>
      <c r="DD978">
        <v>60485.75</v>
      </c>
      <c r="DE978">
        <v>57180.18</v>
      </c>
      <c r="DF978">
        <v>58586.36</v>
      </c>
      <c r="DG978">
        <v>60534.86</v>
      </c>
      <c r="DH978">
        <v>65066.78</v>
      </c>
      <c r="DI978">
        <v>75776.429999999993</v>
      </c>
      <c r="DJ978">
        <v>62023.79</v>
      </c>
      <c r="DK978">
        <v>61774.05</v>
      </c>
      <c r="DL978">
        <v>56146.02</v>
      </c>
      <c r="DM978">
        <v>69901.87</v>
      </c>
      <c r="DN978">
        <v>72569.64</v>
      </c>
      <c r="DO978">
        <v>19</v>
      </c>
      <c r="DP978">
        <v>20</v>
      </c>
      <c r="DQ978">
        <v>3.6324369999999999</v>
      </c>
    </row>
    <row r="979" spans="1:121" x14ac:dyDescent="0.3">
      <c r="A979" t="str">
        <f t="shared" si="15"/>
        <v>OtherDR-No_Elect DA 1-4 (1PM-9PM)_44805_Combined</v>
      </c>
      <c r="B979" t="s">
        <v>61</v>
      </c>
      <c r="C979" t="s">
        <v>299</v>
      </c>
      <c r="D979" t="s">
        <v>60</v>
      </c>
      <c r="E979" t="s">
        <v>60</v>
      </c>
      <c r="F979" t="s">
        <v>60</v>
      </c>
      <c r="G979" t="s">
        <v>60</v>
      </c>
      <c r="H979" t="s">
        <v>60</v>
      </c>
      <c r="I979" t="s">
        <v>96</v>
      </c>
      <c r="J979" t="s">
        <v>60</v>
      </c>
      <c r="K979" t="s">
        <v>195</v>
      </c>
      <c r="L979" s="10">
        <v>44805</v>
      </c>
      <c r="M979">
        <v>18</v>
      </c>
      <c r="N979">
        <v>21</v>
      </c>
      <c r="O979" t="s">
        <v>245</v>
      </c>
      <c r="P979">
        <v>360</v>
      </c>
      <c r="Q979">
        <v>356</v>
      </c>
      <c r="R979">
        <v>1</v>
      </c>
      <c r="S979">
        <v>0</v>
      </c>
      <c r="T979">
        <v>0</v>
      </c>
      <c r="U979">
        <v>0</v>
      </c>
      <c r="V979">
        <v>0</v>
      </c>
      <c r="W979">
        <v>45919.035000000003</v>
      </c>
      <c r="X979">
        <v>44907.296999999999</v>
      </c>
      <c r="Y979">
        <v>44305.796999999999</v>
      </c>
      <c r="Z979">
        <v>44052.409</v>
      </c>
      <c r="AA979">
        <v>44555.658000000003</v>
      </c>
      <c r="AB979">
        <v>46007.826000000001</v>
      </c>
      <c r="AC979">
        <v>50261.023999999998</v>
      </c>
      <c r="AD979">
        <v>53478.142</v>
      </c>
      <c r="AE979">
        <v>54897.216999999997</v>
      </c>
      <c r="AF979">
        <v>55025.207999999999</v>
      </c>
      <c r="AG979">
        <v>59485.567999999999</v>
      </c>
      <c r="AH979">
        <v>63555.39</v>
      </c>
      <c r="AI979">
        <v>65671.707999999999</v>
      </c>
      <c r="AJ979">
        <v>66896.726999999999</v>
      </c>
      <c r="AK979">
        <v>67202.365000000005</v>
      </c>
      <c r="AL979">
        <v>66152.603000000003</v>
      </c>
      <c r="AM979">
        <v>65435.646000000001</v>
      </c>
      <c r="AN979">
        <v>57836.56</v>
      </c>
      <c r="AO979">
        <v>47045.158000000003</v>
      </c>
      <c r="AP979">
        <v>45935.184000000001</v>
      </c>
      <c r="AQ979">
        <v>51249.739000000001</v>
      </c>
      <c r="AR979">
        <v>51578.741000000002</v>
      </c>
      <c r="AS979">
        <v>48027.218999999997</v>
      </c>
      <c r="AT979">
        <v>47420.504999999997</v>
      </c>
      <c r="AU979">
        <v>68.017321999999993</v>
      </c>
      <c r="AV979">
        <v>66.763426999999993</v>
      </c>
      <c r="AW979">
        <v>65.927060999999995</v>
      </c>
      <c r="AX979">
        <v>64.725104999999999</v>
      </c>
      <c r="AY979">
        <v>63.807068000000001</v>
      </c>
      <c r="AZ979">
        <v>62.906025999999997</v>
      </c>
      <c r="BA979">
        <v>62.600242000000001</v>
      </c>
      <c r="BB979">
        <v>64.196954000000005</v>
      </c>
      <c r="BC979">
        <v>68.470507999999995</v>
      </c>
      <c r="BD979">
        <v>73.369980999999996</v>
      </c>
      <c r="BE979">
        <v>78.124933999999996</v>
      </c>
      <c r="BF979">
        <v>81.977193</v>
      </c>
      <c r="BG979">
        <v>85.608957000000004</v>
      </c>
      <c r="BH979">
        <v>88.814175000000006</v>
      </c>
      <c r="BI979">
        <v>91.010508999999999</v>
      </c>
      <c r="BJ979">
        <v>91.939376999999993</v>
      </c>
      <c r="BK979">
        <v>91.490177000000003</v>
      </c>
      <c r="BL979">
        <v>89.752517999999995</v>
      </c>
      <c r="BM979">
        <v>86.940439999999995</v>
      </c>
      <c r="BN979">
        <v>82.295477000000005</v>
      </c>
      <c r="BO979">
        <v>78.075069999999997</v>
      </c>
      <c r="BP979">
        <v>75.059740000000005</v>
      </c>
      <c r="BQ979">
        <v>72.892285999999999</v>
      </c>
      <c r="BR979">
        <v>71.124990999999994</v>
      </c>
      <c r="BS979">
        <v>-507.78250000000003</v>
      </c>
      <c r="BT979">
        <v>-307.45429999999999</v>
      </c>
      <c r="BU979">
        <v>-251.55179999999999</v>
      </c>
      <c r="BV979">
        <v>0.2886763</v>
      </c>
      <c r="BW979">
        <v>431.25839999999999</v>
      </c>
      <c r="BX979">
        <v>325.11900000000003</v>
      </c>
      <c r="BY979">
        <v>-39.961289999999998</v>
      </c>
      <c r="BZ979">
        <v>-657.48800000000006</v>
      </c>
      <c r="CA979">
        <v>-740.85530000000006</v>
      </c>
      <c r="CB979">
        <v>563.49339999999995</v>
      </c>
      <c r="CC979">
        <v>275.82569999999998</v>
      </c>
      <c r="CD979">
        <v>-1553.075</v>
      </c>
      <c r="CE979">
        <v>-2311.4560000000001</v>
      </c>
      <c r="CF979">
        <v>-2013.68</v>
      </c>
      <c r="CG979">
        <v>-1631.644</v>
      </c>
      <c r="CH979">
        <v>-611.0883</v>
      </c>
      <c r="CI979">
        <v>495.4744</v>
      </c>
      <c r="CJ979">
        <v>7349.7290000000003</v>
      </c>
      <c r="CK979">
        <v>17056.830000000002</v>
      </c>
      <c r="CL979">
        <v>16763.78</v>
      </c>
      <c r="CM979">
        <v>7076.7920000000004</v>
      </c>
      <c r="CN979">
        <v>720.27260000000001</v>
      </c>
      <c r="CO979">
        <v>351.62740000000002</v>
      </c>
      <c r="CP979">
        <v>-1843.8820000000001</v>
      </c>
      <c r="CQ979">
        <v>76808.69</v>
      </c>
      <c r="CR979">
        <v>66012.740000000005</v>
      </c>
      <c r="CS979">
        <v>60587.91</v>
      </c>
      <c r="CT979">
        <v>50457.29</v>
      </c>
      <c r="CU979">
        <v>44041.72</v>
      </c>
      <c r="CV979">
        <v>34383.019999999997</v>
      </c>
      <c r="CW979">
        <v>30767.65</v>
      </c>
      <c r="CX979">
        <v>27629.51</v>
      </c>
      <c r="CY979">
        <v>34128.9</v>
      </c>
      <c r="CZ979">
        <v>64151.46</v>
      </c>
      <c r="DA979">
        <v>94577.09</v>
      </c>
      <c r="DB979">
        <v>109041.8</v>
      </c>
      <c r="DC979">
        <v>128802.7</v>
      </c>
      <c r="DD979">
        <v>142979.9</v>
      </c>
      <c r="DE979">
        <v>133641.79999999999</v>
      </c>
      <c r="DF979">
        <v>126975.1</v>
      </c>
      <c r="DG979">
        <v>132225.29999999999</v>
      </c>
      <c r="DH979">
        <v>130113.7</v>
      </c>
      <c r="DI979">
        <v>141111.5</v>
      </c>
      <c r="DJ979">
        <v>128482.1</v>
      </c>
      <c r="DK979">
        <v>126300</v>
      </c>
      <c r="DL979">
        <v>116680.6</v>
      </c>
      <c r="DM979">
        <v>137171.79999999999</v>
      </c>
      <c r="DN979">
        <v>127383.2</v>
      </c>
      <c r="DO979">
        <v>18</v>
      </c>
      <c r="DP979">
        <v>21</v>
      </c>
      <c r="DQ979">
        <v>2.6806839999999998</v>
      </c>
    </row>
    <row r="980" spans="1:121" x14ac:dyDescent="0.3">
      <c r="A980" t="str">
        <f t="shared" si="15"/>
        <v>LCA-Sierra_Elect DA 1-4 (1PM-9PM)_44805_Combined</v>
      </c>
      <c r="B980" t="s">
        <v>61</v>
      </c>
      <c r="C980" t="s">
        <v>198</v>
      </c>
      <c r="D980" t="s">
        <v>34</v>
      </c>
      <c r="E980" t="s">
        <v>60</v>
      </c>
      <c r="F980" t="s">
        <v>60</v>
      </c>
      <c r="G980" t="s">
        <v>60</v>
      </c>
      <c r="H980" t="s">
        <v>60</v>
      </c>
      <c r="I980" t="s">
        <v>60</v>
      </c>
      <c r="J980" t="s">
        <v>60</v>
      </c>
      <c r="K980" t="s">
        <v>195</v>
      </c>
      <c r="L980" s="10">
        <v>44805</v>
      </c>
      <c r="M980">
        <v>18</v>
      </c>
      <c r="N980">
        <v>21</v>
      </c>
      <c r="O980" t="s">
        <v>245</v>
      </c>
      <c r="P980">
        <v>31</v>
      </c>
      <c r="Q980">
        <v>31</v>
      </c>
      <c r="R980">
        <v>1</v>
      </c>
      <c r="S980">
        <v>0</v>
      </c>
      <c r="T980">
        <v>0</v>
      </c>
      <c r="U980">
        <v>0</v>
      </c>
      <c r="V980">
        <v>0</v>
      </c>
      <c r="W980">
        <v>2550.9079999999999</v>
      </c>
      <c r="X980">
        <v>2528.3159999999998</v>
      </c>
      <c r="Y980">
        <v>2447.7440000000001</v>
      </c>
      <c r="Z980">
        <v>2444.848</v>
      </c>
      <c r="AA980">
        <v>2387.9720000000002</v>
      </c>
      <c r="AB980">
        <v>2411.4520000000002</v>
      </c>
      <c r="AC980">
        <v>2553.8960000000002</v>
      </c>
      <c r="AD980">
        <v>2497.0279999999998</v>
      </c>
      <c r="AE980">
        <v>2500.8440000000001</v>
      </c>
      <c r="AF980">
        <v>2623.2759999999998</v>
      </c>
      <c r="AG980">
        <v>2718.6239999999998</v>
      </c>
      <c r="AH980">
        <v>2903.7959999999998</v>
      </c>
      <c r="AI980">
        <v>2958.884</v>
      </c>
      <c r="AJ980">
        <v>2919.8440000000001</v>
      </c>
      <c r="AK980">
        <v>2970.9639999999999</v>
      </c>
      <c r="AL980">
        <v>3068.7759999999998</v>
      </c>
      <c r="AM980">
        <v>3271.5720000000001</v>
      </c>
      <c r="AN980">
        <v>3115.7919999999999</v>
      </c>
      <c r="AO980">
        <v>3025.5360000000001</v>
      </c>
      <c r="AP980">
        <v>3054.32</v>
      </c>
      <c r="AQ980">
        <v>2942.2080000000001</v>
      </c>
      <c r="AR980">
        <v>2739.9679999999998</v>
      </c>
      <c r="AS980">
        <v>2659.4960000000001</v>
      </c>
      <c r="AT980">
        <v>2578.8359999999998</v>
      </c>
      <c r="AU980">
        <v>70.887096999999997</v>
      </c>
      <c r="AV980">
        <v>68.967742000000001</v>
      </c>
      <c r="AW980">
        <v>67.693548000000007</v>
      </c>
      <c r="AX980">
        <v>66.225806000000006</v>
      </c>
      <c r="AY980">
        <v>66.322581</v>
      </c>
      <c r="AZ980">
        <v>64.306451999999993</v>
      </c>
      <c r="BA980">
        <v>63.870967999999998</v>
      </c>
      <c r="BB980">
        <v>67.612903000000003</v>
      </c>
      <c r="BC980">
        <v>74.338710000000006</v>
      </c>
      <c r="BD980">
        <v>79.983870999999994</v>
      </c>
      <c r="BE980">
        <v>85.661289999999994</v>
      </c>
      <c r="BF980">
        <v>90.596773999999996</v>
      </c>
      <c r="BG980">
        <v>94.112903000000003</v>
      </c>
      <c r="BH980">
        <v>97.677419</v>
      </c>
      <c r="BI980">
        <v>100</v>
      </c>
      <c r="BJ980">
        <v>101.79031999999999</v>
      </c>
      <c r="BK980">
        <v>102.6129</v>
      </c>
      <c r="BL980">
        <v>102.35484</v>
      </c>
      <c r="BM980">
        <v>100.45161</v>
      </c>
      <c r="BN980">
        <v>94.790323000000001</v>
      </c>
      <c r="BO980">
        <v>88.725806000000006</v>
      </c>
      <c r="BP980">
        <v>84.419354999999996</v>
      </c>
      <c r="BQ980">
        <v>80.967742000000001</v>
      </c>
      <c r="BR980">
        <v>78.774193999999994</v>
      </c>
      <c r="BS980">
        <v>19.417110000000001</v>
      </c>
      <c r="BT980">
        <v>7.6685230000000004</v>
      </c>
      <c r="BU980">
        <v>14.08079</v>
      </c>
      <c r="BV980">
        <v>-19.156030000000001</v>
      </c>
      <c r="BW980">
        <v>-9.7233490000000007</v>
      </c>
      <c r="BX980">
        <v>12.60927</v>
      </c>
      <c r="BY980">
        <v>61.85736</v>
      </c>
      <c r="BZ980">
        <v>1.602592</v>
      </c>
      <c r="CA980">
        <v>-48.25629</v>
      </c>
      <c r="CB980">
        <v>-4.0013370000000004</v>
      </c>
      <c r="CC980">
        <v>-44.725749999999998</v>
      </c>
      <c r="CD980">
        <v>-95.599950000000007</v>
      </c>
      <c r="CE980">
        <v>-130.5736</v>
      </c>
      <c r="CF980">
        <v>-83.211500000000001</v>
      </c>
      <c r="CG980">
        <v>-39.862870000000001</v>
      </c>
      <c r="CH980">
        <v>56.202260000000003</v>
      </c>
      <c r="CI980">
        <v>54.117730000000002</v>
      </c>
      <c r="CJ980">
        <v>312.5668</v>
      </c>
      <c r="CK980">
        <v>389.14260000000002</v>
      </c>
      <c r="CL980">
        <v>297.60070000000002</v>
      </c>
      <c r="CM980">
        <v>145.83930000000001</v>
      </c>
      <c r="CN980">
        <v>122.61620000000001</v>
      </c>
      <c r="CO980">
        <v>-18.033639999999998</v>
      </c>
      <c r="CP980">
        <v>-41.498820000000002</v>
      </c>
      <c r="CQ980">
        <v>1098.0350000000001</v>
      </c>
      <c r="CR980">
        <v>1131.8240000000001</v>
      </c>
      <c r="CS980">
        <v>785.14290000000005</v>
      </c>
      <c r="CT980">
        <v>718.45</v>
      </c>
      <c r="CU980">
        <v>555.34180000000003</v>
      </c>
      <c r="CV980">
        <v>467.6155</v>
      </c>
      <c r="CW980">
        <v>633.14030000000002</v>
      </c>
      <c r="CX980">
        <v>553.08730000000003</v>
      </c>
      <c r="CY980">
        <v>931.07799999999997</v>
      </c>
      <c r="CZ980">
        <v>1021.806</v>
      </c>
      <c r="DA980">
        <v>1849.846</v>
      </c>
      <c r="DB980">
        <v>4441.9319999999998</v>
      </c>
      <c r="DC980">
        <v>13197.68</v>
      </c>
      <c r="DD980">
        <v>15337.12</v>
      </c>
      <c r="DE980">
        <v>12809.94</v>
      </c>
      <c r="DF980">
        <v>8739.1479999999992</v>
      </c>
      <c r="DG980">
        <v>10315.34</v>
      </c>
      <c r="DH980">
        <v>8297.8140000000003</v>
      </c>
      <c r="DI980">
        <v>6120.0820000000003</v>
      </c>
      <c r="DJ980">
        <v>7163.7849999999999</v>
      </c>
      <c r="DK980">
        <v>5895.4110000000001</v>
      </c>
      <c r="DL980">
        <v>5132.9639999999999</v>
      </c>
      <c r="DM980">
        <v>4134.0349999999999</v>
      </c>
      <c r="DN980">
        <v>3467.6329999999998</v>
      </c>
      <c r="DO980">
        <v>18</v>
      </c>
      <c r="DP980">
        <v>21</v>
      </c>
      <c r="DQ980">
        <v>0.25950000000000001</v>
      </c>
    </row>
    <row r="981" spans="1:121" x14ac:dyDescent="0.3">
      <c r="A981" t="str">
        <f t="shared" si="15"/>
        <v>sublap_id-SLAP_PGSI_Elect DA 1-4 (1PM-9PM)_44805_Combined</v>
      </c>
      <c r="B981" t="s">
        <v>61</v>
      </c>
      <c r="C981" t="s">
        <v>258</v>
      </c>
      <c r="D981" t="s">
        <v>60</v>
      </c>
      <c r="E981" t="s">
        <v>259</v>
      </c>
      <c r="F981" t="s">
        <v>60</v>
      </c>
      <c r="G981" t="s">
        <v>60</v>
      </c>
      <c r="H981" t="s">
        <v>60</v>
      </c>
      <c r="I981" t="s">
        <v>60</v>
      </c>
      <c r="J981" t="s">
        <v>60</v>
      </c>
      <c r="K981" t="s">
        <v>195</v>
      </c>
      <c r="L981" s="10">
        <v>44805</v>
      </c>
      <c r="M981">
        <v>18</v>
      </c>
      <c r="N981">
        <v>21</v>
      </c>
      <c r="O981" t="s">
        <v>245</v>
      </c>
      <c r="P981">
        <v>31</v>
      </c>
      <c r="Q981">
        <v>31</v>
      </c>
      <c r="R981">
        <v>1</v>
      </c>
      <c r="S981">
        <v>0</v>
      </c>
      <c r="T981">
        <v>0</v>
      </c>
      <c r="U981">
        <v>0</v>
      </c>
      <c r="V981">
        <v>0</v>
      </c>
      <c r="W981">
        <v>2550.9079999999999</v>
      </c>
      <c r="X981">
        <v>2528.3159999999998</v>
      </c>
      <c r="Y981">
        <v>2447.7440000000001</v>
      </c>
      <c r="Z981">
        <v>2444.848</v>
      </c>
      <c r="AA981">
        <v>2387.9720000000002</v>
      </c>
      <c r="AB981">
        <v>2411.4520000000002</v>
      </c>
      <c r="AC981">
        <v>2553.8960000000002</v>
      </c>
      <c r="AD981">
        <v>2497.0279999999998</v>
      </c>
      <c r="AE981">
        <v>2500.8440000000001</v>
      </c>
      <c r="AF981">
        <v>2623.2759999999998</v>
      </c>
      <c r="AG981">
        <v>2718.6239999999998</v>
      </c>
      <c r="AH981">
        <v>2903.7959999999998</v>
      </c>
      <c r="AI981">
        <v>2958.884</v>
      </c>
      <c r="AJ981">
        <v>2919.8440000000001</v>
      </c>
      <c r="AK981">
        <v>2970.9639999999999</v>
      </c>
      <c r="AL981">
        <v>3068.7759999999998</v>
      </c>
      <c r="AM981">
        <v>3271.5720000000001</v>
      </c>
      <c r="AN981">
        <v>3115.7919999999999</v>
      </c>
      <c r="AO981">
        <v>3025.5360000000001</v>
      </c>
      <c r="AP981">
        <v>3054.32</v>
      </c>
      <c r="AQ981">
        <v>2942.2080000000001</v>
      </c>
      <c r="AR981">
        <v>2739.9679999999998</v>
      </c>
      <c r="AS981">
        <v>2659.4960000000001</v>
      </c>
      <c r="AT981">
        <v>2578.8359999999998</v>
      </c>
      <c r="AU981">
        <v>70.887096999999997</v>
      </c>
      <c r="AV981">
        <v>68.967742000000001</v>
      </c>
      <c r="AW981">
        <v>67.693548000000007</v>
      </c>
      <c r="AX981">
        <v>66.225806000000006</v>
      </c>
      <c r="AY981">
        <v>66.322581</v>
      </c>
      <c r="AZ981">
        <v>64.306451999999993</v>
      </c>
      <c r="BA981">
        <v>63.870967999999998</v>
      </c>
      <c r="BB981">
        <v>67.612903000000003</v>
      </c>
      <c r="BC981">
        <v>74.338710000000006</v>
      </c>
      <c r="BD981">
        <v>79.983870999999994</v>
      </c>
      <c r="BE981">
        <v>85.661289999999994</v>
      </c>
      <c r="BF981">
        <v>90.596773999999996</v>
      </c>
      <c r="BG981">
        <v>94.112903000000003</v>
      </c>
      <c r="BH981">
        <v>97.677419</v>
      </c>
      <c r="BI981">
        <v>100</v>
      </c>
      <c r="BJ981">
        <v>101.79031999999999</v>
      </c>
      <c r="BK981">
        <v>102.6129</v>
      </c>
      <c r="BL981">
        <v>102.35484</v>
      </c>
      <c r="BM981">
        <v>100.45161</v>
      </c>
      <c r="BN981">
        <v>94.790323000000001</v>
      </c>
      <c r="BO981">
        <v>88.725806000000006</v>
      </c>
      <c r="BP981">
        <v>84.419354999999996</v>
      </c>
      <c r="BQ981">
        <v>80.967742000000001</v>
      </c>
      <c r="BR981">
        <v>78.774193999999994</v>
      </c>
      <c r="BS981">
        <v>19.417110000000001</v>
      </c>
      <c r="BT981">
        <v>7.6685230000000004</v>
      </c>
      <c r="BU981">
        <v>14.08079</v>
      </c>
      <c r="BV981">
        <v>-19.156030000000001</v>
      </c>
      <c r="BW981">
        <v>-9.7233490000000007</v>
      </c>
      <c r="BX981">
        <v>12.60927</v>
      </c>
      <c r="BY981">
        <v>61.85736</v>
      </c>
      <c r="BZ981">
        <v>1.602592</v>
      </c>
      <c r="CA981">
        <v>-48.25629</v>
      </c>
      <c r="CB981">
        <v>-4.0013370000000004</v>
      </c>
      <c r="CC981">
        <v>-44.725749999999998</v>
      </c>
      <c r="CD981">
        <v>-95.599950000000007</v>
      </c>
      <c r="CE981">
        <v>-130.5736</v>
      </c>
      <c r="CF981">
        <v>-83.211500000000001</v>
      </c>
      <c r="CG981">
        <v>-39.862870000000001</v>
      </c>
      <c r="CH981">
        <v>56.202260000000003</v>
      </c>
      <c r="CI981">
        <v>54.117730000000002</v>
      </c>
      <c r="CJ981">
        <v>312.5668</v>
      </c>
      <c r="CK981">
        <v>389.14260000000002</v>
      </c>
      <c r="CL981">
        <v>297.60070000000002</v>
      </c>
      <c r="CM981">
        <v>145.83930000000001</v>
      </c>
      <c r="CN981">
        <v>122.61620000000001</v>
      </c>
      <c r="CO981">
        <v>-18.033639999999998</v>
      </c>
      <c r="CP981">
        <v>-41.498820000000002</v>
      </c>
      <c r="CQ981">
        <v>1098.0350000000001</v>
      </c>
      <c r="CR981">
        <v>1131.8240000000001</v>
      </c>
      <c r="CS981">
        <v>785.14290000000005</v>
      </c>
      <c r="CT981">
        <v>718.45</v>
      </c>
      <c r="CU981">
        <v>555.34180000000003</v>
      </c>
      <c r="CV981">
        <v>467.6155</v>
      </c>
      <c r="CW981">
        <v>633.14030000000002</v>
      </c>
      <c r="CX981">
        <v>553.08730000000003</v>
      </c>
      <c r="CY981">
        <v>931.07799999999997</v>
      </c>
      <c r="CZ981">
        <v>1021.806</v>
      </c>
      <c r="DA981">
        <v>1849.846</v>
      </c>
      <c r="DB981">
        <v>4441.9319999999998</v>
      </c>
      <c r="DC981">
        <v>13197.68</v>
      </c>
      <c r="DD981">
        <v>15337.12</v>
      </c>
      <c r="DE981">
        <v>12809.94</v>
      </c>
      <c r="DF981">
        <v>8739.1479999999992</v>
      </c>
      <c r="DG981">
        <v>10315.34</v>
      </c>
      <c r="DH981">
        <v>8297.8140000000003</v>
      </c>
      <c r="DI981">
        <v>6120.0820000000003</v>
      </c>
      <c r="DJ981">
        <v>7163.7849999999999</v>
      </c>
      <c r="DK981">
        <v>5895.4110000000001</v>
      </c>
      <c r="DL981">
        <v>5132.9639999999999</v>
      </c>
      <c r="DM981">
        <v>4134.0349999999999</v>
      </c>
      <c r="DN981">
        <v>3467.6329999999998</v>
      </c>
      <c r="DO981">
        <v>18</v>
      </c>
      <c r="DP981">
        <v>21</v>
      </c>
      <c r="DQ981">
        <v>0.25950000000000001</v>
      </c>
    </row>
    <row r="982" spans="1:121" x14ac:dyDescent="0.3">
      <c r="A982" t="str">
        <f t="shared" si="15"/>
        <v>Size_Grp-200 kW and above_Elect DA 1-4 (1PM-9PM)_44805_Combined</v>
      </c>
      <c r="B982" t="s">
        <v>61</v>
      </c>
      <c r="C982" t="s">
        <v>199</v>
      </c>
      <c r="D982" t="s">
        <v>60</v>
      </c>
      <c r="E982" t="s">
        <v>60</v>
      </c>
      <c r="F982" t="s">
        <v>60</v>
      </c>
      <c r="G982" t="s">
        <v>60</v>
      </c>
      <c r="H982" t="s">
        <v>60</v>
      </c>
      <c r="I982" t="s">
        <v>60</v>
      </c>
      <c r="J982" t="s">
        <v>101</v>
      </c>
      <c r="K982" t="s">
        <v>195</v>
      </c>
      <c r="L982" s="10">
        <v>44805</v>
      </c>
      <c r="M982">
        <v>18</v>
      </c>
      <c r="N982">
        <v>21</v>
      </c>
      <c r="O982" t="s">
        <v>245</v>
      </c>
      <c r="P982">
        <v>101</v>
      </c>
      <c r="Q982">
        <v>98</v>
      </c>
      <c r="R982">
        <v>1</v>
      </c>
      <c r="S982">
        <v>0</v>
      </c>
      <c r="T982">
        <v>0</v>
      </c>
      <c r="U982">
        <v>0</v>
      </c>
      <c r="V982">
        <v>0</v>
      </c>
      <c r="W982">
        <v>49695.822</v>
      </c>
      <c r="X982">
        <v>48777.303</v>
      </c>
      <c r="Y982">
        <v>48273.464</v>
      </c>
      <c r="Z982">
        <v>47947.167999999998</v>
      </c>
      <c r="AA982">
        <v>48306.559000000001</v>
      </c>
      <c r="AB982">
        <v>49398.495000000003</v>
      </c>
      <c r="AC982">
        <v>53202.92</v>
      </c>
      <c r="AD982">
        <v>55241.203000000001</v>
      </c>
      <c r="AE982">
        <v>55139.34</v>
      </c>
      <c r="AF982">
        <v>52873.476999999999</v>
      </c>
      <c r="AG982">
        <v>56555.127999999997</v>
      </c>
      <c r="AH982">
        <v>59683.548999999999</v>
      </c>
      <c r="AI982">
        <v>61198.101999999999</v>
      </c>
      <c r="AJ982">
        <v>61535.777999999998</v>
      </c>
      <c r="AK982">
        <v>61382.317999999999</v>
      </c>
      <c r="AL982">
        <v>60018.925999999999</v>
      </c>
      <c r="AM982">
        <v>59550.178</v>
      </c>
      <c r="AN982">
        <v>52475.254999999997</v>
      </c>
      <c r="AO982">
        <v>43308.739000000001</v>
      </c>
      <c r="AP982">
        <v>42284.870999999999</v>
      </c>
      <c r="AQ982">
        <v>48483.654000000002</v>
      </c>
      <c r="AR982">
        <v>51692.951999999997</v>
      </c>
      <c r="AS982">
        <v>50146.555</v>
      </c>
      <c r="AT982">
        <v>50380.76</v>
      </c>
      <c r="AU982">
        <v>74.276616000000004</v>
      </c>
      <c r="AV982">
        <v>72.573757000000001</v>
      </c>
      <c r="AW982">
        <v>71.284570000000002</v>
      </c>
      <c r="AX982">
        <v>69.856046000000006</v>
      </c>
      <c r="AY982">
        <v>68.663088000000002</v>
      </c>
      <c r="AZ982">
        <v>67.586327999999995</v>
      </c>
      <c r="BA982">
        <v>67.233896999999999</v>
      </c>
      <c r="BB982">
        <v>68.840693999999999</v>
      </c>
      <c r="BC982">
        <v>73.101847000000006</v>
      </c>
      <c r="BD982">
        <v>77.883302</v>
      </c>
      <c r="BE982">
        <v>82.738847000000007</v>
      </c>
      <c r="BF982">
        <v>86.753365000000002</v>
      </c>
      <c r="BG982">
        <v>90.359829000000005</v>
      </c>
      <c r="BH982">
        <v>93.425686999999996</v>
      </c>
      <c r="BI982">
        <v>95.858660999999998</v>
      </c>
      <c r="BJ982">
        <v>97.095838999999998</v>
      </c>
      <c r="BK982">
        <v>97.322950000000006</v>
      </c>
      <c r="BL982">
        <v>96.095783999999995</v>
      </c>
      <c r="BM982">
        <v>94.112247999999994</v>
      </c>
      <c r="BN982">
        <v>89.999166000000002</v>
      </c>
      <c r="BO982">
        <v>85.821726999999996</v>
      </c>
      <c r="BP982">
        <v>82.310046</v>
      </c>
      <c r="BQ982">
        <v>80.181276999999994</v>
      </c>
      <c r="BR982">
        <v>78.195795000000004</v>
      </c>
      <c r="BS982">
        <v>-383.15300000000002</v>
      </c>
      <c r="BT982">
        <v>-203.28030000000001</v>
      </c>
      <c r="BU982">
        <v>-244.30420000000001</v>
      </c>
      <c r="BV982">
        <v>-64.132769999999994</v>
      </c>
      <c r="BW982">
        <v>338.59739999999999</v>
      </c>
      <c r="BX982">
        <v>275.56700000000001</v>
      </c>
      <c r="BY982">
        <v>-208.33170000000001</v>
      </c>
      <c r="BZ982">
        <v>-715.86850000000004</v>
      </c>
      <c r="CA982">
        <v>-993.23450000000003</v>
      </c>
      <c r="CB982">
        <v>1149.4280000000001</v>
      </c>
      <c r="CC982">
        <v>525.44970000000001</v>
      </c>
      <c r="CD982">
        <v>-1363.9929999999999</v>
      </c>
      <c r="CE982">
        <v>-2454.0749999999998</v>
      </c>
      <c r="CF982">
        <v>-1967.481</v>
      </c>
      <c r="CG982">
        <v>-1551.6990000000001</v>
      </c>
      <c r="CH982">
        <v>-379.71870000000001</v>
      </c>
      <c r="CI982">
        <v>668.39779999999996</v>
      </c>
      <c r="CJ982">
        <v>7444.0680000000002</v>
      </c>
      <c r="CK982">
        <v>16206.51</v>
      </c>
      <c r="CL982">
        <v>16628.98</v>
      </c>
      <c r="CM982">
        <v>7376.6540000000005</v>
      </c>
      <c r="CN982">
        <v>312.62700000000001</v>
      </c>
      <c r="CO982">
        <v>260.88929999999999</v>
      </c>
      <c r="CP982">
        <v>-1529.548</v>
      </c>
      <c r="CQ982">
        <v>92417.18</v>
      </c>
      <c r="CR982">
        <v>81781.52</v>
      </c>
      <c r="CS982">
        <v>69383.59</v>
      </c>
      <c r="CT982">
        <v>58401.97</v>
      </c>
      <c r="CU982">
        <v>50356.66</v>
      </c>
      <c r="CV982">
        <v>38285.660000000003</v>
      </c>
      <c r="CW982">
        <v>35700.68</v>
      </c>
      <c r="CX982">
        <v>31276.31</v>
      </c>
      <c r="CY982">
        <v>39427.379999999997</v>
      </c>
      <c r="CZ982">
        <v>76589.820000000007</v>
      </c>
      <c r="DA982">
        <v>113376.7</v>
      </c>
      <c r="DB982">
        <v>130480.1</v>
      </c>
      <c r="DC982">
        <v>152514.29999999999</v>
      </c>
      <c r="DD982">
        <v>166818.70000000001</v>
      </c>
      <c r="DE982">
        <v>152498.5</v>
      </c>
      <c r="DF982">
        <v>146384.6</v>
      </c>
      <c r="DG982">
        <v>154469.70000000001</v>
      </c>
      <c r="DH982">
        <v>153244.1</v>
      </c>
      <c r="DI982">
        <v>164736.5</v>
      </c>
      <c r="DJ982">
        <v>150444.4</v>
      </c>
      <c r="DK982">
        <v>150816.29999999999</v>
      </c>
      <c r="DL982">
        <v>139815.6</v>
      </c>
      <c r="DM982">
        <v>164949.5</v>
      </c>
      <c r="DN982">
        <v>150207.6</v>
      </c>
      <c r="DO982">
        <v>18</v>
      </c>
      <c r="DP982">
        <v>21</v>
      </c>
      <c r="DQ982">
        <v>4.475371</v>
      </c>
    </row>
    <row r="983" spans="1:121" x14ac:dyDescent="0.3">
      <c r="A983" t="str">
        <f t="shared" si="15"/>
        <v>sublap_id-SLAP_PGF1_Elect DA 1-4 (1PM-9PM)_44805_Combined</v>
      </c>
      <c r="B983" t="s">
        <v>61</v>
      </c>
      <c r="C983" t="s">
        <v>270</v>
      </c>
      <c r="D983" t="s">
        <v>60</v>
      </c>
      <c r="E983" t="s">
        <v>271</v>
      </c>
      <c r="F983" t="s">
        <v>60</v>
      </c>
      <c r="G983" t="s">
        <v>60</v>
      </c>
      <c r="H983" t="s">
        <v>60</v>
      </c>
      <c r="I983" t="s">
        <v>60</v>
      </c>
      <c r="J983" t="s">
        <v>60</v>
      </c>
      <c r="K983" t="s">
        <v>195</v>
      </c>
      <c r="L983" s="10">
        <v>44805</v>
      </c>
      <c r="M983">
        <v>19</v>
      </c>
      <c r="N983">
        <v>21</v>
      </c>
      <c r="O983" t="s">
        <v>245</v>
      </c>
      <c r="P983">
        <v>43</v>
      </c>
      <c r="Q983">
        <v>43</v>
      </c>
      <c r="R983">
        <v>1</v>
      </c>
      <c r="S983">
        <v>0</v>
      </c>
      <c r="T983">
        <v>0</v>
      </c>
      <c r="U983">
        <v>0</v>
      </c>
      <c r="V983">
        <v>0</v>
      </c>
      <c r="W983">
        <v>14275.736000000001</v>
      </c>
      <c r="X983">
        <v>14130.786</v>
      </c>
      <c r="Y983">
        <v>13856.152</v>
      </c>
      <c r="Z983">
        <v>13334.858</v>
      </c>
      <c r="AA983">
        <v>13160.948</v>
      </c>
      <c r="AB983">
        <v>13018.216</v>
      </c>
      <c r="AC983">
        <v>13921.678</v>
      </c>
      <c r="AD983">
        <v>14624.458000000001</v>
      </c>
      <c r="AE983">
        <v>15132.662</v>
      </c>
      <c r="AF983">
        <v>14415.346</v>
      </c>
      <c r="AG983">
        <v>14992.188</v>
      </c>
      <c r="AH983">
        <v>15740.874</v>
      </c>
      <c r="AI983">
        <v>15867.56</v>
      </c>
      <c r="AJ983">
        <v>15923.53</v>
      </c>
      <c r="AK983">
        <v>15841.592000000001</v>
      </c>
      <c r="AL983">
        <v>16082.696</v>
      </c>
      <c r="AM983">
        <v>16230.134</v>
      </c>
      <c r="AN983">
        <v>14171.432000000001</v>
      </c>
      <c r="AO983">
        <v>11735.165999999999</v>
      </c>
      <c r="AP983">
        <v>11499.784</v>
      </c>
      <c r="AQ983">
        <v>13805.096</v>
      </c>
      <c r="AR983">
        <v>15734.708000000001</v>
      </c>
      <c r="AS983">
        <v>15330.602000000001</v>
      </c>
      <c r="AT983">
        <v>14747.183999999999</v>
      </c>
      <c r="AU983">
        <v>82.581395000000001</v>
      </c>
      <c r="AV983">
        <v>80.151162999999997</v>
      </c>
      <c r="AW983">
        <v>78.197674000000006</v>
      </c>
      <c r="AX983">
        <v>76.767442000000003</v>
      </c>
      <c r="AY983">
        <v>74.837209000000001</v>
      </c>
      <c r="AZ983">
        <v>73.860465000000005</v>
      </c>
      <c r="BA983">
        <v>73.790698000000006</v>
      </c>
      <c r="BB983">
        <v>75.674419</v>
      </c>
      <c r="BC983">
        <v>79.627906999999993</v>
      </c>
      <c r="BD983">
        <v>84.151162999999997</v>
      </c>
      <c r="BE983">
        <v>89.581395000000001</v>
      </c>
      <c r="BF983">
        <v>93.604651000000004</v>
      </c>
      <c r="BG983">
        <v>97.174419</v>
      </c>
      <c r="BH983">
        <v>100.19767</v>
      </c>
      <c r="BI983">
        <v>102.74419</v>
      </c>
      <c r="BJ983">
        <v>104.76743999999999</v>
      </c>
      <c r="BK983">
        <v>105.76743999999999</v>
      </c>
      <c r="BL983">
        <v>105.31395000000001</v>
      </c>
      <c r="BM983">
        <v>104.76743999999999</v>
      </c>
      <c r="BN983">
        <v>101.17442</v>
      </c>
      <c r="BO983">
        <v>96.674419</v>
      </c>
      <c r="BP983">
        <v>91.767442000000003</v>
      </c>
      <c r="BQ983">
        <v>90.651162999999997</v>
      </c>
      <c r="BR983">
        <v>89.127906999999993</v>
      </c>
      <c r="BS983">
        <v>464.32670000000002</v>
      </c>
      <c r="BT983">
        <v>316.77330000000001</v>
      </c>
      <c r="BU983">
        <v>183.87620000000001</v>
      </c>
      <c r="BV983">
        <v>386.8886</v>
      </c>
      <c r="BW983">
        <v>385.1379</v>
      </c>
      <c r="BX983">
        <v>619.88570000000004</v>
      </c>
      <c r="BY983">
        <v>256.44159999999999</v>
      </c>
      <c r="BZ983">
        <v>-273.80810000000002</v>
      </c>
      <c r="CA983">
        <v>-778.0847</v>
      </c>
      <c r="CB983">
        <v>-183.23939999999999</v>
      </c>
      <c r="CC983">
        <v>-465.07190000000003</v>
      </c>
      <c r="CD983">
        <v>-955.01819999999998</v>
      </c>
      <c r="CE983">
        <v>-960.47550000000001</v>
      </c>
      <c r="CF983">
        <v>-825.34630000000004</v>
      </c>
      <c r="CG983">
        <v>-539.49800000000005</v>
      </c>
      <c r="CH983">
        <v>-575.29819999999995</v>
      </c>
      <c r="CI983">
        <v>-108.1127</v>
      </c>
      <c r="CJ983">
        <v>1417.184</v>
      </c>
      <c r="CK983">
        <v>3880.5210000000002</v>
      </c>
      <c r="CL983">
        <v>4353.7520000000004</v>
      </c>
      <c r="CM983">
        <v>1793.1659999999999</v>
      </c>
      <c r="CN983">
        <v>-843.58810000000005</v>
      </c>
      <c r="CO983">
        <v>-961.18439999999998</v>
      </c>
      <c r="CP983">
        <v>-491.39319999999998</v>
      </c>
      <c r="CQ983">
        <v>24344.59</v>
      </c>
      <c r="CR983">
        <v>25613.79</v>
      </c>
      <c r="CS983">
        <v>17744.84</v>
      </c>
      <c r="CT983">
        <v>14985.71</v>
      </c>
      <c r="CU983">
        <v>11916.3</v>
      </c>
      <c r="CV983">
        <v>8577.5290000000005</v>
      </c>
      <c r="CW983">
        <v>9361.02</v>
      </c>
      <c r="CX983">
        <v>6626.143</v>
      </c>
      <c r="CY983">
        <v>12556.28</v>
      </c>
      <c r="CZ983">
        <v>31674.71</v>
      </c>
      <c r="DA983">
        <v>49495.61</v>
      </c>
      <c r="DB983">
        <v>52403.64</v>
      </c>
      <c r="DC983">
        <v>55189.68</v>
      </c>
      <c r="DD983">
        <v>54970.04</v>
      </c>
      <c r="DE983">
        <v>47962.82</v>
      </c>
      <c r="DF983">
        <v>45306.3</v>
      </c>
      <c r="DG983">
        <v>52297.93</v>
      </c>
      <c r="DH983">
        <v>45190.19</v>
      </c>
      <c r="DI983">
        <v>46121.88</v>
      </c>
      <c r="DJ983">
        <v>44034.07</v>
      </c>
      <c r="DK983">
        <v>46717.91</v>
      </c>
      <c r="DL983">
        <v>45142.01</v>
      </c>
      <c r="DM983">
        <v>51493.74</v>
      </c>
      <c r="DN983">
        <v>46241.33</v>
      </c>
      <c r="DO983">
        <v>19</v>
      </c>
      <c r="DP983">
        <v>21</v>
      </c>
      <c r="DQ983">
        <v>6.8840000000000003</v>
      </c>
    </row>
    <row r="984" spans="1:121" x14ac:dyDescent="0.3">
      <c r="A984" t="str">
        <f t="shared" si="15"/>
        <v>Industry_Type-4. Retail stores_Elect DA 1-4 (1PM-9PM)_44805_Combined</v>
      </c>
      <c r="B984" t="s">
        <v>61</v>
      </c>
      <c r="C984" t="s">
        <v>196</v>
      </c>
      <c r="D984" t="s">
        <v>60</v>
      </c>
      <c r="E984" t="s">
        <v>60</v>
      </c>
      <c r="F984" t="s">
        <v>60</v>
      </c>
      <c r="G984" t="s">
        <v>33</v>
      </c>
      <c r="H984" t="s">
        <v>60</v>
      </c>
      <c r="I984" t="s">
        <v>60</v>
      </c>
      <c r="J984" t="s">
        <v>60</v>
      </c>
      <c r="K984" t="s">
        <v>195</v>
      </c>
      <c r="L984" s="10">
        <v>44805</v>
      </c>
      <c r="M984">
        <v>19</v>
      </c>
      <c r="N984">
        <v>21</v>
      </c>
      <c r="O984" t="s">
        <v>245</v>
      </c>
      <c r="P984">
        <v>245</v>
      </c>
      <c r="Q984">
        <v>243</v>
      </c>
      <c r="R984">
        <v>1</v>
      </c>
      <c r="S984">
        <v>0</v>
      </c>
      <c r="T984">
        <v>0</v>
      </c>
      <c r="U984">
        <v>0</v>
      </c>
      <c r="V984">
        <v>0</v>
      </c>
      <c r="W984">
        <v>4635.7883000000002</v>
      </c>
      <c r="X984">
        <v>4516.6660000000002</v>
      </c>
      <c r="Y984">
        <v>4440.8539000000001</v>
      </c>
      <c r="Z984">
        <v>4665.1044000000002</v>
      </c>
      <c r="AA984">
        <v>4986.9345000000003</v>
      </c>
      <c r="AB984">
        <v>5551.8437000000004</v>
      </c>
      <c r="AC984">
        <v>7384.2206999999999</v>
      </c>
      <c r="AD984">
        <v>8742.5848000000005</v>
      </c>
      <c r="AE984">
        <v>9665.6803</v>
      </c>
      <c r="AF984">
        <v>11506.75</v>
      </c>
      <c r="AG984">
        <v>15330.843999999999</v>
      </c>
      <c r="AH984">
        <v>17139.022000000001</v>
      </c>
      <c r="AI984">
        <v>18217.544000000002</v>
      </c>
      <c r="AJ984">
        <v>19160.919999999998</v>
      </c>
      <c r="AK984">
        <v>19903.68</v>
      </c>
      <c r="AL984">
        <v>20368.347000000002</v>
      </c>
      <c r="AM984">
        <v>20942.197</v>
      </c>
      <c r="AN984">
        <v>21122.712</v>
      </c>
      <c r="AO984">
        <v>18832.751</v>
      </c>
      <c r="AP984">
        <v>18733.203000000001</v>
      </c>
      <c r="AQ984">
        <v>16533.823</v>
      </c>
      <c r="AR984">
        <v>10394.519</v>
      </c>
      <c r="AS984">
        <v>6521.9092000000001</v>
      </c>
      <c r="AT984">
        <v>5178.3876</v>
      </c>
      <c r="AU984">
        <v>64.327066000000002</v>
      </c>
      <c r="AV984">
        <v>63.256098999999999</v>
      </c>
      <c r="AW984">
        <v>62.759304</v>
      </c>
      <c r="AX984">
        <v>61.724590999999997</v>
      </c>
      <c r="AY984">
        <v>60.865324999999999</v>
      </c>
      <c r="AZ984">
        <v>60.145350000000001</v>
      </c>
      <c r="BA984">
        <v>59.962184999999998</v>
      </c>
      <c r="BB984">
        <v>61.490792999999996</v>
      </c>
      <c r="BC984">
        <v>65.678262000000004</v>
      </c>
      <c r="BD984">
        <v>70.664215999999996</v>
      </c>
      <c r="BE984">
        <v>75.385917000000006</v>
      </c>
      <c r="BF984">
        <v>79.505319</v>
      </c>
      <c r="BG984">
        <v>83.419124999999994</v>
      </c>
      <c r="BH984">
        <v>86.956560999999994</v>
      </c>
      <c r="BI984">
        <v>89.213492000000002</v>
      </c>
      <c r="BJ984">
        <v>90.058195999999995</v>
      </c>
      <c r="BK984">
        <v>89.198661000000001</v>
      </c>
      <c r="BL984">
        <v>87.005854999999997</v>
      </c>
      <c r="BM984">
        <v>83.536439000000001</v>
      </c>
      <c r="BN984">
        <v>78.420047999999994</v>
      </c>
      <c r="BO984">
        <v>73.969470999999999</v>
      </c>
      <c r="BP984">
        <v>71.115098000000003</v>
      </c>
      <c r="BQ984">
        <v>68.941490000000002</v>
      </c>
      <c r="BR984">
        <v>67.307674000000006</v>
      </c>
      <c r="BS984">
        <v>20.759689999999999</v>
      </c>
      <c r="BT984">
        <v>31.831289999999999</v>
      </c>
      <c r="BU984">
        <v>76.252740000000003</v>
      </c>
      <c r="BV984">
        <v>-128.51300000000001</v>
      </c>
      <c r="BW984">
        <v>-112.2808</v>
      </c>
      <c r="BX984">
        <v>18.23847</v>
      </c>
      <c r="BY984">
        <v>-42.456240000000001</v>
      </c>
      <c r="BZ984">
        <v>-158.173</v>
      </c>
      <c r="CA984">
        <v>196.45529999999999</v>
      </c>
      <c r="CB984">
        <v>98.136099999999999</v>
      </c>
      <c r="CC984">
        <v>-63.818489999999997</v>
      </c>
      <c r="CD984">
        <v>-318.63990000000001</v>
      </c>
      <c r="CE984">
        <v>-280.6662</v>
      </c>
      <c r="CF984">
        <v>-130.49350000000001</v>
      </c>
      <c r="CG984">
        <v>-151.3981</v>
      </c>
      <c r="CH984">
        <v>-161.83609999999999</v>
      </c>
      <c r="CI984">
        <v>-519.2876</v>
      </c>
      <c r="CJ984">
        <v>-660.95280000000002</v>
      </c>
      <c r="CK984">
        <v>1195.2950000000001</v>
      </c>
      <c r="CL984">
        <v>365.3193</v>
      </c>
      <c r="CM984">
        <v>-1019.03</v>
      </c>
      <c r="CN984">
        <v>-302.85239999999999</v>
      </c>
      <c r="CO984">
        <v>-183.31319999999999</v>
      </c>
      <c r="CP984">
        <v>-137.1052</v>
      </c>
      <c r="CQ984">
        <v>855.4547</v>
      </c>
      <c r="CR984">
        <v>708.83659999999998</v>
      </c>
      <c r="CS984">
        <v>760.86339999999996</v>
      </c>
      <c r="CT984">
        <v>693.3913</v>
      </c>
      <c r="CU984">
        <v>750.83370000000002</v>
      </c>
      <c r="CV984">
        <v>1076.5920000000001</v>
      </c>
      <c r="CW984">
        <v>1086.1279999999999</v>
      </c>
      <c r="CX984">
        <v>1332.0730000000001</v>
      </c>
      <c r="CY984">
        <v>1214.317</v>
      </c>
      <c r="CZ984">
        <v>1731.0160000000001</v>
      </c>
      <c r="DA984">
        <v>3569.3069999999998</v>
      </c>
      <c r="DB984">
        <v>3435.85</v>
      </c>
      <c r="DC984">
        <v>4001.337</v>
      </c>
      <c r="DD984">
        <v>4843.8130000000001</v>
      </c>
      <c r="DE984">
        <v>4954.2299999999996</v>
      </c>
      <c r="DF984">
        <v>4779.7529999999997</v>
      </c>
      <c r="DG984">
        <v>4107.0479999999998</v>
      </c>
      <c r="DH984">
        <v>3833.2840000000001</v>
      </c>
      <c r="DI984">
        <v>4449.893</v>
      </c>
      <c r="DJ984">
        <v>7610.9650000000001</v>
      </c>
      <c r="DK984">
        <v>6436.7979999999998</v>
      </c>
      <c r="DL984">
        <v>3234.1010000000001</v>
      </c>
      <c r="DM984">
        <v>1695.9659999999999</v>
      </c>
      <c r="DN984">
        <v>1036.3219999999999</v>
      </c>
      <c r="DO984">
        <v>19</v>
      </c>
      <c r="DP984">
        <v>21</v>
      </c>
      <c r="DQ984">
        <v>1.488267</v>
      </c>
    </row>
    <row r="985" spans="1:121" x14ac:dyDescent="0.3">
      <c r="A985" t="str">
        <f t="shared" si="15"/>
        <v>All_Elect DA 1-4 (1PM-9PM)_44805_Combined</v>
      </c>
      <c r="B985" t="s">
        <v>61</v>
      </c>
      <c r="C985" t="s">
        <v>60</v>
      </c>
      <c r="D985" t="s">
        <v>60</v>
      </c>
      <c r="E985" t="s">
        <v>60</v>
      </c>
      <c r="F985" t="s">
        <v>60</v>
      </c>
      <c r="G985" t="s">
        <v>60</v>
      </c>
      <c r="H985" t="s">
        <v>60</v>
      </c>
      <c r="I985" t="s">
        <v>60</v>
      </c>
      <c r="J985" t="s">
        <v>60</v>
      </c>
      <c r="K985" t="s">
        <v>195</v>
      </c>
      <c r="L985" s="10">
        <v>44805</v>
      </c>
      <c r="M985">
        <v>18</v>
      </c>
      <c r="N985">
        <v>21</v>
      </c>
      <c r="O985" t="s">
        <v>245</v>
      </c>
      <c r="P985">
        <v>367</v>
      </c>
      <c r="Q985">
        <v>363</v>
      </c>
      <c r="R985">
        <v>1</v>
      </c>
      <c r="S985">
        <v>0</v>
      </c>
      <c r="T985">
        <v>0</v>
      </c>
      <c r="U985">
        <v>0</v>
      </c>
      <c r="V985">
        <v>0</v>
      </c>
      <c r="W985">
        <v>53641.048999999999</v>
      </c>
      <c r="X985">
        <v>52576.595999999998</v>
      </c>
      <c r="Y985">
        <v>51896.947999999997</v>
      </c>
      <c r="Z985">
        <v>51628.216</v>
      </c>
      <c r="AA985">
        <v>52102.402999999998</v>
      </c>
      <c r="AB985">
        <v>53478.330999999998</v>
      </c>
      <c r="AC985">
        <v>57710.216999999997</v>
      </c>
      <c r="AD985">
        <v>61045.805</v>
      </c>
      <c r="AE985">
        <v>62599.108999999997</v>
      </c>
      <c r="AF985">
        <v>62344.75</v>
      </c>
      <c r="AG985">
        <v>67307.111000000004</v>
      </c>
      <c r="AH985">
        <v>71540.342000000004</v>
      </c>
      <c r="AI985">
        <v>73683.834000000003</v>
      </c>
      <c r="AJ985">
        <v>74762.718999999997</v>
      </c>
      <c r="AK985">
        <v>75082.683000000005</v>
      </c>
      <c r="AL985">
        <v>73974.767000000007</v>
      </c>
      <c r="AM985">
        <v>73393.997000000003</v>
      </c>
      <c r="AN985">
        <v>65011.455999999998</v>
      </c>
      <c r="AO985">
        <v>52995.87</v>
      </c>
      <c r="AP985">
        <v>51871.947</v>
      </c>
      <c r="AQ985">
        <v>58766.985000000001</v>
      </c>
      <c r="AR985">
        <v>60181.796999999999</v>
      </c>
      <c r="AS985">
        <v>56593.423999999999</v>
      </c>
      <c r="AT985">
        <v>55547.019</v>
      </c>
      <c r="AU985">
        <v>68.307923000000002</v>
      </c>
      <c r="AV985">
        <v>67.029871999999997</v>
      </c>
      <c r="AW985">
        <v>66.170931999999993</v>
      </c>
      <c r="AX985">
        <v>64.963185999999993</v>
      </c>
      <c r="AY985">
        <v>64.024186</v>
      </c>
      <c r="AZ985">
        <v>63.121220000000001</v>
      </c>
      <c r="BA985">
        <v>62.821361000000003</v>
      </c>
      <c r="BB985">
        <v>64.425894999999997</v>
      </c>
      <c r="BC985">
        <v>68.694143999999994</v>
      </c>
      <c r="BD985">
        <v>73.585860999999994</v>
      </c>
      <c r="BE985">
        <v>78.355273999999994</v>
      </c>
      <c r="BF985">
        <v>82.210420999999997</v>
      </c>
      <c r="BG985">
        <v>85.839646000000002</v>
      </c>
      <c r="BH985">
        <v>89.040897000000001</v>
      </c>
      <c r="BI985">
        <v>91.243131000000005</v>
      </c>
      <c r="BJ985">
        <v>92.192790000000002</v>
      </c>
      <c r="BK985">
        <v>91.771715999999998</v>
      </c>
      <c r="BL985">
        <v>90.058081000000001</v>
      </c>
      <c r="BM985">
        <v>87.290861000000007</v>
      </c>
      <c r="BN985">
        <v>82.668102000000005</v>
      </c>
      <c r="BO985">
        <v>78.442265000000006</v>
      </c>
      <c r="BP985">
        <v>75.388430999999997</v>
      </c>
      <c r="BQ985">
        <v>73.243587000000005</v>
      </c>
      <c r="BR985">
        <v>71.481461999999993</v>
      </c>
      <c r="BS985">
        <v>-274.3972</v>
      </c>
      <c r="BT985">
        <v>-111.9199</v>
      </c>
      <c r="BU985">
        <v>-41.07311</v>
      </c>
      <c r="BV985">
        <v>131.0735</v>
      </c>
      <c r="BW985">
        <v>478.85879999999997</v>
      </c>
      <c r="BX985">
        <v>442.44549999999998</v>
      </c>
      <c r="BY985">
        <v>-21.351959999999998</v>
      </c>
      <c r="BZ985">
        <v>-809.50149999999996</v>
      </c>
      <c r="CA985">
        <v>-1074.931</v>
      </c>
      <c r="CB985">
        <v>855.67290000000003</v>
      </c>
      <c r="CC985">
        <v>219.4624</v>
      </c>
      <c r="CD985">
        <v>-1653.6780000000001</v>
      </c>
      <c r="CE985">
        <v>-2466.5349999999999</v>
      </c>
      <c r="CF985">
        <v>-2024.1089999999999</v>
      </c>
      <c r="CG985">
        <v>-1640.402</v>
      </c>
      <c r="CH985">
        <v>-588.46730000000002</v>
      </c>
      <c r="CI985">
        <v>414.24889999999999</v>
      </c>
      <c r="CJ985">
        <v>8073.1490000000003</v>
      </c>
      <c r="CK985">
        <v>18959.02</v>
      </c>
      <c r="CL985">
        <v>18759.240000000002</v>
      </c>
      <c r="CM985">
        <v>7495.107</v>
      </c>
      <c r="CN985">
        <v>56.429209999999998</v>
      </c>
      <c r="CO985">
        <v>-363.89159999999998</v>
      </c>
      <c r="CP985">
        <v>-2133.4450000000002</v>
      </c>
      <c r="CQ985">
        <v>91328.23</v>
      </c>
      <c r="CR985">
        <v>80627.41</v>
      </c>
      <c r="CS985">
        <v>68148.89</v>
      </c>
      <c r="CT985">
        <v>57443.13</v>
      </c>
      <c r="CU985">
        <v>49413.67</v>
      </c>
      <c r="CV985">
        <v>37767.79</v>
      </c>
      <c r="CW985">
        <v>35171.910000000003</v>
      </c>
      <c r="CX985">
        <v>31058.81</v>
      </c>
      <c r="CY985">
        <v>39119.040000000001</v>
      </c>
      <c r="CZ985">
        <v>76457.69</v>
      </c>
      <c r="DA985">
        <v>113335.8</v>
      </c>
      <c r="DB985">
        <v>130684.3</v>
      </c>
      <c r="DC985">
        <v>152244.1</v>
      </c>
      <c r="DD985">
        <v>165836.9</v>
      </c>
      <c r="DE985">
        <v>152452.1</v>
      </c>
      <c r="DF985">
        <v>145981.70000000001</v>
      </c>
      <c r="DG985">
        <v>154094.20000000001</v>
      </c>
      <c r="DH985">
        <v>152532.20000000001</v>
      </c>
      <c r="DI985">
        <v>164028.79999999999</v>
      </c>
      <c r="DJ985">
        <v>150424.4</v>
      </c>
      <c r="DK985">
        <v>150772.79999999999</v>
      </c>
      <c r="DL985">
        <v>139466.9</v>
      </c>
      <c r="DM985">
        <v>163640.29999999999</v>
      </c>
      <c r="DN985">
        <v>148668.9</v>
      </c>
      <c r="DO985">
        <v>18</v>
      </c>
      <c r="DP985">
        <v>21</v>
      </c>
      <c r="DQ985">
        <v>2.774594</v>
      </c>
    </row>
    <row r="986" spans="1:121" x14ac:dyDescent="0.3">
      <c r="A986" t="str">
        <f t="shared" si="15"/>
        <v>Industry_Type-5. Offices, Hotels, Finance, Services_Elect DA 1-4 (1PM-9PM)_44805_Combined</v>
      </c>
      <c r="B986" t="s">
        <v>61</v>
      </c>
      <c r="C986" t="s">
        <v>197</v>
      </c>
      <c r="D986" t="s">
        <v>60</v>
      </c>
      <c r="E986" t="s">
        <v>60</v>
      </c>
      <c r="F986" t="s">
        <v>60</v>
      </c>
      <c r="G986" t="s">
        <v>37</v>
      </c>
      <c r="H986" t="s">
        <v>60</v>
      </c>
      <c r="I986" t="s">
        <v>60</v>
      </c>
      <c r="J986" t="s">
        <v>60</v>
      </c>
      <c r="K986" t="s">
        <v>195</v>
      </c>
      <c r="L986" s="10">
        <v>44805</v>
      </c>
      <c r="M986">
        <v>19</v>
      </c>
      <c r="N986">
        <v>21</v>
      </c>
      <c r="O986" t="s">
        <v>245</v>
      </c>
      <c r="P986">
        <v>7</v>
      </c>
      <c r="Q986">
        <v>7</v>
      </c>
      <c r="R986">
        <v>1</v>
      </c>
      <c r="S986">
        <v>0</v>
      </c>
      <c r="T986">
        <v>1</v>
      </c>
      <c r="U986">
        <v>0</v>
      </c>
      <c r="V986">
        <v>1</v>
      </c>
      <c r="AU986">
        <v>65.428571000000005</v>
      </c>
      <c r="AV986">
        <v>64.071428999999995</v>
      </c>
      <c r="AW986">
        <v>63.142856999999999</v>
      </c>
      <c r="AX986">
        <v>62</v>
      </c>
      <c r="AY986">
        <v>60.857143000000001</v>
      </c>
      <c r="AZ986">
        <v>60.428570999999998</v>
      </c>
      <c r="BA986">
        <v>60.285713999999999</v>
      </c>
      <c r="BB986">
        <v>62.285713999999999</v>
      </c>
      <c r="BC986">
        <v>65.785713999999999</v>
      </c>
      <c r="BD986">
        <v>70</v>
      </c>
      <c r="BE986">
        <v>74.642857000000006</v>
      </c>
      <c r="BF986">
        <v>79.357142999999994</v>
      </c>
      <c r="BG986">
        <v>83.142857000000006</v>
      </c>
      <c r="BH986">
        <v>86.571428999999995</v>
      </c>
      <c r="BI986">
        <v>88.5</v>
      </c>
      <c r="BJ986">
        <v>89.428571000000005</v>
      </c>
      <c r="BK986">
        <v>89.142857000000006</v>
      </c>
      <c r="BL986">
        <v>87.285713999999999</v>
      </c>
      <c r="BM986">
        <v>84.428571000000005</v>
      </c>
      <c r="BN986">
        <v>80.142857000000006</v>
      </c>
      <c r="BO986">
        <v>75.928571000000005</v>
      </c>
      <c r="BP986">
        <v>72.857142999999994</v>
      </c>
      <c r="BQ986">
        <v>70.714286000000001</v>
      </c>
      <c r="BR986">
        <v>68.5</v>
      </c>
      <c r="DO986">
        <v>19</v>
      </c>
      <c r="DP986">
        <v>21</v>
      </c>
    </row>
    <row r="987" spans="1:121" x14ac:dyDescent="0.3">
      <c r="A987" t="str">
        <f t="shared" si="15"/>
        <v>Size_Grp-20 to 199.99 kW_Elect DA 1-4 (1PM-9PM)_44805_Combined</v>
      </c>
      <c r="B987" t="s">
        <v>61</v>
      </c>
      <c r="C987" t="s">
        <v>193</v>
      </c>
      <c r="D987" t="s">
        <v>60</v>
      </c>
      <c r="E987" t="s">
        <v>60</v>
      </c>
      <c r="F987" t="s">
        <v>60</v>
      </c>
      <c r="G987" t="s">
        <v>60</v>
      </c>
      <c r="H987" t="s">
        <v>60</v>
      </c>
      <c r="I987" t="s">
        <v>60</v>
      </c>
      <c r="J987" t="s">
        <v>100</v>
      </c>
      <c r="K987" t="s">
        <v>195</v>
      </c>
      <c r="L987" s="10">
        <v>44805</v>
      </c>
      <c r="M987">
        <v>18</v>
      </c>
      <c r="N987">
        <v>21</v>
      </c>
      <c r="O987" t="s">
        <v>245</v>
      </c>
      <c r="P987">
        <v>255</v>
      </c>
      <c r="Q987">
        <v>254</v>
      </c>
      <c r="R987">
        <v>1</v>
      </c>
      <c r="S987">
        <v>0</v>
      </c>
      <c r="T987">
        <v>0</v>
      </c>
      <c r="U987">
        <v>0</v>
      </c>
      <c r="V987">
        <v>0</v>
      </c>
      <c r="W987">
        <v>4871.0155999999997</v>
      </c>
      <c r="X987">
        <v>4708.3775999999998</v>
      </c>
      <c r="Y987">
        <v>4526.1602000000003</v>
      </c>
      <c r="Z987">
        <v>4577.1262999999999</v>
      </c>
      <c r="AA987">
        <v>4698.1538</v>
      </c>
      <c r="AB987">
        <v>4990.87</v>
      </c>
      <c r="AC987">
        <v>5482.9429</v>
      </c>
      <c r="AD987">
        <v>6810.6387999999997</v>
      </c>
      <c r="AE987">
        <v>8409.4398000000001</v>
      </c>
      <c r="AF987">
        <v>10301.227000000001</v>
      </c>
      <c r="AG987">
        <v>11631.306</v>
      </c>
      <c r="AH987">
        <v>12774.303</v>
      </c>
      <c r="AI987">
        <v>13419.252</v>
      </c>
      <c r="AJ987">
        <v>14148.870999999999</v>
      </c>
      <c r="AK987">
        <v>14606.431</v>
      </c>
      <c r="AL987">
        <v>14825.096</v>
      </c>
      <c r="AM987">
        <v>14697.775</v>
      </c>
      <c r="AN987">
        <v>13284.683000000001</v>
      </c>
      <c r="AO987">
        <v>10360.298000000001</v>
      </c>
      <c r="AP987">
        <v>10212.17</v>
      </c>
      <c r="AQ987">
        <v>11039.974</v>
      </c>
      <c r="AR987">
        <v>9301.9935999999998</v>
      </c>
      <c r="AS987">
        <v>7335.6552000000001</v>
      </c>
      <c r="AT987">
        <v>6101.8851000000004</v>
      </c>
      <c r="AU987">
        <v>65.836460000000002</v>
      </c>
      <c r="AV987">
        <v>64.781678999999997</v>
      </c>
      <c r="AW987">
        <v>64.069586000000001</v>
      </c>
      <c r="AX987">
        <v>62.957692000000002</v>
      </c>
      <c r="AY987">
        <v>62.121127999999999</v>
      </c>
      <c r="AZ987">
        <v>61.300415000000001</v>
      </c>
      <c r="BA987">
        <v>61.022829999999999</v>
      </c>
      <c r="BB987">
        <v>62.613233000000001</v>
      </c>
      <c r="BC987">
        <v>66.879045000000005</v>
      </c>
      <c r="BD987">
        <v>71.818295000000006</v>
      </c>
      <c r="BE987">
        <v>76.552137999999999</v>
      </c>
      <c r="BF987">
        <v>80.331243000000001</v>
      </c>
      <c r="BG987">
        <v>83.970813000000007</v>
      </c>
      <c r="BH987">
        <v>87.228565000000003</v>
      </c>
      <c r="BI987">
        <v>89.338525000000004</v>
      </c>
      <c r="BJ987">
        <v>90.170570999999995</v>
      </c>
      <c r="BK987">
        <v>89.482697999999999</v>
      </c>
      <c r="BL987">
        <v>87.540986000000004</v>
      </c>
      <c r="BM987">
        <v>84.435535999999999</v>
      </c>
      <c r="BN987">
        <v>79.600458000000003</v>
      </c>
      <c r="BO987">
        <v>75.364438000000007</v>
      </c>
      <c r="BP987">
        <v>72.505088000000001</v>
      </c>
      <c r="BQ987">
        <v>70.345763000000005</v>
      </c>
      <c r="BR987">
        <v>68.672696000000002</v>
      </c>
      <c r="BS987">
        <v>97.111170000000001</v>
      </c>
      <c r="BT987">
        <v>84.075630000000004</v>
      </c>
      <c r="BU987">
        <v>194.90889999999999</v>
      </c>
      <c r="BV987">
        <v>193.7697</v>
      </c>
      <c r="BW987">
        <v>145.4478</v>
      </c>
      <c r="BX987">
        <v>168.18039999999999</v>
      </c>
      <c r="BY987">
        <v>182.40559999999999</v>
      </c>
      <c r="BZ987">
        <v>-109.2377</v>
      </c>
      <c r="CA987">
        <v>-98.557749999999999</v>
      </c>
      <c r="CB987">
        <v>-267.18779999999998</v>
      </c>
      <c r="CC987">
        <v>-291.79300000000001</v>
      </c>
      <c r="CD987">
        <v>-304.24979999999999</v>
      </c>
      <c r="CE987">
        <v>-55.058410000000002</v>
      </c>
      <c r="CF987">
        <v>-86.661590000000004</v>
      </c>
      <c r="CG987">
        <v>-106.4915</v>
      </c>
      <c r="CH987">
        <v>-204.3091</v>
      </c>
      <c r="CI987">
        <v>-232.03039999999999</v>
      </c>
      <c r="CJ987">
        <v>773.16290000000004</v>
      </c>
      <c r="CK987">
        <v>2991.8220000000001</v>
      </c>
      <c r="CL987">
        <v>2422.951</v>
      </c>
      <c r="CM987">
        <v>247.75229999999999</v>
      </c>
      <c r="CN987">
        <v>-223.4084</v>
      </c>
      <c r="CO987">
        <v>-614.49789999999996</v>
      </c>
      <c r="CP987">
        <v>-629.8433</v>
      </c>
      <c r="CQ987">
        <v>2406.3560000000002</v>
      </c>
      <c r="CR987">
        <v>1922.8030000000001</v>
      </c>
      <c r="CS987">
        <v>1442.7239999999999</v>
      </c>
      <c r="CT987">
        <v>1291.454</v>
      </c>
      <c r="CU987">
        <v>986.58699999999999</v>
      </c>
      <c r="CV987">
        <v>911.06460000000004</v>
      </c>
      <c r="CW987">
        <v>807.89670000000001</v>
      </c>
      <c r="CX987">
        <v>985.27679999999998</v>
      </c>
      <c r="CY987">
        <v>1092.204</v>
      </c>
      <c r="CZ987">
        <v>2315.8420000000001</v>
      </c>
      <c r="DA987">
        <v>3519.395</v>
      </c>
      <c r="DB987">
        <v>4373.03</v>
      </c>
      <c r="DC987">
        <v>4773.5559999999996</v>
      </c>
      <c r="DD987">
        <v>4721.067</v>
      </c>
      <c r="DE987">
        <v>5191.3190000000004</v>
      </c>
      <c r="DF987">
        <v>4725.9560000000001</v>
      </c>
      <c r="DG987">
        <v>4781.9530000000004</v>
      </c>
      <c r="DH987">
        <v>4792.6059999999998</v>
      </c>
      <c r="DI987">
        <v>5260.9539999999997</v>
      </c>
      <c r="DJ987">
        <v>5323.3339999999998</v>
      </c>
      <c r="DK987">
        <v>5383.82</v>
      </c>
      <c r="DL987">
        <v>4653.6689999999999</v>
      </c>
      <c r="DM987">
        <v>4595.16</v>
      </c>
      <c r="DN987">
        <v>3818.5349999999999</v>
      </c>
      <c r="DO987">
        <v>18</v>
      </c>
      <c r="DP987">
        <v>21</v>
      </c>
      <c r="DQ987">
        <v>2.0943260000000001</v>
      </c>
    </row>
    <row r="988" spans="1:121" x14ac:dyDescent="0.3">
      <c r="A988" t="str">
        <f t="shared" si="15"/>
        <v>Industry_Type-1. Agriculture, Mining &amp; Construction_Elect DA 1-4 (1PM-9PM)_44805_Combined</v>
      </c>
      <c r="B988" t="s">
        <v>61</v>
      </c>
      <c r="C988" t="s">
        <v>203</v>
      </c>
      <c r="D988" t="s">
        <v>60</v>
      </c>
      <c r="E988" t="s">
        <v>60</v>
      </c>
      <c r="F988" t="s">
        <v>60</v>
      </c>
      <c r="G988" t="s">
        <v>30</v>
      </c>
      <c r="H988" t="s">
        <v>60</v>
      </c>
      <c r="I988" t="s">
        <v>60</v>
      </c>
      <c r="J988" t="s">
        <v>60</v>
      </c>
      <c r="K988" t="s">
        <v>195</v>
      </c>
      <c r="L988" s="10">
        <v>44805</v>
      </c>
      <c r="M988">
        <v>19</v>
      </c>
      <c r="N988">
        <v>21</v>
      </c>
      <c r="O988" t="s">
        <v>245</v>
      </c>
      <c r="P988">
        <v>79</v>
      </c>
      <c r="Q988">
        <v>78</v>
      </c>
      <c r="R988">
        <v>1</v>
      </c>
      <c r="S988">
        <v>0</v>
      </c>
      <c r="T988">
        <v>0</v>
      </c>
      <c r="U988">
        <v>0</v>
      </c>
      <c r="V988">
        <v>0</v>
      </c>
      <c r="W988">
        <v>9586.1319000000003</v>
      </c>
      <c r="X988">
        <v>9509.1975000000002</v>
      </c>
      <c r="Y988">
        <v>9375.1900999999998</v>
      </c>
      <c r="Z988">
        <v>9338.4737000000005</v>
      </c>
      <c r="AA988">
        <v>9247.5046999999995</v>
      </c>
      <c r="AB988">
        <v>9320.5619999999999</v>
      </c>
      <c r="AC988">
        <v>9426.1054999999997</v>
      </c>
      <c r="AD988">
        <v>10004.803</v>
      </c>
      <c r="AE988">
        <v>10142.366</v>
      </c>
      <c r="AF988">
        <v>9364.5586999999996</v>
      </c>
      <c r="AG988">
        <v>9174.6357000000007</v>
      </c>
      <c r="AH988">
        <v>9486.3281000000006</v>
      </c>
      <c r="AI988">
        <v>9589.1312999999991</v>
      </c>
      <c r="AJ988">
        <v>9588.7990000000009</v>
      </c>
      <c r="AK988">
        <v>9346.8989999999994</v>
      </c>
      <c r="AL988">
        <v>9198.2985000000008</v>
      </c>
      <c r="AM988">
        <v>7979.3104999999996</v>
      </c>
      <c r="AN988">
        <v>3231.5344</v>
      </c>
      <c r="AO988">
        <v>1774.2608</v>
      </c>
      <c r="AP988">
        <v>1782.9096999999999</v>
      </c>
      <c r="AQ988">
        <v>4117.0356000000002</v>
      </c>
      <c r="AR988">
        <v>9661.5781000000006</v>
      </c>
      <c r="AS988">
        <v>10981.066000000001</v>
      </c>
      <c r="AT988">
        <v>11184.772000000001</v>
      </c>
      <c r="AU988">
        <v>79.435301999999993</v>
      </c>
      <c r="AV988">
        <v>77.611813999999995</v>
      </c>
      <c r="AW988">
        <v>75.826476999999997</v>
      </c>
      <c r="AX988">
        <v>74.313467000000003</v>
      </c>
      <c r="AY988">
        <v>72.872889999999998</v>
      </c>
      <c r="AZ988">
        <v>71.508615000000006</v>
      </c>
      <c r="BA988">
        <v>70.819092999999995</v>
      </c>
      <c r="BB988">
        <v>72.344233000000003</v>
      </c>
      <c r="BC988">
        <v>76.675984999999997</v>
      </c>
      <c r="BD988">
        <v>81.410162</v>
      </c>
      <c r="BE988">
        <v>85.960442999999998</v>
      </c>
      <c r="BF988">
        <v>88.483825999999993</v>
      </c>
      <c r="BG988">
        <v>90.890998999999994</v>
      </c>
      <c r="BH988">
        <v>92.798171999999994</v>
      </c>
      <c r="BI988">
        <v>94.660689000000005</v>
      </c>
      <c r="BJ988">
        <v>95.541842000000003</v>
      </c>
      <c r="BK988">
        <v>95.897855000000007</v>
      </c>
      <c r="BL988">
        <v>95.319795999999997</v>
      </c>
      <c r="BM988">
        <v>94.364451000000003</v>
      </c>
      <c r="BN988">
        <v>91.319795999999997</v>
      </c>
      <c r="BO988">
        <v>88.140294999999995</v>
      </c>
      <c r="BP988">
        <v>84.974683999999996</v>
      </c>
      <c r="BQ988">
        <v>83.428269999999998</v>
      </c>
      <c r="BR988">
        <v>81.642053000000004</v>
      </c>
      <c r="BS988">
        <v>138.83590000000001</v>
      </c>
      <c r="BT988">
        <v>116.3657</v>
      </c>
      <c r="BU988">
        <v>194.4289</v>
      </c>
      <c r="BV988">
        <v>219.2689</v>
      </c>
      <c r="BW988">
        <v>202.62559999999999</v>
      </c>
      <c r="BX988">
        <v>28.00393</v>
      </c>
      <c r="BY988">
        <v>46.173609999999996</v>
      </c>
      <c r="BZ988">
        <v>-52.749029999999998</v>
      </c>
      <c r="CA988">
        <v>-198.8776</v>
      </c>
      <c r="CB988">
        <v>5.61843</v>
      </c>
      <c r="CC988">
        <v>11.997999999999999</v>
      </c>
      <c r="CD988">
        <v>-140.09829999999999</v>
      </c>
      <c r="CE988">
        <v>-19.21865</v>
      </c>
      <c r="CF988">
        <v>36.559890000000003</v>
      </c>
      <c r="CG988">
        <v>531.05430000000001</v>
      </c>
      <c r="CH988">
        <v>831.20140000000004</v>
      </c>
      <c r="CI988">
        <v>2296.5569999999998</v>
      </c>
      <c r="CJ988">
        <v>6477.9679999999998</v>
      </c>
      <c r="CK988">
        <v>8009.3450000000003</v>
      </c>
      <c r="CL988">
        <v>7959.9</v>
      </c>
      <c r="CM988">
        <v>5501.9809999999998</v>
      </c>
      <c r="CN988">
        <v>13.86012</v>
      </c>
      <c r="CO988">
        <v>-1385.652</v>
      </c>
      <c r="CP988">
        <v>-1751.652</v>
      </c>
      <c r="CQ988">
        <v>22852.44</v>
      </c>
      <c r="CR988">
        <v>16919.38</v>
      </c>
      <c r="CS988">
        <v>13240.57</v>
      </c>
      <c r="CT988">
        <v>10924.87</v>
      </c>
      <c r="CU988">
        <v>9060.7939999999999</v>
      </c>
      <c r="CV988">
        <v>7118.0169999999998</v>
      </c>
      <c r="CW988">
        <v>6800.058</v>
      </c>
      <c r="CX988">
        <v>4610.9709999999995</v>
      </c>
      <c r="CY988">
        <v>9997.8029999999999</v>
      </c>
      <c r="CZ988">
        <v>25891.31</v>
      </c>
      <c r="DA988">
        <v>42178.62</v>
      </c>
      <c r="DB988">
        <v>47225.93</v>
      </c>
      <c r="DC988">
        <v>52912.57</v>
      </c>
      <c r="DD988">
        <v>56659.46</v>
      </c>
      <c r="DE988">
        <v>54185.16</v>
      </c>
      <c r="DF988">
        <v>53863.3</v>
      </c>
      <c r="DG988">
        <v>59488.01</v>
      </c>
      <c r="DH988">
        <v>55003.86</v>
      </c>
      <c r="DI988">
        <v>61558.89</v>
      </c>
      <c r="DJ988">
        <v>56195.68</v>
      </c>
      <c r="DK988">
        <v>55887.16</v>
      </c>
      <c r="DL988">
        <v>52179.8</v>
      </c>
      <c r="DM988">
        <v>60805.04</v>
      </c>
      <c r="DN988">
        <v>58879.98</v>
      </c>
      <c r="DO988">
        <v>19</v>
      </c>
      <c r="DP988">
        <v>21</v>
      </c>
      <c r="DQ988">
        <v>5.5091939999999999</v>
      </c>
    </row>
    <row r="989" spans="1:121" x14ac:dyDescent="0.3">
      <c r="A989" t="str">
        <f t="shared" si="15"/>
        <v>LCA-Greater Fresno Area_Elect DA 1-4 (1PM-9PM)_44805_Combined</v>
      </c>
      <c r="B989" t="s">
        <v>61</v>
      </c>
      <c r="C989" t="s">
        <v>214</v>
      </c>
      <c r="D989" t="s">
        <v>178</v>
      </c>
      <c r="E989" t="s">
        <v>60</v>
      </c>
      <c r="F989" t="s">
        <v>60</v>
      </c>
      <c r="G989" t="s">
        <v>60</v>
      </c>
      <c r="H989" t="s">
        <v>60</v>
      </c>
      <c r="I989" t="s">
        <v>60</v>
      </c>
      <c r="J989" t="s">
        <v>60</v>
      </c>
      <c r="K989" t="s">
        <v>195</v>
      </c>
      <c r="L989" s="10">
        <v>44805</v>
      </c>
      <c r="M989">
        <v>19</v>
      </c>
      <c r="N989">
        <v>21</v>
      </c>
      <c r="O989" t="s">
        <v>245</v>
      </c>
      <c r="P989">
        <v>42</v>
      </c>
      <c r="Q989">
        <v>42</v>
      </c>
      <c r="R989">
        <v>1</v>
      </c>
      <c r="S989">
        <v>0</v>
      </c>
      <c r="T989">
        <v>0</v>
      </c>
      <c r="U989">
        <v>0</v>
      </c>
      <c r="V989">
        <v>0</v>
      </c>
      <c r="W989">
        <v>13870.495999999999</v>
      </c>
      <c r="X989">
        <v>13727.706</v>
      </c>
      <c r="Y989">
        <v>13455.191999999999</v>
      </c>
      <c r="Z989">
        <v>12935.458000000001</v>
      </c>
      <c r="AA989">
        <v>12793.067999999999</v>
      </c>
      <c r="AB989">
        <v>12662.495999999999</v>
      </c>
      <c r="AC989">
        <v>13573.237999999999</v>
      </c>
      <c r="AD989">
        <v>14275.657999999999</v>
      </c>
      <c r="AE989">
        <v>14777.982</v>
      </c>
      <c r="AF989">
        <v>14034.026</v>
      </c>
      <c r="AG989">
        <v>14595.428</v>
      </c>
      <c r="AH989">
        <v>15318.674000000001</v>
      </c>
      <c r="AI989">
        <v>15451.92</v>
      </c>
      <c r="AJ989">
        <v>15483.17</v>
      </c>
      <c r="AK989">
        <v>15388.392</v>
      </c>
      <c r="AL989">
        <v>15629.936</v>
      </c>
      <c r="AM989">
        <v>15781.694</v>
      </c>
      <c r="AN989">
        <v>13729.832</v>
      </c>
      <c r="AO989">
        <v>11298.366</v>
      </c>
      <c r="AP989">
        <v>11068.183999999999</v>
      </c>
      <c r="AQ989">
        <v>13377.776</v>
      </c>
      <c r="AR989">
        <v>15310.708000000001</v>
      </c>
      <c r="AS989">
        <v>14910.002</v>
      </c>
      <c r="AT989">
        <v>14335.304</v>
      </c>
      <c r="AU989">
        <v>82.571428999999995</v>
      </c>
      <c r="AV989">
        <v>80.142857000000006</v>
      </c>
      <c r="AW989">
        <v>78.190476000000004</v>
      </c>
      <c r="AX989">
        <v>76.761904999999999</v>
      </c>
      <c r="AY989">
        <v>74.833332999999996</v>
      </c>
      <c r="AZ989">
        <v>73.857142999999994</v>
      </c>
      <c r="BA989">
        <v>73.785713999999999</v>
      </c>
      <c r="BB989">
        <v>75.666667000000004</v>
      </c>
      <c r="BC989">
        <v>79.619048000000006</v>
      </c>
      <c r="BD989">
        <v>84.142857000000006</v>
      </c>
      <c r="BE989">
        <v>89.571428999999995</v>
      </c>
      <c r="BF989">
        <v>93.595237999999995</v>
      </c>
      <c r="BG989">
        <v>97.166667000000004</v>
      </c>
      <c r="BH989">
        <v>100.19047999999999</v>
      </c>
      <c r="BI989">
        <v>102.7381</v>
      </c>
      <c r="BJ989">
        <v>104.7619</v>
      </c>
      <c r="BK989">
        <v>105.7619</v>
      </c>
      <c r="BL989">
        <v>105.30952000000001</v>
      </c>
      <c r="BM989">
        <v>104.7619</v>
      </c>
      <c r="BN989">
        <v>101.16667</v>
      </c>
      <c r="BO989">
        <v>96.666667000000004</v>
      </c>
      <c r="BP989">
        <v>91.761904999999999</v>
      </c>
      <c r="BQ989">
        <v>90.642857000000006</v>
      </c>
      <c r="BR989">
        <v>89.119048000000006</v>
      </c>
      <c r="BS989">
        <v>490.27820000000003</v>
      </c>
      <c r="BT989">
        <v>349.80189999999999</v>
      </c>
      <c r="BU989">
        <v>215.89940000000001</v>
      </c>
      <c r="BV989">
        <v>418.4298</v>
      </c>
      <c r="BW989">
        <v>386.40809999999999</v>
      </c>
      <c r="BX989">
        <v>616.91579999999999</v>
      </c>
      <c r="BY989">
        <v>257.0967</v>
      </c>
      <c r="BZ989">
        <v>-267.22140000000002</v>
      </c>
      <c r="CA989">
        <v>-792.75450000000001</v>
      </c>
      <c r="CB989">
        <v>-179.9358</v>
      </c>
      <c r="CC989">
        <v>-451.71519999999998</v>
      </c>
      <c r="CD989">
        <v>-918.9126</v>
      </c>
      <c r="CE989">
        <v>-945.72159999999997</v>
      </c>
      <c r="CF989">
        <v>-794.50429999999994</v>
      </c>
      <c r="CG989">
        <v>-506.42149999999998</v>
      </c>
      <c r="CH989">
        <v>-545.46849999999995</v>
      </c>
      <c r="CI989">
        <v>-83.939850000000007</v>
      </c>
      <c r="CJ989">
        <v>1440.9880000000001</v>
      </c>
      <c r="CK989">
        <v>3905.0909999999999</v>
      </c>
      <c r="CL989">
        <v>4370.9049999999997</v>
      </c>
      <c r="CM989">
        <v>1819.73</v>
      </c>
      <c r="CN989">
        <v>-819.25850000000003</v>
      </c>
      <c r="CO989">
        <v>-933.16309999999999</v>
      </c>
      <c r="CP989">
        <v>-471.12799999999999</v>
      </c>
      <c r="CQ989">
        <v>24296.39</v>
      </c>
      <c r="CR989">
        <v>25574.71</v>
      </c>
      <c r="CS989">
        <v>17698.73</v>
      </c>
      <c r="CT989">
        <v>14950.13</v>
      </c>
      <c r="CU989">
        <v>11865.25</v>
      </c>
      <c r="CV989">
        <v>8553.3250000000007</v>
      </c>
      <c r="CW989">
        <v>9346.6810000000005</v>
      </c>
      <c r="CX989">
        <v>6596.5330000000004</v>
      </c>
      <c r="CY989">
        <v>12526.52</v>
      </c>
      <c r="CZ989">
        <v>31640.880000000001</v>
      </c>
      <c r="DA989">
        <v>49373.09</v>
      </c>
      <c r="DB989">
        <v>52297.25</v>
      </c>
      <c r="DC989">
        <v>55144.49</v>
      </c>
      <c r="DD989">
        <v>54904.37</v>
      </c>
      <c r="DE989">
        <v>47862.63</v>
      </c>
      <c r="DF989">
        <v>45172.22</v>
      </c>
      <c r="DG989">
        <v>52175.68</v>
      </c>
      <c r="DH989">
        <v>45085.29</v>
      </c>
      <c r="DI989">
        <v>45968.800000000003</v>
      </c>
      <c r="DJ989">
        <v>43932.28</v>
      </c>
      <c r="DK989">
        <v>46640.7</v>
      </c>
      <c r="DL989">
        <v>45023.58</v>
      </c>
      <c r="DM989">
        <v>51368.85</v>
      </c>
      <c r="DN989">
        <v>46098.5</v>
      </c>
      <c r="DO989">
        <v>19</v>
      </c>
      <c r="DP989">
        <v>21</v>
      </c>
      <c r="DQ989">
        <v>6.8840000000000003</v>
      </c>
    </row>
    <row r="990" spans="1:121" x14ac:dyDescent="0.3">
      <c r="A990" t="str">
        <f t="shared" si="15"/>
        <v>AutoDR-No_Elect DA 1-4 (1PM-9PM)_44805_Combined</v>
      </c>
      <c r="B990" t="s">
        <v>61</v>
      </c>
      <c r="C990" t="s">
        <v>297</v>
      </c>
      <c r="D990" t="s">
        <v>60</v>
      </c>
      <c r="E990" t="s">
        <v>60</v>
      </c>
      <c r="F990" t="s">
        <v>60</v>
      </c>
      <c r="G990" t="s">
        <v>60</v>
      </c>
      <c r="H990" t="s">
        <v>96</v>
      </c>
      <c r="I990" t="s">
        <v>60</v>
      </c>
      <c r="J990" t="s">
        <v>60</v>
      </c>
      <c r="K990" t="s">
        <v>195</v>
      </c>
      <c r="L990" s="10">
        <v>44805</v>
      </c>
      <c r="M990">
        <v>18</v>
      </c>
      <c r="N990">
        <v>21</v>
      </c>
      <c r="O990" t="s">
        <v>245</v>
      </c>
      <c r="P990">
        <v>339</v>
      </c>
      <c r="Q990">
        <v>335</v>
      </c>
      <c r="R990">
        <v>1</v>
      </c>
      <c r="S990">
        <v>0</v>
      </c>
      <c r="T990">
        <v>0</v>
      </c>
      <c r="U990">
        <v>0</v>
      </c>
      <c r="V990">
        <v>0</v>
      </c>
      <c r="W990">
        <v>52280.737000000001</v>
      </c>
      <c r="X990">
        <v>51505.724000000002</v>
      </c>
      <c r="Y990">
        <v>50981.127</v>
      </c>
      <c r="Z990">
        <v>50786.815999999999</v>
      </c>
      <c r="AA990">
        <v>51264.074999999997</v>
      </c>
      <c r="AB990">
        <v>52638.161999999997</v>
      </c>
      <c r="AC990">
        <v>56819.487000000001</v>
      </c>
      <c r="AD990">
        <v>60009.432999999997</v>
      </c>
      <c r="AE990">
        <v>61230.874000000003</v>
      </c>
      <c r="AF990">
        <v>60632.661999999997</v>
      </c>
      <c r="AG990">
        <v>65418.885000000002</v>
      </c>
      <c r="AH990">
        <v>69461.953999999998</v>
      </c>
      <c r="AI990">
        <v>71504.626999999993</v>
      </c>
      <c r="AJ990">
        <v>72451.048999999999</v>
      </c>
      <c r="AK990">
        <v>72711.853000000003</v>
      </c>
      <c r="AL990">
        <v>71576.255999999994</v>
      </c>
      <c r="AM990">
        <v>70962.540999999997</v>
      </c>
      <c r="AN990">
        <v>62648.963000000003</v>
      </c>
      <c r="AO990">
        <v>50918.652999999998</v>
      </c>
      <c r="AP990">
        <v>49890.478000000003</v>
      </c>
      <c r="AQ990">
        <v>56706.868999999999</v>
      </c>
      <c r="AR990">
        <v>58468.91</v>
      </c>
      <c r="AS990">
        <v>55046.633999999998</v>
      </c>
      <c r="AT990">
        <v>54084.705000000002</v>
      </c>
      <c r="AU990">
        <v>68.425109000000006</v>
      </c>
      <c r="AV990">
        <v>67.132546000000005</v>
      </c>
      <c r="AW990">
        <v>66.288359999999997</v>
      </c>
      <c r="AX990">
        <v>65.051182999999995</v>
      </c>
      <c r="AY990">
        <v>64.112617</v>
      </c>
      <c r="AZ990">
        <v>63.186318999999997</v>
      </c>
      <c r="BA990">
        <v>62.880822000000002</v>
      </c>
      <c r="BB990">
        <v>64.477678999999995</v>
      </c>
      <c r="BC990">
        <v>68.756429999999995</v>
      </c>
      <c r="BD990">
        <v>73.649545000000003</v>
      </c>
      <c r="BE990">
        <v>78.444614000000001</v>
      </c>
      <c r="BF990">
        <v>82.314514000000003</v>
      </c>
      <c r="BG990">
        <v>85.956013999999996</v>
      </c>
      <c r="BH990">
        <v>89.159094999999994</v>
      </c>
      <c r="BI990">
        <v>91.369304</v>
      </c>
      <c r="BJ990">
        <v>92.323768999999999</v>
      </c>
      <c r="BK990">
        <v>91.937876000000003</v>
      </c>
      <c r="BL990">
        <v>90.255827999999994</v>
      </c>
      <c r="BM990">
        <v>87.503812999999994</v>
      </c>
      <c r="BN990">
        <v>82.879859999999994</v>
      </c>
      <c r="BO990">
        <v>78.620065999999994</v>
      </c>
      <c r="BP990">
        <v>75.542072000000005</v>
      </c>
      <c r="BQ990">
        <v>73.386806000000007</v>
      </c>
      <c r="BR990">
        <v>71.605745999999996</v>
      </c>
      <c r="BS990">
        <v>-285.05849999999998</v>
      </c>
      <c r="BT990">
        <v>-153.1875</v>
      </c>
      <c r="BU990">
        <v>-87.577389999999994</v>
      </c>
      <c r="BV990">
        <v>78.629840000000002</v>
      </c>
      <c r="BW990">
        <v>426.57429999999999</v>
      </c>
      <c r="BX990">
        <v>398.40839999999997</v>
      </c>
      <c r="BY990">
        <v>-54.905900000000003</v>
      </c>
      <c r="BZ990">
        <v>-838.03620000000001</v>
      </c>
      <c r="CA990">
        <v>-1021.52</v>
      </c>
      <c r="CB990">
        <v>939.59349999999995</v>
      </c>
      <c r="CC990">
        <v>307.46609999999998</v>
      </c>
      <c r="CD990">
        <v>-1511.674</v>
      </c>
      <c r="CE990">
        <v>-2371.9490000000001</v>
      </c>
      <c r="CF990">
        <v>-1920.0060000000001</v>
      </c>
      <c r="CG990">
        <v>-1565.7840000000001</v>
      </c>
      <c r="CH990">
        <v>-521.37779999999998</v>
      </c>
      <c r="CI990">
        <v>527.76030000000003</v>
      </c>
      <c r="CJ990">
        <v>8170.9809999999998</v>
      </c>
      <c r="CK990">
        <v>18881.89</v>
      </c>
      <c r="CL990">
        <v>18697.560000000001</v>
      </c>
      <c r="CM990">
        <v>7652.7139999999999</v>
      </c>
      <c r="CN990">
        <v>-23.08118</v>
      </c>
      <c r="CO990">
        <v>-387.15350000000001</v>
      </c>
      <c r="CP990">
        <v>-2143.8110000000001</v>
      </c>
      <c r="CQ990">
        <v>91409.57</v>
      </c>
      <c r="CR990">
        <v>80655.73</v>
      </c>
      <c r="CS990">
        <v>68237.56</v>
      </c>
      <c r="CT990">
        <v>57526.36</v>
      </c>
      <c r="CU990">
        <v>49486.29</v>
      </c>
      <c r="CV990">
        <v>37819.42</v>
      </c>
      <c r="CW990">
        <v>35208.74</v>
      </c>
      <c r="CX990">
        <v>31084.22</v>
      </c>
      <c r="CY990">
        <v>39131.279999999999</v>
      </c>
      <c r="CZ990">
        <v>76508.47</v>
      </c>
      <c r="DA990">
        <v>113427.5</v>
      </c>
      <c r="DB990">
        <v>130805.9</v>
      </c>
      <c r="DC990">
        <v>152397.79999999999</v>
      </c>
      <c r="DD990">
        <v>166005.4</v>
      </c>
      <c r="DE990">
        <v>152549.29999999999</v>
      </c>
      <c r="DF990">
        <v>146107.9</v>
      </c>
      <c r="DG990">
        <v>154215.5</v>
      </c>
      <c r="DH990">
        <v>152666.70000000001</v>
      </c>
      <c r="DI990">
        <v>164184.4</v>
      </c>
      <c r="DJ990">
        <v>150554.4</v>
      </c>
      <c r="DK990">
        <v>150900.70000000001</v>
      </c>
      <c r="DL990">
        <v>139571.9</v>
      </c>
      <c r="DM990">
        <v>163804.29999999999</v>
      </c>
      <c r="DN990">
        <v>148831.4</v>
      </c>
      <c r="DO990">
        <v>18</v>
      </c>
      <c r="DP990">
        <v>21</v>
      </c>
      <c r="DQ990">
        <v>2.8646660000000002</v>
      </c>
    </row>
    <row r="991" spans="1:121" x14ac:dyDescent="0.3">
      <c r="A991" t="str">
        <f t="shared" si="15"/>
        <v>Size_Grp-Below 20 kW_Elect DA 1-4 (1PM-9PM)_44805_Combined</v>
      </c>
      <c r="B991" t="s">
        <v>61</v>
      </c>
      <c r="C991" t="s">
        <v>246</v>
      </c>
      <c r="D991" t="s">
        <v>60</v>
      </c>
      <c r="E991" t="s">
        <v>60</v>
      </c>
      <c r="F991" t="s">
        <v>60</v>
      </c>
      <c r="G991" t="s">
        <v>60</v>
      </c>
      <c r="H991" t="s">
        <v>60</v>
      </c>
      <c r="I991" t="s">
        <v>60</v>
      </c>
      <c r="J991" t="s">
        <v>247</v>
      </c>
      <c r="K991" t="s">
        <v>195</v>
      </c>
      <c r="L991" s="10">
        <v>44805</v>
      </c>
      <c r="M991">
        <v>18</v>
      </c>
      <c r="N991">
        <v>21</v>
      </c>
      <c r="O991" t="s">
        <v>245</v>
      </c>
      <c r="P991">
        <v>11</v>
      </c>
      <c r="Q991">
        <v>11</v>
      </c>
      <c r="R991">
        <v>1</v>
      </c>
      <c r="S991">
        <v>0</v>
      </c>
      <c r="T991">
        <v>1</v>
      </c>
      <c r="U991">
        <v>0</v>
      </c>
      <c r="V991">
        <v>1</v>
      </c>
      <c r="AU991">
        <v>72.655844000000002</v>
      </c>
      <c r="AV991">
        <v>69.818181999999993</v>
      </c>
      <c r="AW991">
        <v>69.474025999999995</v>
      </c>
      <c r="AX991">
        <v>67.987013000000005</v>
      </c>
      <c r="AY991">
        <v>66.935064999999994</v>
      </c>
      <c r="AZ991">
        <v>65.629869999999997</v>
      </c>
      <c r="BA991">
        <v>65.272727000000003</v>
      </c>
      <c r="BB991">
        <v>67.220778999999993</v>
      </c>
      <c r="BC991">
        <v>71.629869999999997</v>
      </c>
      <c r="BD991">
        <v>76.396103999999994</v>
      </c>
      <c r="BE991">
        <v>81.214286000000001</v>
      </c>
      <c r="BF991">
        <v>85.448052000000004</v>
      </c>
      <c r="BG991">
        <v>89.032467999999994</v>
      </c>
      <c r="BH991">
        <v>92.116883000000001</v>
      </c>
      <c r="BI991">
        <v>94.402597</v>
      </c>
      <c r="BJ991">
        <v>95.512986999999995</v>
      </c>
      <c r="BK991">
        <v>95.519480999999999</v>
      </c>
      <c r="BL991">
        <v>94.857142999999994</v>
      </c>
      <c r="BM991">
        <v>93.012986999999995</v>
      </c>
      <c r="BN991">
        <v>88.798700999999994</v>
      </c>
      <c r="BO991">
        <v>84.357142999999994</v>
      </c>
      <c r="BP991">
        <v>80.857142999999994</v>
      </c>
      <c r="BQ991">
        <v>78.922077999999999</v>
      </c>
      <c r="BR991">
        <v>77.077922000000001</v>
      </c>
      <c r="DO991">
        <v>18</v>
      </c>
      <c r="DP991">
        <v>21</v>
      </c>
    </row>
    <row r="992" spans="1:121" x14ac:dyDescent="0.3">
      <c r="A992" t="str">
        <f t="shared" si="15"/>
        <v>Aggregator-CPower_Elect DA 1-4 (1PM-9PM)_44805_Combined</v>
      </c>
      <c r="B992" t="s">
        <v>61</v>
      </c>
      <c r="C992" t="s">
        <v>207</v>
      </c>
      <c r="D992" t="s">
        <v>60</v>
      </c>
      <c r="E992" t="s">
        <v>60</v>
      </c>
      <c r="F992" t="s">
        <v>41</v>
      </c>
      <c r="G992" t="s">
        <v>60</v>
      </c>
      <c r="H992" t="s">
        <v>60</v>
      </c>
      <c r="I992" t="s">
        <v>60</v>
      </c>
      <c r="J992" t="s">
        <v>60</v>
      </c>
      <c r="K992" t="s">
        <v>195</v>
      </c>
      <c r="L992" s="10">
        <v>44805</v>
      </c>
      <c r="M992">
        <v>19</v>
      </c>
      <c r="N992">
        <v>21</v>
      </c>
      <c r="O992" t="s">
        <v>245</v>
      </c>
      <c r="P992">
        <v>265</v>
      </c>
      <c r="Q992">
        <v>263</v>
      </c>
      <c r="R992">
        <v>1</v>
      </c>
      <c r="S992">
        <v>0</v>
      </c>
      <c r="T992">
        <v>0</v>
      </c>
      <c r="U992">
        <v>0</v>
      </c>
      <c r="V992">
        <v>0</v>
      </c>
      <c r="W992">
        <v>9371.0692999999992</v>
      </c>
      <c r="X992">
        <v>9008.3809999999994</v>
      </c>
      <c r="Y992">
        <v>8778.8176000000003</v>
      </c>
      <c r="Z992">
        <v>8946.3577999999998</v>
      </c>
      <c r="AA992">
        <v>9206.9330000000009</v>
      </c>
      <c r="AB992">
        <v>9894.6821999999993</v>
      </c>
      <c r="AC992">
        <v>11757.947</v>
      </c>
      <c r="AD992">
        <v>12917.148999999999</v>
      </c>
      <c r="AE992">
        <v>14163.853999999999</v>
      </c>
      <c r="AF992">
        <v>15549.439</v>
      </c>
      <c r="AG992">
        <v>19307.988000000001</v>
      </c>
      <c r="AH992">
        <v>21280.482</v>
      </c>
      <c r="AI992">
        <v>22495.040000000001</v>
      </c>
      <c r="AJ992">
        <v>23515.544999999998</v>
      </c>
      <c r="AK992">
        <v>24408.5</v>
      </c>
      <c r="AL992">
        <v>24976.076000000001</v>
      </c>
      <c r="AM992">
        <v>25506.108</v>
      </c>
      <c r="AN992">
        <v>23333.091</v>
      </c>
      <c r="AO992">
        <v>20126.785</v>
      </c>
      <c r="AP992">
        <v>19997.482</v>
      </c>
      <c r="AQ992">
        <v>18334.262999999999</v>
      </c>
      <c r="AR992">
        <v>14242.852999999999</v>
      </c>
      <c r="AS992">
        <v>11031.278</v>
      </c>
      <c r="AT992">
        <v>9686.6715000000004</v>
      </c>
      <c r="AU992">
        <v>65.376379</v>
      </c>
      <c r="AV992">
        <v>64.233014999999995</v>
      </c>
      <c r="AW992">
        <v>63.650573999999999</v>
      </c>
      <c r="AX992">
        <v>62.58623</v>
      </c>
      <c r="AY992">
        <v>61.668855999999998</v>
      </c>
      <c r="AZ992">
        <v>60.942833999999998</v>
      </c>
      <c r="BA992">
        <v>60.764063</v>
      </c>
      <c r="BB992">
        <v>62.296121999999997</v>
      </c>
      <c r="BC992">
        <v>66.446511000000001</v>
      </c>
      <c r="BD992">
        <v>71.387940999999998</v>
      </c>
      <c r="BE992">
        <v>76.136410999999995</v>
      </c>
      <c r="BF992">
        <v>80.241035999999994</v>
      </c>
      <c r="BG992">
        <v>84.121509000000003</v>
      </c>
      <c r="BH992">
        <v>87.623829999999998</v>
      </c>
      <c r="BI992">
        <v>89.895424000000006</v>
      </c>
      <c r="BJ992">
        <v>90.801253000000003</v>
      </c>
      <c r="BK992">
        <v>90.043019000000001</v>
      </c>
      <c r="BL992">
        <v>87.946462999999994</v>
      </c>
      <c r="BM992">
        <v>84.660754999999995</v>
      </c>
      <c r="BN992">
        <v>79.665243000000004</v>
      </c>
      <c r="BO992">
        <v>75.233744999999999</v>
      </c>
      <c r="BP992">
        <v>72.273472999999996</v>
      </c>
      <c r="BQ992">
        <v>70.171882999999994</v>
      </c>
      <c r="BR992">
        <v>68.542520999999994</v>
      </c>
      <c r="BS992">
        <v>-156.08179999999999</v>
      </c>
      <c r="BT992">
        <v>-114.1224</v>
      </c>
      <c r="BU992">
        <v>-92.250029999999995</v>
      </c>
      <c r="BV992">
        <v>-303.12509999999997</v>
      </c>
      <c r="BW992">
        <v>-227.1557</v>
      </c>
      <c r="BX992">
        <v>-105.6324</v>
      </c>
      <c r="BY992">
        <v>-71.039420000000007</v>
      </c>
      <c r="BZ992">
        <v>33.768619999999999</v>
      </c>
      <c r="CA992">
        <v>185.8177</v>
      </c>
      <c r="CB992">
        <v>169.39410000000001</v>
      </c>
      <c r="CC992">
        <v>-10.485900000000001</v>
      </c>
      <c r="CD992">
        <v>-325.65980000000002</v>
      </c>
      <c r="CE992">
        <v>-345.01339999999999</v>
      </c>
      <c r="CF992">
        <v>-165.21860000000001</v>
      </c>
      <c r="CG992">
        <v>-222.83090000000001</v>
      </c>
      <c r="CH992">
        <v>-228.8766</v>
      </c>
      <c r="CI992">
        <v>-362.553</v>
      </c>
      <c r="CJ992">
        <v>1067.7750000000001</v>
      </c>
      <c r="CK992">
        <v>3871.1149999999998</v>
      </c>
      <c r="CL992">
        <v>3149.9119999999998</v>
      </c>
      <c r="CM992">
        <v>1120.8579999999999</v>
      </c>
      <c r="CN992">
        <v>-78.592380000000006</v>
      </c>
      <c r="CO992">
        <v>-566.60590000000002</v>
      </c>
      <c r="CP992">
        <v>-518.89099999999996</v>
      </c>
      <c r="CQ992">
        <v>8567.9519999999993</v>
      </c>
      <c r="CR992">
        <v>7969.8230000000003</v>
      </c>
      <c r="CS992">
        <v>5506.2950000000001</v>
      </c>
      <c r="CT992">
        <v>4440.2939999999999</v>
      </c>
      <c r="CU992">
        <v>4553.2719999999999</v>
      </c>
      <c r="CV992">
        <v>3888.585</v>
      </c>
      <c r="CW992">
        <v>3938.2170000000001</v>
      </c>
      <c r="CX992">
        <v>2744.1770000000001</v>
      </c>
      <c r="CY992">
        <v>6194.3789999999999</v>
      </c>
      <c r="CZ992">
        <v>17893.669999999998</v>
      </c>
      <c r="DA992">
        <v>29203.69</v>
      </c>
      <c r="DB992">
        <v>29519.9</v>
      </c>
      <c r="DC992">
        <v>29723.86</v>
      </c>
      <c r="DD992">
        <v>31130.35</v>
      </c>
      <c r="DE992">
        <v>28202.13</v>
      </c>
      <c r="DF992">
        <v>24306.639999999999</v>
      </c>
      <c r="DG992">
        <v>30753.599999999999</v>
      </c>
      <c r="DH992">
        <v>23726.240000000002</v>
      </c>
      <c r="DI992">
        <v>25436.71</v>
      </c>
      <c r="DJ992">
        <v>29067.9</v>
      </c>
      <c r="DK992">
        <v>26320.92</v>
      </c>
      <c r="DL992">
        <v>22698.67</v>
      </c>
      <c r="DM992">
        <v>24184.13</v>
      </c>
      <c r="DN992">
        <v>21972.19</v>
      </c>
      <c r="DO992">
        <v>19</v>
      </c>
      <c r="DP992">
        <v>21</v>
      </c>
      <c r="DQ992">
        <v>1.5495829999999999</v>
      </c>
    </row>
    <row r="993" spans="1:122" x14ac:dyDescent="0.3">
      <c r="A993" t="str">
        <f t="shared" si="15"/>
        <v>Industry_Type-7. Institutional/Government_Elect DA 1-4 (1PM-9PM)_44805_Combined</v>
      </c>
      <c r="B993" t="s">
        <v>61</v>
      </c>
      <c r="C993" t="s">
        <v>200</v>
      </c>
      <c r="D993" t="s">
        <v>60</v>
      </c>
      <c r="E993" t="s">
        <v>60</v>
      </c>
      <c r="F993" t="s">
        <v>60</v>
      </c>
      <c r="G993" t="s">
        <v>35</v>
      </c>
      <c r="H993" t="s">
        <v>60</v>
      </c>
      <c r="I993" t="s">
        <v>60</v>
      </c>
      <c r="J993" t="s">
        <v>60</v>
      </c>
      <c r="K993" t="s">
        <v>195</v>
      </c>
      <c r="L993" s="10">
        <v>44805</v>
      </c>
      <c r="M993">
        <v>18</v>
      </c>
      <c r="N993">
        <v>21</v>
      </c>
      <c r="O993" t="s">
        <v>245</v>
      </c>
      <c r="P993">
        <v>3</v>
      </c>
      <c r="Q993">
        <v>3</v>
      </c>
      <c r="R993">
        <v>1</v>
      </c>
      <c r="S993">
        <v>0</v>
      </c>
      <c r="T993">
        <v>1</v>
      </c>
      <c r="U993">
        <v>0</v>
      </c>
      <c r="V993">
        <v>1</v>
      </c>
      <c r="AU993">
        <v>68.666667000000004</v>
      </c>
      <c r="AV993">
        <v>68.166667000000004</v>
      </c>
      <c r="AW993">
        <v>67</v>
      </c>
      <c r="AX993">
        <v>64.833332999999996</v>
      </c>
      <c r="AY993">
        <v>65.333332999999996</v>
      </c>
      <c r="AZ993">
        <v>64.333332999999996</v>
      </c>
      <c r="BA993">
        <v>64.166667000000004</v>
      </c>
      <c r="BB993">
        <v>65.666667000000004</v>
      </c>
      <c r="BC993">
        <v>69.833332999999996</v>
      </c>
      <c r="BD993">
        <v>74</v>
      </c>
      <c r="BE993">
        <v>79.333332999999996</v>
      </c>
      <c r="BF993">
        <v>84.666667000000004</v>
      </c>
      <c r="BG993">
        <v>89.5</v>
      </c>
      <c r="BH993">
        <v>94</v>
      </c>
      <c r="BI993">
        <v>96.833332999999996</v>
      </c>
      <c r="BJ993">
        <v>98.5</v>
      </c>
      <c r="BK993">
        <v>98.833332999999996</v>
      </c>
      <c r="BL993">
        <v>97.5</v>
      </c>
      <c r="BM993">
        <v>95.5</v>
      </c>
      <c r="BN993">
        <v>91.333332999999996</v>
      </c>
      <c r="BO993">
        <v>87</v>
      </c>
      <c r="BP993">
        <v>83.5</v>
      </c>
      <c r="BQ993">
        <v>79.166667000000004</v>
      </c>
      <c r="BR993">
        <v>76.5</v>
      </c>
      <c r="DO993">
        <v>18</v>
      </c>
      <c r="DP993">
        <v>21</v>
      </c>
    </row>
    <row r="994" spans="1:122" x14ac:dyDescent="0.3">
      <c r="A994" t="str">
        <f t="shared" si="15"/>
        <v>Industry_Type-3. Wholesale, Transport, other utilities_Elect DA 1-4 (1PM-9PM)_44805_Combined</v>
      </c>
      <c r="B994" t="s">
        <v>61</v>
      </c>
      <c r="C994" t="s">
        <v>194</v>
      </c>
      <c r="D994" t="s">
        <v>60</v>
      </c>
      <c r="E994" t="s">
        <v>60</v>
      </c>
      <c r="F994" t="s">
        <v>60</v>
      </c>
      <c r="G994" t="s">
        <v>31</v>
      </c>
      <c r="H994" t="s">
        <v>60</v>
      </c>
      <c r="I994" t="s">
        <v>60</v>
      </c>
      <c r="J994" t="s">
        <v>60</v>
      </c>
      <c r="K994" t="s">
        <v>195</v>
      </c>
      <c r="L994" s="10">
        <v>44805</v>
      </c>
      <c r="M994">
        <v>18</v>
      </c>
      <c r="N994">
        <v>21</v>
      </c>
      <c r="O994" t="s">
        <v>245</v>
      </c>
      <c r="P994">
        <v>22</v>
      </c>
      <c r="Q994">
        <v>21</v>
      </c>
      <c r="R994">
        <v>1</v>
      </c>
      <c r="S994">
        <v>0</v>
      </c>
      <c r="T994">
        <v>0</v>
      </c>
      <c r="U994">
        <v>0</v>
      </c>
      <c r="V994">
        <v>0</v>
      </c>
      <c r="W994">
        <v>8631.6494000000002</v>
      </c>
      <c r="X994">
        <v>8112.3707999999997</v>
      </c>
      <c r="Y994">
        <v>8105.5645999999997</v>
      </c>
      <c r="Z994">
        <v>8318.7430999999997</v>
      </c>
      <c r="AA994">
        <v>8225.0491999999995</v>
      </c>
      <c r="AB994">
        <v>8614.1031000000003</v>
      </c>
      <c r="AC994">
        <v>9674.0277000000006</v>
      </c>
      <c r="AD994">
        <v>11185.195</v>
      </c>
      <c r="AE994">
        <v>11221.552</v>
      </c>
      <c r="AF994">
        <v>9417.7122999999992</v>
      </c>
      <c r="AG994">
        <v>10090.134</v>
      </c>
      <c r="AH994">
        <v>11479.102999999999</v>
      </c>
      <c r="AI994">
        <v>11823.477000000001</v>
      </c>
      <c r="AJ994">
        <v>11671.269</v>
      </c>
      <c r="AK994">
        <v>11571.115</v>
      </c>
      <c r="AL994">
        <v>10651.754000000001</v>
      </c>
      <c r="AM994">
        <v>10685.201999999999</v>
      </c>
      <c r="AN994">
        <v>8290.84</v>
      </c>
      <c r="AO994">
        <v>3778.8431</v>
      </c>
      <c r="AP994">
        <v>3976.6507999999999</v>
      </c>
      <c r="AQ994">
        <v>7367.1108000000004</v>
      </c>
      <c r="AR994">
        <v>8644.6185000000005</v>
      </c>
      <c r="AS994">
        <v>9006.6384999999991</v>
      </c>
      <c r="AT994">
        <v>8351.3369000000002</v>
      </c>
      <c r="AU994">
        <v>71.230768999999995</v>
      </c>
      <c r="AV994">
        <v>69.653846000000001</v>
      </c>
      <c r="AW994">
        <v>68.325175000000002</v>
      </c>
      <c r="AX994">
        <v>66.510490000000004</v>
      </c>
      <c r="AY994">
        <v>66.433565999999999</v>
      </c>
      <c r="AZ994">
        <v>65.006992999999994</v>
      </c>
      <c r="BA994">
        <v>64.776223999999999</v>
      </c>
      <c r="BB994">
        <v>67.534965</v>
      </c>
      <c r="BC994">
        <v>72.622377999999998</v>
      </c>
      <c r="BD994">
        <v>77.332167999999996</v>
      </c>
      <c r="BE994">
        <v>83.185315000000003</v>
      </c>
      <c r="BF994">
        <v>88.034965</v>
      </c>
      <c r="BG994">
        <v>92.153846000000001</v>
      </c>
      <c r="BH994">
        <v>95.625873999999996</v>
      </c>
      <c r="BI994">
        <v>98.062937000000005</v>
      </c>
      <c r="BJ994">
        <v>99.975523999999993</v>
      </c>
      <c r="BK994">
        <v>101.01049</v>
      </c>
      <c r="BL994">
        <v>100.05594000000001</v>
      </c>
      <c r="BM994">
        <v>98.076922999999994</v>
      </c>
      <c r="BN994">
        <v>93.332167999999996</v>
      </c>
      <c r="BO994">
        <v>88.454544999999996</v>
      </c>
      <c r="BP994">
        <v>84.248251999999994</v>
      </c>
      <c r="BQ994">
        <v>80.692307999999997</v>
      </c>
      <c r="BR994">
        <v>78.083916000000002</v>
      </c>
      <c r="BS994">
        <v>-365.22269999999997</v>
      </c>
      <c r="BT994">
        <v>-84.269959999999998</v>
      </c>
      <c r="BU994">
        <v>-155.20959999999999</v>
      </c>
      <c r="BV994">
        <v>-204.90950000000001</v>
      </c>
      <c r="BW994">
        <v>199.69309999999999</v>
      </c>
      <c r="BX994">
        <v>33.832169999999998</v>
      </c>
      <c r="BY994">
        <v>114.3653</v>
      </c>
      <c r="BZ994">
        <v>-490.37950000000001</v>
      </c>
      <c r="CA994">
        <v>-806.63850000000002</v>
      </c>
      <c r="CB994">
        <v>838.51660000000004</v>
      </c>
      <c r="CC994">
        <v>146.7953</v>
      </c>
      <c r="CD994">
        <v>-1179.4280000000001</v>
      </c>
      <c r="CE994">
        <v>-1838.799</v>
      </c>
      <c r="CF994">
        <v>-1746.2260000000001</v>
      </c>
      <c r="CG994">
        <v>-1905.626</v>
      </c>
      <c r="CH994">
        <v>-1646.433</v>
      </c>
      <c r="CI994">
        <v>-1669.0260000000001</v>
      </c>
      <c r="CJ994">
        <v>925.06100000000004</v>
      </c>
      <c r="CK994">
        <v>5494.4740000000002</v>
      </c>
      <c r="CL994">
        <v>5141.7460000000001</v>
      </c>
      <c r="CM994">
        <v>1421.1120000000001</v>
      </c>
      <c r="CN994">
        <v>256.79849999999999</v>
      </c>
      <c r="CO994">
        <v>-328.73230000000001</v>
      </c>
      <c r="CP994">
        <v>-219.58359999999999</v>
      </c>
      <c r="CQ994">
        <v>41381.33</v>
      </c>
      <c r="CR994">
        <v>35348.5</v>
      </c>
      <c r="CS994">
        <v>33077.230000000003</v>
      </c>
      <c r="CT994">
        <v>27699.599999999999</v>
      </c>
      <c r="CU994">
        <v>26834.2</v>
      </c>
      <c r="CV994">
        <v>21944.92</v>
      </c>
      <c r="CW994">
        <v>21118.6</v>
      </c>
      <c r="CX994">
        <v>18989.32</v>
      </c>
      <c r="CY994">
        <v>16922.55</v>
      </c>
      <c r="CZ994">
        <v>26364.91</v>
      </c>
      <c r="DA994">
        <v>30809.86</v>
      </c>
      <c r="DB994">
        <v>35861.96</v>
      </c>
      <c r="DC994">
        <v>48199.27</v>
      </c>
      <c r="DD994">
        <v>57875.76</v>
      </c>
      <c r="DE994">
        <v>50948.65</v>
      </c>
      <c r="DF994">
        <v>44455.27</v>
      </c>
      <c r="DG994">
        <v>48939.11</v>
      </c>
      <c r="DH994">
        <v>48905.93</v>
      </c>
      <c r="DI994">
        <v>53555.37</v>
      </c>
      <c r="DJ994">
        <v>43414.46</v>
      </c>
      <c r="DK994">
        <v>41208.07</v>
      </c>
      <c r="DL994">
        <v>39522.71</v>
      </c>
      <c r="DM994">
        <v>48070.59</v>
      </c>
      <c r="DN994">
        <v>50093.73</v>
      </c>
      <c r="DO994">
        <v>18</v>
      </c>
      <c r="DP994">
        <v>21</v>
      </c>
      <c r="DQ994">
        <v>4.2934619999999999</v>
      </c>
    </row>
    <row r="995" spans="1:122" x14ac:dyDescent="0.3">
      <c r="A995" t="str">
        <f t="shared" si="15"/>
        <v>AutoDR-Yes_Elect DA 1-4 (1PM-9PM) with Weekends_44805_19-20</v>
      </c>
      <c r="B995" t="s">
        <v>61</v>
      </c>
      <c r="C995" t="s">
        <v>298</v>
      </c>
      <c r="D995" t="s">
        <v>60</v>
      </c>
      <c r="E995" t="s">
        <v>60</v>
      </c>
      <c r="F995" t="s">
        <v>60</v>
      </c>
      <c r="G995" t="s">
        <v>60</v>
      </c>
      <c r="H995" t="s">
        <v>97</v>
      </c>
      <c r="I995" t="s">
        <v>60</v>
      </c>
      <c r="J995" t="s">
        <v>60</v>
      </c>
      <c r="K995" t="s">
        <v>249</v>
      </c>
      <c r="L995" s="10">
        <v>44805</v>
      </c>
      <c r="M995">
        <v>19</v>
      </c>
      <c r="N995">
        <v>20</v>
      </c>
      <c r="O995" t="s">
        <v>245</v>
      </c>
      <c r="P995">
        <v>183</v>
      </c>
      <c r="Q995">
        <v>183</v>
      </c>
      <c r="R995">
        <v>0</v>
      </c>
      <c r="S995">
        <v>1</v>
      </c>
      <c r="T995">
        <v>0</v>
      </c>
      <c r="U995">
        <v>0</v>
      </c>
      <c r="V995">
        <v>1</v>
      </c>
      <c r="AU995">
        <v>81.563186999999999</v>
      </c>
      <c r="AV995">
        <v>79.28022</v>
      </c>
      <c r="AW995">
        <v>77.447801999999996</v>
      </c>
      <c r="AX995">
        <v>75.870879000000002</v>
      </c>
      <c r="AY995">
        <v>74.252746999999999</v>
      </c>
      <c r="AZ995">
        <v>72.972526999999999</v>
      </c>
      <c r="BA995">
        <v>72.546702999999994</v>
      </c>
      <c r="BB995">
        <v>74.195054999999996</v>
      </c>
      <c r="BC995">
        <v>78.486264000000006</v>
      </c>
      <c r="BD995">
        <v>83.362637000000007</v>
      </c>
      <c r="BE995">
        <v>88.263735999999994</v>
      </c>
      <c r="BF995">
        <v>92.164834999999997</v>
      </c>
      <c r="BG995">
        <v>95.574175999999994</v>
      </c>
      <c r="BH995">
        <v>98.442307999999997</v>
      </c>
      <c r="BI995">
        <v>100.9533</v>
      </c>
      <c r="BJ995">
        <v>102.58242</v>
      </c>
      <c r="BK995">
        <v>103.25275000000001</v>
      </c>
      <c r="BL995">
        <v>102.60988999999999</v>
      </c>
      <c r="BM995">
        <v>101.74451000000001</v>
      </c>
      <c r="BN995">
        <v>98.222526999999999</v>
      </c>
      <c r="BO995">
        <v>94.134614999999997</v>
      </c>
      <c r="BP995">
        <v>90.046702999999994</v>
      </c>
      <c r="BQ995">
        <v>88.214286000000001</v>
      </c>
      <c r="BR995">
        <v>86.401099000000002</v>
      </c>
      <c r="DO995">
        <v>19</v>
      </c>
      <c r="DP995">
        <v>20</v>
      </c>
    </row>
    <row r="996" spans="1:122" x14ac:dyDescent="0.3">
      <c r="A996" t="str">
        <f t="shared" si="15"/>
        <v>Industry_Type-2. Manufacturing_Elect DA 1-4 (1PM-9PM) with Weekends_44805_19-20</v>
      </c>
      <c r="B996" t="s">
        <v>61</v>
      </c>
      <c r="C996" t="s">
        <v>209</v>
      </c>
      <c r="D996" t="s">
        <v>60</v>
      </c>
      <c r="E996" t="s">
        <v>60</v>
      </c>
      <c r="F996" t="s">
        <v>60</v>
      </c>
      <c r="G996" t="s">
        <v>38</v>
      </c>
      <c r="H996" t="s">
        <v>60</v>
      </c>
      <c r="I996" t="s">
        <v>60</v>
      </c>
      <c r="J996" t="s">
        <v>60</v>
      </c>
      <c r="K996" t="s">
        <v>249</v>
      </c>
      <c r="L996" s="10">
        <v>44805</v>
      </c>
      <c r="M996">
        <v>19</v>
      </c>
      <c r="N996">
        <v>20</v>
      </c>
      <c r="O996" t="s">
        <v>245</v>
      </c>
      <c r="P996">
        <v>5</v>
      </c>
      <c r="Q996">
        <v>5</v>
      </c>
      <c r="R996">
        <v>0</v>
      </c>
      <c r="S996">
        <v>0</v>
      </c>
      <c r="T996">
        <v>1</v>
      </c>
      <c r="U996">
        <v>1</v>
      </c>
      <c r="V996">
        <v>1</v>
      </c>
      <c r="AU996">
        <v>70.3</v>
      </c>
      <c r="AV996">
        <v>69</v>
      </c>
      <c r="AW996">
        <v>67.8</v>
      </c>
      <c r="AX996">
        <v>66.7</v>
      </c>
      <c r="AY996">
        <v>65.900000000000006</v>
      </c>
      <c r="AZ996">
        <v>65.2</v>
      </c>
      <c r="BA996">
        <v>64.8</v>
      </c>
      <c r="BB996">
        <v>66</v>
      </c>
      <c r="BC996">
        <v>69.400000000000006</v>
      </c>
      <c r="BD996">
        <v>73.599999999999994</v>
      </c>
      <c r="BE996">
        <v>78.099999999999994</v>
      </c>
      <c r="BF996">
        <v>82.8</v>
      </c>
      <c r="BG996">
        <v>87.1</v>
      </c>
      <c r="BH996">
        <v>90.5</v>
      </c>
      <c r="BI996">
        <v>93</v>
      </c>
      <c r="BJ996">
        <v>94.5</v>
      </c>
      <c r="BK996">
        <v>94.7</v>
      </c>
      <c r="BL996">
        <v>94.1</v>
      </c>
      <c r="BM996">
        <v>92.2</v>
      </c>
      <c r="BN996">
        <v>87.3</v>
      </c>
      <c r="BO996">
        <v>83.1</v>
      </c>
      <c r="BP996">
        <v>79.8</v>
      </c>
      <c r="BQ996">
        <v>76.900000000000006</v>
      </c>
      <c r="BR996">
        <v>75.099999999999994</v>
      </c>
      <c r="DO996">
        <v>19</v>
      </c>
      <c r="DP996">
        <v>20</v>
      </c>
    </row>
    <row r="997" spans="1:122" x14ac:dyDescent="0.3">
      <c r="A997" t="str">
        <f t="shared" si="15"/>
        <v>Size_Grp-Below 20 kW_Elect DA 1-4 (1PM-9PM) with Weekends_44805_19-20</v>
      </c>
      <c r="B997" t="s">
        <v>61</v>
      </c>
      <c r="C997" t="s">
        <v>246</v>
      </c>
      <c r="D997" t="s">
        <v>60</v>
      </c>
      <c r="E997" t="s">
        <v>60</v>
      </c>
      <c r="F997" t="s">
        <v>60</v>
      </c>
      <c r="G997" t="s">
        <v>60</v>
      </c>
      <c r="H997" t="s">
        <v>60</v>
      </c>
      <c r="I997" t="s">
        <v>60</v>
      </c>
      <c r="J997" t="s">
        <v>247</v>
      </c>
      <c r="K997" t="s">
        <v>249</v>
      </c>
      <c r="L997" s="10">
        <v>44805</v>
      </c>
      <c r="M997">
        <v>19</v>
      </c>
      <c r="N997">
        <v>20</v>
      </c>
      <c r="O997" t="s">
        <v>245</v>
      </c>
      <c r="P997">
        <v>18</v>
      </c>
      <c r="Q997">
        <v>18</v>
      </c>
      <c r="R997">
        <v>0</v>
      </c>
      <c r="S997">
        <v>0</v>
      </c>
      <c r="T997">
        <v>0</v>
      </c>
      <c r="U997">
        <v>0</v>
      </c>
      <c r="V997">
        <v>0</v>
      </c>
      <c r="W997">
        <v>42.494399999999999</v>
      </c>
      <c r="X997">
        <v>34.504300000000001</v>
      </c>
      <c r="Y997">
        <v>26.150200000000002</v>
      </c>
      <c r="Z997">
        <v>26.529499999999999</v>
      </c>
      <c r="AA997">
        <v>26.109400000000001</v>
      </c>
      <c r="AB997">
        <v>27.141400000000001</v>
      </c>
      <c r="AC997">
        <v>29.9102</v>
      </c>
      <c r="AD997">
        <v>31.1129</v>
      </c>
      <c r="AE997">
        <v>30.9846</v>
      </c>
      <c r="AF997">
        <v>40.667000000000002</v>
      </c>
      <c r="AG997">
        <v>43.416800000000002</v>
      </c>
      <c r="AH997">
        <v>44.399799999999999</v>
      </c>
      <c r="AI997">
        <v>46.3797</v>
      </c>
      <c r="AJ997">
        <v>47.677700000000002</v>
      </c>
      <c r="AK997">
        <v>40.777700000000003</v>
      </c>
      <c r="AL997">
        <v>34.901000000000003</v>
      </c>
      <c r="AM997">
        <v>43.880499999999998</v>
      </c>
      <c r="AN997">
        <v>28.312200000000001</v>
      </c>
      <c r="AO997">
        <v>10.397500000000001</v>
      </c>
      <c r="AP997">
        <v>11.8955</v>
      </c>
      <c r="AQ997">
        <v>26.227900000000002</v>
      </c>
      <c r="AR997">
        <v>30.2303</v>
      </c>
      <c r="AS997">
        <v>24.378699999999998</v>
      </c>
      <c r="AT997">
        <v>24.263000000000002</v>
      </c>
      <c r="AU997">
        <v>72.5</v>
      </c>
      <c r="AV997">
        <v>70.833332999999996</v>
      </c>
      <c r="AW997">
        <v>69.3</v>
      </c>
      <c r="AX997">
        <v>68.066666999999995</v>
      </c>
      <c r="AY997">
        <v>66.833332999999996</v>
      </c>
      <c r="AZ997">
        <v>65.833332999999996</v>
      </c>
      <c r="BA997">
        <v>65.566666999999995</v>
      </c>
      <c r="BB997">
        <v>67.400000000000006</v>
      </c>
      <c r="BC997">
        <v>71.366667000000007</v>
      </c>
      <c r="BD997">
        <v>75.599999999999994</v>
      </c>
      <c r="BE997">
        <v>79.833332999999996</v>
      </c>
      <c r="BF997">
        <v>83.8</v>
      </c>
      <c r="BG997">
        <v>87.533332999999999</v>
      </c>
      <c r="BH997">
        <v>90.833332999999996</v>
      </c>
      <c r="BI997">
        <v>93.033332999999999</v>
      </c>
      <c r="BJ997">
        <v>94.033332999999999</v>
      </c>
      <c r="BK997">
        <v>93.633332999999993</v>
      </c>
      <c r="BL997">
        <v>92.333332999999996</v>
      </c>
      <c r="BM997">
        <v>90.533332999999999</v>
      </c>
      <c r="BN997">
        <v>86.9</v>
      </c>
      <c r="BO997">
        <v>83.133332999999993</v>
      </c>
      <c r="BP997">
        <v>79.900000000000006</v>
      </c>
      <c r="BQ997">
        <v>78.033332999999999</v>
      </c>
      <c r="BR997">
        <v>76.333332999999996</v>
      </c>
      <c r="BS997">
        <v>-12.34684</v>
      </c>
      <c r="BT997">
        <v>-4.1388230000000004</v>
      </c>
      <c r="BU997">
        <v>3.5698400000000001</v>
      </c>
      <c r="BV997">
        <v>2.37561</v>
      </c>
      <c r="BW997">
        <v>1.6889749999999999</v>
      </c>
      <c r="BX997">
        <v>1.2775179999999999</v>
      </c>
      <c r="BY997">
        <v>1.7333320000000001</v>
      </c>
      <c r="BZ997">
        <v>-0.13219239999999999</v>
      </c>
      <c r="CA997">
        <v>-1.8831389999999999</v>
      </c>
      <c r="CB997">
        <v>-4.4915440000000002</v>
      </c>
      <c r="CC997">
        <v>1.288028</v>
      </c>
      <c r="CD997">
        <v>7.7632779999999997</v>
      </c>
      <c r="CE997">
        <v>10.52458</v>
      </c>
      <c r="CF997">
        <v>13.57653</v>
      </c>
      <c r="CG997">
        <v>18.929790000000001</v>
      </c>
      <c r="CH997">
        <v>11.36056</v>
      </c>
      <c r="CI997">
        <v>2.8500700000000001</v>
      </c>
      <c r="CJ997">
        <v>4.8009440000000003</v>
      </c>
      <c r="CK997">
        <v>14.017939999999999</v>
      </c>
      <c r="CL997">
        <v>11.776450000000001</v>
      </c>
      <c r="CM997">
        <v>15.4588</v>
      </c>
      <c r="CN997">
        <v>12.71344</v>
      </c>
      <c r="CO997">
        <v>19.85642</v>
      </c>
      <c r="CP997">
        <v>19.188949999999998</v>
      </c>
      <c r="CQ997">
        <v>8.255172</v>
      </c>
      <c r="CR997">
        <v>7.9442510000000004</v>
      </c>
      <c r="CS997">
        <v>6.7703119999999997</v>
      </c>
      <c r="CT997">
        <v>4.9922319999999996</v>
      </c>
      <c r="CU997">
        <v>5.1203000000000003</v>
      </c>
      <c r="CV997">
        <v>3.7847650000000002</v>
      </c>
      <c r="CW997">
        <v>2.2422789999999999</v>
      </c>
      <c r="CX997">
        <v>3.5542379999999998</v>
      </c>
      <c r="CY997">
        <v>6.5850070000000001</v>
      </c>
      <c r="CZ997">
        <v>10.12351</v>
      </c>
      <c r="DA997">
        <v>26.117809999999999</v>
      </c>
      <c r="DB997">
        <v>49.954740000000001</v>
      </c>
      <c r="DC997">
        <v>66.79871</v>
      </c>
      <c r="DD997">
        <v>69.095140000000001</v>
      </c>
      <c r="DE997">
        <v>65.019319999999993</v>
      </c>
      <c r="DF997">
        <v>62.739890000000003</v>
      </c>
      <c r="DG997">
        <v>71.198620000000005</v>
      </c>
      <c r="DH997">
        <v>65.73312</v>
      </c>
      <c r="DI997">
        <v>58.618760000000002</v>
      </c>
      <c r="DJ997">
        <v>63.290559999999999</v>
      </c>
      <c r="DK997">
        <v>76.748459999999994</v>
      </c>
      <c r="DL997">
        <v>81.315860000000001</v>
      </c>
      <c r="DM997">
        <v>79.063810000000004</v>
      </c>
      <c r="DN997">
        <v>78.161630000000002</v>
      </c>
      <c r="DO997">
        <v>19</v>
      </c>
      <c r="DP997">
        <v>20</v>
      </c>
      <c r="DQ997">
        <v>1.3220000000000001</v>
      </c>
    </row>
    <row r="998" spans="1:122" x14ac:dyDescent="0.3">
      <c r="A998" t="str">
        <f t="shared" si="15"/>
        <v>All_Elect DA 1-4 (1PM-9PM) with Weekends_44805_19-20</v>
      </c>
      <c r="B998" t="s">
        <v>61</v>
      </c>
      <c r="C998" t="s">
        <v>60</v>
      </c>
      <c r="D998" t="s">
        <v>60</v>
      </c>
      <c r="E998" t="s">
        <v>60</v>
      </c>
      <c r="F998" t="s">
        <v>60</v>
      </c>
      <c r="G998" t="s">
        <v>60</v>
      </c>
      <c r="H998" t="s">
        <v>60</v>
      </c>
      <c r="I998" t="s">
        <v>60</v>
      </c>
      <c r="J998" t="s">
        <v>60</v>
      </c>
      <c r="K998" t="s">
        <v>249</v>
      </c>
      <c r="L998" s="10">
        <v>44805</v>
      </c>
      <c r="M998">
        <v>19</v>
      </c>
      <c r="N998">
        <v>20</v>
      </c>
      <c r="O998" t="s">
        <v>245</v>
      </c>
      <c r="P998">
        <v>426</v>
      </c>
      <c r="Q998">
        <v>420</v>
      </c>
      <c r="R998">
        <v>0</v>
      </c>
      <c r="S998">
        <v>0</v>
      </c>
      <c r="T998">
        <v>0</v>
      </c>
      <c r="U998">
        <v>0</v>
      </c>
      <c r="V998">
        <v>0</v>
      </c>
      <c r="W998">
        <v>52493.536999999997</v>
      </c>
      <c r="X998">
        <v>51760.237000000001</v>
      </c>
      <c r="Y998">
        <v>51305.796000000002</v>
      </c>
      <c r="Z998">
        <v>51229.552000000003</v>
      </c>
      <c r="AA998">
        <v>51786.050999999999</v>
      </c>
      <c r="AB998">
        <v>52561.548000000003</v>
      </c>
      <c r="AC998">
        <v>54425.523999999998</v>
      </c>
      <c r="AD998">
        <v>54319.625999999997</v>
      </c>
      <c r="AE998">
        <v>56083.921000000002</v>
      </c>
      <c r="AF998">
        <v>57737.158000000003</v>
      </c>
      <c r="AG998">
        <v>60115.978000000003</v>
      </c>
      <c r="AH998">
        <v>60424.277999999998</v>
      </c>
      <c r="AI998">
        <v>62743.315999999999</v>
      </c>
      <c r="AJ998">
        <v>62882.841</v>
      </c>
      <c r="AK998">
        <v>64374.235999999997</v>
      </c>
      <c r="AL998">
        <v>64952.171999999999</v>
      </c>
      <c r="AM998">
        <v>64096.870999999999</v>
      </c>
      <c r="AN998">
        <v>58147.754000000001</v>
      </c>
      <c r="AO998">
        <v>29497.806</v>
      </c>
      <c r="AP998">
        <v>29291.059000000001</v>
      </c>
      <c r="AQ998">
        <v>45819.995999999999</v>
      </c>
      <c r="AR998">
        <v>52711.936999999998</v>
      </c>
      <c r="AS998">
        <v>50569.057000000001</v>
      </c>
      <c r="AT998">
        <v>49967.19</v>
      </c>
      <c r="AU998">
        <v>77.652277999999995</v>
      </c>
      <c r="AV998">
        <v>75.646282999999997</v>
      </c>
      <c r="AW998">
        <v>74.188248999999999</v>
      </c>
      <c r="AX998">
        <v>72.750600000000006</v>
      </c>
      <c r="AY998">
        <v>71.351319000000004</v>
      </c>
      <c r="AZ998">
        <v>70.178657000000001</v>
      </c>
      <c r="BA998">
        <v>69.736210999999997</v>
      </c>
      <c r="BB998">
        <v>71.291366999999994</v>
      </c>
      <c r="BC998">
        <v>75.486811000000003</v>
      </c>
      <c r="BD998">
        <v>80.250600000000006</v>
      </c>
      <c r="BE998">
        <v>84.977217999999993</v>
      </c>
      <c r="BF998">
        <v>88.846523000000005</v>
      </c>
      <c r="BG998">
        <v>92.334531999999996</v>
      </c>
      <c r="BH998">
        <v>95.281774999999996</v>
      </c>
      <c r="BI998">
        <v>97.673861000000002</v>
      </c>
      <c r="BJ998">
        <v>99.059951999999996</v>
      </c>
      <c r="BK998">
        <v>99.432854000000006</v>
      </c>
      <c r="BL998">
        <v>98.642685999999998</v>
      </c>
      <c r="BM998">
        <v>97.332133999999996</v>
      </c>
      <c r="BN998">
        <v>93.585132000000002</v>
      </c>
      <c r="BO998">
        <v>89.476018999999994</v>
      </c>
      <c r="BP998">
        <v>85.760192000000004</v>
      </c>
      <c r="BQ998">
        <v>83.878896999999995</v>
      </c>
      <c r="BR998">
        <v>82.065946999999994</v>
      </c>
      <c r="BS998">
        <v>-527.92679999999996</v>
      </c>
      <c r="BT998">
        <v>-89.615359999999995</v>
      </c>
      <c r="BU998">
        <v>-48.555129999999998</v>
      </c>
      <c r="BV998">
        <v>6.3066880000000003</v>
      </c>
      <c r="BW998">
        <v>51.530450000000002</v>
      </c>
      <c r="BX998">
        <v>-293.45479999999998</v>
      </c>
      <c r="BY998">
        <v>214.1438</v>
      </c>
      <c r="BZ998">
        <v>1326.2139999999999</v>
      </c>
      <c r="CA998">
        <v>300.70139999999998</v>
      </c>
      <c r="CB998">
        <v>-1144.3879999999999</v>
      </c>
      <c r="CC998">
        <v>-2822.652</v>
      </c>
      <c r="CD998">
        <v>-2481.529</v>
      </c>
      <c r="CE998">
        <v>-3809.1990000000001</v>
      </c>
      <c r="CF998">
        <v>-3028.913</v>
      </c>
      <c r="CG998">
        <v>-4254.0959999999995</v>
      </c>
      <c r="CH998">
        <v>-4691.4219999999996</v>
      </c>
      <c r="CI998">
        <v>-4225.3649999999998</v>
      </c>
      <c r="CJ998">
        <v>1766.8530000000001</v>
      </c>
      <c r="CK998">
        <v>28769.48</v>
      </c>
      <c r="CL998">
        <v>28979.96</v>
      </c>
      <c r="CM998">
        <v>12065.92</v>
      </c>
      <c r="CN998">
        <v>4390.7169999999996</v>
      </c>
      <c r="CO998">
        <v>3317.1590000000001</v>
      </c>
      <c r="CP998">
        <v>3028.0639999999999</v>
      </c>
      <c r="CQ998">
        <v>85430.38</v>
      </c>
      <c r="CR998">
        <v>84194.12</v>
      </c>
      <c r="CS998">
        <v>81261.539999999994</v>
      </c>
      <c r="CT998">
        <v>74256.63</v>
      </c>
      <c r="CU998">
        <v>64060.52</v>
      </c>
      <c r="CV998">
        <v>56452.76</v>
      </c>
      <c r="CW998">
        <v>40209.910000000003</v>
      </c>
      <c r="CX998">
        <v>39525.58</v>
      </c>
      <c r="CY998">
        <v>87447.02</v>
      </c>
      <c r="CZ998">
        <v>126337.3</v>
      </c>
      <c r="DA998">
        <v>148566.20000000001</v>
      </c>
      <c r="DB998">
        <v>169035.9</v>
      </c>
      <c r="DC998">
        <v>181624.3</v>
      </c>
      <c r="DD998">
        <v>179002.2</v>
      </c>
      <c r="DE998">
        <v>195020.7</v>
      </c>
      <c r="DF998">
        <v>198389.7</v>
      </c>
      <c r="DG998">
        <v>199225.7</v>
      </c>
      <c r="DH998">
        <v>218982.1</v>
      </c>
      <c r="DI998">
        <v>279023.2</v>
      </c>
      <c r="DJ998">
        <v>239163</v>
      </c>
      <c r="DK998">
        <v>247080.9</v>
      </c>
      <c r="DL998">
        <v>226663</v>
      </c>
      <c r="DM998">
        <v>215638.3</v>
      </c>
      <c r="DN998">
        <v>220725.1</v>
      </c>
      <c r="DO998">
        <v>19</v>
      </c>
      <c r="DP998">
        <v>20</v>
      </c>
      <c r="DQ998">
        <v>3.5659179999999999</v>
      </c>
    </row>
    <row r="999" spans="1:122" x14ac:dyDescent="0.3">
      <c r="A999" t="str">
        <f t="shared" si="15"/>
        <v>sublap_id-SLAP_PGF1_Elect DA 1-4 (1PM-9PM) with Weekends_44805_19-20</v>
      </c>
      <c r="B999" t="s">
        <v>61</v>
      </c>
      <c r="C999" t="s">
        <v>270</v>
      </c>
      <c r="D999" t="s">
        <v>60</v>
      </c>
      <c r="E999" t="s">
        <v>271</v>
      </c>
      <c r="F999" t="s">
        <v>60</v>
      </c>
      <c r="G999" t="s">
        <v>60</v>
      </c>
      <c r="H999" t="s">
        <v>60</v>
      </c>
      <c r="I999" t="s">
        <v>60</v>
      </c>
      <c r="J999" t="s">
        <v>60</v>
      </c>
      <c r="K999" t="s">
        <v>249</v>
      </c>
      <c r="L999" s="10">
        <v>44805</v>
      </c>
      <c r="M999">
        <v>19</v>
      </c>
      <c r="N999">
        <v>20</v>
      </c>
      <c r="O999" t="s">
        <v>245</v>
      </c>
      <c r="P999">
        <v>167</v>
      </c>
      <c r="Q999">
        <v>167</v>
      </c>
      <c r="R999">
        <v>0</v>
      </c>
      <c r="S999">
        <v>0</v>
      </c>
      <c r="T999">
        <v>0</v>
      </c>
      <c r="U999">
        <v>0</v>
      </c>
      <c r="V999">
        <v>0</v>
      </c>
      <c r="W999">
        <v>13185.055</v>
      </c>
      <c r="X999">
        <v>13417.706</v>
      </c>
      <c r="Y999">
        <v>13453.978999999999</v>
      </c>
      <c r="Z999">
        <v>13551.737999999999</v>
      </c>
      <c r="AA999">
        <v>13595.857</v>
      </c>
      <c r="AB999">
        <v>13532.925999999999</v>
      </c>
      <c r="AC999">
        <v>14010.258</v>
      </c>
      <c r="AD999">
        <v>14252.411</v>
      </c>
      <c r="AE999">
        <v>13799.621999999999</v>
      </c>
      <c r="AF999">
        <v>13729.32</v>
      </c>
      <c r="AG999">
        <v>14113.507</v>
      </c>
      <c r="AH999">
        <v>14517.906000000001</v>
      </c>
      <c r="AI999">
        <v>14559.923000000001</v>
      </c>
      <c r="AJ999">
        <v>14189.56</v>
      </c>
      <c r="AK999">
        <v>14275.552</v>
      </c>
      <c r="AL999">
        <v>14351.715</v>
      </c>
      <c r="AM999">
        <v>14467.019</v>
      </c>
      <c r="AN999">
        <v>12610.710999999999</v>
      </c>
      <c r="AO999">
        <v>2981.5144</v>
      </c>
      <c r="AP999">
        <v>3061.0942</v>
      </c>
      <c r="AQ999">
        <v>9427.7117999999991</v>
      </c>
      <c r="AR999">
        <v>10906.109</v>
      </c>
      <c r="AS999">
        <v>10927.716</v>
      </c>
      <c r="AT999">
        <v>10854.582</v>
      </c>
      <c r="AU999">
        <v>82.127273000000002</v>
      </c>
      <c r="AV999">
        <v>79.772727000000003</v>
      </c>
      <c r="AW999">
        <v>77.869697000000002</v>
      </c>
      <c r="AX999">
        <v>76.515152</v>
      </c>
      <c r="AY999">
        <v>74.660606000000001</v>
      </c>
      <c r="AZ999">
        <v>73.709091000000001</v>
      </c>
      <c r="BA999">
        <v>73.563636000000002</v>
      </c>
      <c r="BB999">
        <v>75.321212000000003</v>
      </c>
      <c r="BC999">
        <v>79.224242000000004</v>
      </c>
      <c r="BD999">
        <v>83.772727000000003</v>
      </c>
      <c r="BE999">
        <v>89.127273000000002</v>
      </c>
      <c r="BF999">
        <v>93.175758000000002</v>
      </c>
      <c r="BG999">
        <v>96.821212000000003</v>
      </c>
      <c r="BH999">
        <v>99.869697000000002</v>
      </c>
      <c r="BI999">
        <v>102.46666999999999</v>
      </c>
      <c r="BJ999">
        <v>104.51515000000001</v>
      </c>
      <c r="BK999">
        <v>105.51515000000001</v>
      </c>
      <c r="BL999">
        <v>105.11212</v>
      </c>
      <c r="BM999">
        <v>104.51515000000001</v>
      </c>
      <c r="BN999">
        <v>100.82120999999999</v>
      </c>
      <c r="BO999">
        <v>96.321212000000003</v>
      </c>
      <c r="BP999">
        <v>91.515152</v>
      </c>
      <c r="BQ999">
        <v>90.272727000000003</v>
      </c>
      <c r="BR999">
        <v>88.724242000000004</v>
      </c>
      <c r="BS999">
        <v>52.532299999999999</v>
      </c>
      <c r="BT999">
        <v>-37.362749999999998</v>
      </c>
      <c r="BU999">
        <v>-50.594900000000003</v>
      </c>
      <c r="BV999">
        <v>15.8902</v>
      </c>
      <c r="BW999">
        <v>98.350120000000004</v>
      </c>
      <c r="BX999">
        <v>53.200409999999998</v>
      </c>
      <c r="BY999">
        <v>-274.32029999999997</v>
      </c>
      <c r="BZ999">
        <v>-50.591279999999998</v>
      </c>
      <c r="CA999">
        <v>274.53829999999999</v>
      </c>
      <c r="CB999">
        <v>-12.94295</v>
      </c>
      <c r="CC999">
        <v>-523.66899999999998</v>
      </c>
      <c r="CD999">
        <v>-940.89319999999998</v>
      </c>
      <c r="CE999">
        <v>-1052.32</v>
      </c>
      <c r="CF999">
        <v>-718.31730000000005</v>
      </c>
      <c r="CG999">
        <v>-751.72760000000005</v>
      </c>
      <c r="CH999">
        <v>-889.87310000000002</v>
      </c>
      <c r="CI999">
        <v>-931.62049999999999</v>
      </c>
      <c r="CJ999">
        <v>1491.57</v>
      </c>
      <c r="CK999">
        <v>11190.98</v>
      </c>
      <c r="CL999">
        <v>11302.08</v>
      </c>
      <c r="CM999">
        <v>4840.067</v>
      </c>
      <c r="CN999">
        <v>3029.8020000000001</v>
      </c>
      <c r="CO999">
        <v>2687.9279999999999</v>
      </c>
      <c r="CP999">
        <v>2713.4540000000002</v>
      </c>
      <c r="CQ999">
        <v>15532.87</v>
      </c>
      <c r="CR999">
        <v>15159.49</v>
      </c>
      <c r="CS999">
        <v>14182.23</v>
      </c>
      <c r="CT999">
        <v>13246.73</v>
      </c>
      <c r="CU999">
        <v>10859.8</v>
      </c>
      <c r="CV999">
        <v>8686.6029999999992</v>
      </c>
      <c r="CW999">
        <v>5156.1629999999996</v>
      </c>
      <c r="CX999">
        <v>5171.59</v>
      </c>
      <c r="CY999">
        <v>10578.05</v>
      </c>
      <c r="CZ999">
        <v>17643.7</v>
      </c>
      <c r="DA999">
        <v>22117.99</v>
      </c>
      <c r="DB999">
        <v>26872.79</v>
      </c>
      <c r="DC999">
        <v>34127.629999999997</v>
      </c>
      <c r="DD999">
        <v>33765.01</v>
      </c>
      <c r="DE999">
        <v>37402.269999999997</v>
      </c>
      <c r="DF999">
        <v>43565.14</v>
      </c>
      <c r="DG999">
        <v>40949.879999999997</v>
      </c>
      <c r="DH999">
        <v>39383.81</v>
      </c>
      <c r="DI999">
        <v>41676.519999999997</v>
      </c>
      <c r="DJ999">
        <v>36743.72</v>
      </c>
      <c r="DK999">
        <v>40913.339999999997</v>
      </c>
      <c r="DL999">
        <v>38769.43</v>
      </c>
      <c r="DM999">
        <v>39853.43</v>
      </c>
      <c r="DN999">
        <v>39193.629999999997</v>
      </c>
      <c r="DO999">
        <v>19</v>
      </c>
      <c r="DP999">
        <v>20</v>
      </c>
      <c r="DQ999">
        <v>5.2282299999999999</v>
      </c>
      <c r="DR999" s="11"/>
    </row>
    <row r="1000" spans="1:122" x14ac:dyDescent="0.3">
      <c r="A1000" t="str">
        <f t="shared" si="15"/>
        <v>Aggregator-Voltus, Inc._Elect DA 1-4 (1PM-9PM) with Weekends_44805_19-20</v>
      </c>
      <c r="B1000" t="s">
        <v>61</v>
      </c>
      <c r="C1000" t="s">
        <v>211</v>
      </c>
      <c r="D1000" t="s">
        <v>60</v>
      </c>
      <c r="E1000" t="s">
        <v>60</v>
      </c>
      <c r="F1000" t="s">
        <v>191</v>
      </c>
      <c r="G1000" t="s">
        <v>60</v>
      </c>
      <c r="H1000" t="s">
        <v>60</v>
      </c>
      <c r="I1000" t="s">
        <v>60</v>
      </c>
      <c r="J1000" t="s">
        <v>60</v>
      </c>
      <c r="K1000" t="s">
        <v>249</v>
      </c>
      <c r="L1000" s="10">
        <v>44805</v>
      </c>
      <c r="M1000">
        <v>19</v>
      </c>
      <c r="N1000">
        <v>20</v>
      </c>
      <c r="O1000" t="s">
        <v>245</v>
      </c>
      <c r="P1000">
        <v>142</v>
      </c>
      <c r="Q1000">
        <v>139</v>
      </c>
      <c r="R1000">
        <v>0</v>
      </c>
      <c r="S1000">
        <v>0</v>
      </c>
      <c r="T1000">
        <v>0</v>
      </c>
      <c r="U1000">
        <v>1</v>
      </c>
      <c r="V1000">
        <v>1</v>
      </c>
      <c r="AU1000">
        <v>71.735293999999996</v>
      </c>
      <c r="AV1000">
        <v>70.088234999999997</v>
      </c>
      <c r="AW1000">
        <v>69.143382000000003</v>
      </c>
      <c r="AX1000">
        <v>68.044117999999997</v>
      </c>
      <c r="AY1000">
        <v>67</v>
      </c>
      <c r="AZ1000">
        <v>66.091911999999994</v>
      </c>
      <c r="BA1000">
        <v>65.569852999999995</v>
      </c>
      <c r="BB1000">
        <v>66.992647000000005</v>
      </c>
      <c r="BC1000">
        <v>70.988971000000006</v>
      </c>
      <c r="BD1000">
        <v>75.507352999999995</v>
      </c>
      <c r="BE1000">
        <v>79.922793999999996</v>
      </c>
      <c r="BF1000">
        <v>83.419117999999997</v>
      </c>
      <c r="BG1000">
        <v>86.863971000000006</v>
      </c>
      <c r="BH1000">
        <v>89.783088000000006</v>
      </c>
      <c r="BI1000">
        <v>91.977941000000001</v>
      </c>
      <c r="BJ1000">
        <v>93.003675999999999</v>
      </c>
      <c r="BK1000">
        <v>92.908088000000006</v>
      </c>
      <c r="BL1000">
        <v>91.974265000000003</v>
      </c>
      <c r="BM1000">
        <v>90.165441000000001</v>
      </c>
      <c r="BN1000">
        <v>86.154411999999994</v>
      </c>
      <c r="BO1000">
        <v>82.334558999999999</v>
      </c>
      <c r="BP1000">
        <v>79.238971000000006</v>
      </c>
      <c r="BQ1000">
        <v>77.411765000000003</v>
      </c>
      <c r="BR1000">
        <v>75.691175999999999</v>
      </c>
      <c r="DO1000">
        <v>19</v>
      </c>
      <c r="DP1000">
        <v>20</v>
      </c>
      <c r="DR1000" s="11"/>
    </row>
    <row r="1001" spans="1:122" x14ac:dyDescent="0.3">
      <c r="A1001" t="str">
        <f t="shared" si="15"/>
        <v>OtherDR-No_Elect DA 1-4 (1PM-9PM) with Weekends_44805_19-20</v>
      </c>
      <c r="B1001" t="s">
        <v>61</v>
      </c>
      <c r="C1001" t="s">
        <v>299</v>
      </c>
      <c r="D1001" t="s">
        <v>60</v>
      </c>
      <c r="E1001" t="s">
        <v>60</v>
      </c>
      <c r="F1001" t="s">
        <v>60</v>
      </c>
      <c r="G1001" t="s">
        <v>60</v>
      </c>
      <c r="H1001" t="s">
        <v>60</v>
      </c>
      <c r="I1001" t="s">
        <v>96</v>
      </c>
      <c r="J1001" t="s">
        <v>60</v>
      </c>
      <c r="K1001" t="s">
        <v>249</v>
      </c>
      <c r="L1001" s="10">
        <v>44805</v>
      </c>
      <c r="M1001">
        <v>19</v>
      </c>
      <c r="N1001">
        <v>20</v>
      </c>
      <c r="O1001" t="s">
        <v>245</v>
      </c>
      <c r="P1001">
        <v>415</v>
      </c>
      <c r="Q1001">
        <v>409</v>
      </c>
      <c r="R1001">
        <v>0</v>
      </c>
      <c r="S1001">
        <v>0</v>
      </c>
      <c r="T1001">
        <v>0</v>
      </c>
      <c r="U1001">
        <v>0</v>
      </c>
      <c r="V1001">
        <v>0</v>
      </c>
      <c r="W1001">
        <v>49955.682999999997</v>
      </c>
      <c r="X1001">
        <v>49534.216999999997</v>
      </c>
      <c r="Y1001">
        <v>49085.61</v>
      </c>
      <c r="Z1001">
        <v>48996.391000000003</v>
      </c>
      <c r="AA1001">
        <v>49555.455000000002</v>
      </c>
      <c r="AB1001">
        <v>50287.817999999999</v>
      </c>
      <c r="AC1001">
        <v>52164.959999999999</v>
      </c>
      <c r="AD1001">
        <v>51935.271999999997</v>
      </c>
      <c r="AE1001">
        <v>53742.120999999999</v>
      </c>
      <c r="AF1001">
        <v>55351.46</v>
      </c>
      <c r="AG1001">
        <v>57529.667999999998</v>
      </c>
      <c r="AH1001">
        <v>57815.235000000001</v>
      </c>
      <c r="AI1001">
        <v>60141.523999999998</v>
      </c>
      <c r="AJ1001">
        <v>60601.534</v>
      </c>
      <c r="AK1001">
        <v>61786.413999999997</v>
      </c>
      <c r="AL1001">
        <v>62405.481</v>
      </c>
      <c r="AM1001">
        <v>61631.963000000003</v>
      </c>
      <c r="AN1001">
        <v>56166.131999999998</v>
      </c>
      <c r="AO1001">
        <v>28943.524000000001</v>
      </c>
      <c r="AP1001">
        <v>28745.953000000001</v>
      </c>
      <c r="AQ1001">
        <v>44342.582000000002</v>
      </c>
      <c r="AR1001">
        <v>50279.447</v>
      </c>
      <c r="AS1001">
        <v>48171.269</v>
      </c>
      <c r="AT1001">
        <v>47536.216999999997</v>
      </c>
      <c r="AU1001">
        <v>77.636700000000005</v>
      </c>
      <c r="AV1001">
        <v>75.614531999999997</v>
      </c>
      <c r="AW1001">
        <v>74.153941000000003</v>
      </c>
      <c r="AX1001">
        <v>72.695813000000001</v>
      </c>
      <c r="AY1001">
        <v>71.283251000000007</v>
      </c>
      <c r="AZ1001">
        <v>70.104680000000002</v>
      </c>
      <c r="BA1001">
        <v>69.683498</v>
      </c>
      <c r="BB1001">
        <v>71.277094000000005</v>
      </c>
      <c r="BC1001">
        <v>75.491378999999995</v>
      </c>
      <c r="BD1001">
        <v>80.25</v>
      </c>
      <c r="BE1001">
        <v>84.992610999999997</v>
      </c>
      <c r="BF1001">
        <v>88.853448</v>
      </c>
      <c r="BG1001">
        <v>92.322659999999999</v>
      </c>
      <c r="BH1001">
        <v>95.267240999999999</v>
      </c>
      <c r="BI1001">
        <v>97.639162999999996</v>
      </c>
      <c r="BJ1001">
        <v>99.007389000000003</v>
      </c>
      <c r="BK1001">
        <v>99.363299999999995</v>
      </c>
      <c r="BL1001">
        <v>98.544335000000004</v>
      </c>
      <c r="BM1001">
        <v>97.229063999999994</v>
      </c>
      <c r="BN1001">
        <v>93.502463000000006</v>
      </c>
      <c r="BO1001">
        <v>89.396552</v>
      </c>
      <c r="BP1001">
        <v>85.666256000000004</v>
      </c>
      <c r="BQ1001">
        <v>83.815270999999996</v>
      </c>
      <c r="BR1001">
        <v>82.009851999999995</v>
      </c>
      <c r="BS1001">
        <v>-330.79899999999998</v>
      </c>
      <c r="BT1001">
        <v>-174.68860000000001</v>
      </c>
      <c r="BU1001">
        <v>-171.39150000000001</v>
      </c>
      <c r="BV1001">
        <v>-119.3081</v>
      </c>
      <c r="BW1001">
        <v>-48.614849999999997</v>
      </c>
      <c r="BX1001">
        <v>-271.63420000000002</v>
      </c>
      <c r="BY1001">
        <v>154.12979999999999</v>
      </c>
      <c r="BZ1001">
        <v>1361.761</v>
      </c>
      <c r="CA1001">
        <v>334.88749999999999</v>
      </c>
      <c r="CB1001">
        <v>-1075.7149999999999</v>
      </c>
      <c r="CC1001">
        <v>-2580.29</v>
      </c>
      <c r="CD1001">
        <v>-2246.5189999999998</v>
      </c>
      <c r="CE1001">
        <v>-3655.1350000000002</v>
      </c>
      <c r="CF1001">
        <v>-3158.4679999999998</v>
      </c>
      <c r="CG1001">
        <v>-4062.8780000000002</v>
      </c>
      <c r="CH1001">
        <v>-4488.0039999999999</v>
      </c>
      <c r="CI1001">
        <v>-4044.5540000000001</v>
      </c>
      <c r="CJ1001">
        <v>1605.442</v>
      </c>
      <c r="CK1001">
        <v>27204.2</v>
      </c>
      <c r="CL1001">
        <v>27373.53</v>
      </c>
      <c r="CM1001">
        <v>11418.77</v>
      </c>
      <c r="CN1001">
        <v>4642.9430000000002</v>
      </c>
      <c r="CO1001">
        <v>3599.306</v>
      </c>
      <c r="CP1001">
        <v>3323.2130000000002</v>
      </c>
      <c r="CQ1001">
        <v>83117.509999999995</v>
      </c>
      <c r="CR1001">
        <v>81812.639999999999</v>
      </c>
      <c r="CS1001">
        <v>79013.91</v>
      </c>
      <c r="CT1001">
        <v>72249.22</v>
      </c>
      <c r="CU1001">
        <v>62416.02</v>
      </c>
      <c r="CV1001">
        <v>54945.8</v>
      </c>
      <c r="CW1001">
        <v>39119.81</v>
      </c>
      <c r="CX1001">
        <v>38337.43</v>
      </c>
      <c r="CY1001">
        <v>85405.34</v>
      </c>
      <c r="CZ1001">
        <v>123502.2</v>
      </c>
      <c r="DA1001">
        <v>145425.29999999999</v>
      </c>
      <c r="DB1001">
        <v>165228.29999999999</v>
      </c>
      <c r="DC1001">
        <v>176888.2</v>
      </c>
      <c r="DD1001">
        <v>174556.7</v>
      </c>
      <c r="DE1001">
        <v>189546.8</v>
      </c>
      <c r="DF1001">
        <v>192453.4</v>
      </c>
      <c r="DG1001">
        <v>192095.3</v>
      </c>
      <c r="DH1001">
        <v>209342.6</v>
      </c>
      <c r="DI1001">
        <v>267549.40000000002</v>
      </c>
      <c r="DJ1001">
        <v>227487.4</v>
      </c>
      <c r="DK1001">
        <v>235100.9</v>
      </c>
      <c r="DL1001">
        <v>215433.1</v>
      </c>
      <c r="DM1001">
        <v>204245.2</v>
      </c>
      <c r="DN1001">
        <v>209242.5</v>
      </c>
      <c r="DO1001">
        <v>19</v>
      </c>
      <c r="DP1001">
        <v>20</v>
      </c>
      <c r="DQ1001">
        <v>3.534694</v>
      </c>
      <c r="DR1001" s="11"/>
    </row>
    <row r="1002" spans="1:122" x14ac:dyDescent="0.3">
      <c r="A1002" t="str">
        <f t="shared" si="15"/>
        <v>sublap_id-SLAP_PGKN_Elect DA 1-4 (1PM-9PM) with Weekends_44805_19-20</v>
      </c>
      <c r="B1002" t="s">
        <v>61</v>
      </c>
      <c r="C1002" t="s">
        <v>260</v>
      </c>
      <c r="D1002" t="s">
        <v>60</v>
      </c>
      <c r="E1002" t="s">
        <v>261</v>
      </c>
      <c r="F1002" t="s">
        <v>60</v>
      </c>
      <c r="G1002" t="s">
        <v>60</v>
      </c>
      <c r="H1002" t="s">
        <v>60</v>
      </c>
      <c r="I1002" t="s">
        <v>60</v>
      </c>
      <c r="J1002" t="s">
        <v>60</v>
      </c>
      <c r="K1002" t="s">
        <v>249</v>
      </c>
      <c r="L1002" s="10">
        <v>44805</v>
      </c>
      <c r="M1002">
        <v>19</v>
      </c>
      <c r="N1002">
        <v>20</v>
      </c>
      <c r="O1002" t="s">
        <v>245</v>
      </c>
      <c r="P1002">
        <v>40</v>
      </c>
      <c r="Q1002">
        <v>40</v>
      </c>
      <c r="R1002">
        <v>0</v>
      </c>
      <c r="S1002">
        <v>0</v>
      </c>
      <c r="T1002">
        <v>0</v>
      </c>
      <c r="U1002">
        <v>0</v>
      </c>
      <c r="V1002">
        <v>0</v>
      </c>
      <c r="W1002">
        <v>6449.91</v>
      </c>
      <c r="X1002">
        <v>6137.95</v>
      </c>
      <c r="Y1002">
        <v>6188.59</v>
      </c>
      <c r="Z1002">
        <v>5849.52</v>
      </c>
      <c r="AA1002">
        <v>5759.27</v>
      </c>
      <c r="AB1002">
        <v>5694.51</v>
      </c>
      <c r="AC1002">
        <v>5696.5</v>
      </c>
      <c r="AD1002">
        <v>5672.23</v>
      </c>
      <c r="AE1002">
        <v>6187.47</v>
      </c>
      <c r="AF1002">
        <v>6236.27</v>
      </c>
      <c r="AG1002">
        <v>6240.95</v>
      </c>
      <c r="AH1002">
        <v>6190.24</v>
      </c>
      <c r="AI1002">
        <v>6545.51</v>
      </c>
      <c r="AJ1002">
        <v>6769.08</v>
      </c>
      <c r="AK1002">
        <v>6838.79</v>
      </c>
      <c r="AL1002">
        <v>6689.75</v>
      </c>
      <c r="AM1002">
        <v>6731.71</v>
      </c>
      <c r="AN1002">
        <v>6056.35</v>
      </c>
      <c r="AO1002">
        <v>2347.3200000000002</v>
      </c>
      <c r="AP1002">
        <v>2215.59</v>
      </c>
      <c r="AQ1002">
        <v>3702.31</v>
      </c>
      <c r="AR1002">
        <v>6637.27</v>
      </c>
      <c r="AS1002">
        <v>7032.23</v>
      </c>
      <c r="AT1002">
        <v>6971.8</v>
      </c>
      <c r="AU1002">
        <v>86.5</v>
      </c>
      <c r="AV1002">
        <v>84.5</v>
      </c>
      <c r="AW1002">
        <v>82.5</v>
      </c>
      <c r="AX1002">
        <v>80.5</v>
      </c>
      <c r="AY1002">
        <v>79</v>
      </c>
      <c r="AZ1002">
        <v>77</v>
      </c>
      <c r="BA1002">
        <v>76</v>
      </c>
      <c r="BB1002">
        <v>77</v>
      </c>
      <c r="BC1002">
        <v>81.5</v>
      </c>
      <c r="BD1002">
        <v>86.5</v>
      </c>
      <c r="BE1002">
        <v>90.5</v>
      </c>
      <c r="BF1002">
        <v>94</v>
      </c>
      <c r="BG1002">
        <v>96.5</v>
      </c>
      <c r="BH1002">
        <v>98.5</v>
      </c>
      <c r="BI1002">
        <v>101</v>
      </c>
      <c r="BJ1002">
        <v>102</v>
      </c>
      <c r="BK1002">
        <v>103</v>
      </c>
      <c r="BL1002">
        <v>103</v>
      </c>
      <c r="BM1002">
        <v>102.5</v>
      </c>
      <c r="BN1002">
        <v>100</v>
      </c>
      <c r="BO1002">
        <v>96.5</v>
      </c>
      <c r="BP1002">
        <v>93.5</v>
      </c>
      <c r="BQ1002">
        <v>91</v>
      </c>
      <c r="BR1002">
        <v>88.5</v>
      </c>
      <c r="BS1002">
        <v>-262.08339999999998</v>
      </c>
      <c r="BT1002">
        <v>73.170680000000004</v>
      </c>
      <c r="BU1002">
        <v>-138.62569999999999</v>
      </c>
      <c r="BV1002">
        <v>67.037459999999996</v>
      </c>
      <c r="BW1002">
        <v>93.366240000000005</v>
      </c>
      <c r="BX1002">
        <v>118.8108</v>
      </c>
      <c r="BY1002">
        <v>133.7826</v>
      </c>
      <c r="BZ1002">
        <v>221.48320000000001</v>
      </c>
      <c r="CA1002">
        <v>-278.12939999999998</v>
      </c>
      <c r="CB1002">
        <v>-291.94709999999998</v>
      </c>
      <c r="CC1002">
        <v>-280.7362</v>
      </c>
      <c r="CD1002">
        <v>-204.505</v>
      </c>
      <c r="CE1002">
        <v>-464.76990000000001</v>
      </c>
      <c r="CF1002">
        <v>-698.64250000000004</v>
      </c>
      <c r="CG1002">
        <v>-832.84780000000001</v>
      </c>
      <c r="CH1002">
        <v>-644.43209999999999</v>
      </c>
      <c r="CI1002">
        <v>-688.03530000000001</v>
      </c>
      <c r="CJ1002">
        <v>105.547</v>
      </c>
      <c r="CK1002">
        <v>3695.8890000000001</v>
      </c>
      <c r="CL1002">
        <v>3829.3649999999998</v>
      </c>
      <c r="CM1002">
        <v>2468.1080000000002</v>
      </c>
      <c r="CN1002">
        <v>-358.72050000000002</v>
      </c>
      <c r="CO1002">
        <v>-826.63040000000001</v>
      </c>
      <c r="CP1002">
        <v>-747.54349999999999</v>
      </c>
      <c r="CQ1002">
        <v>3338.5149999999999</v>
      </c>
      <c r="CR1002">
        <v>3138.58</v>
      </c>
      <c r="CS1002">
        <v>3107.7959999999998</v>
      </c>
      <c r="CT1002">
        <v>2716.46</v>
      </c>
      <c r="CU1002">
        <v>2488.3989999999999</v>
      </c>
      <c r="CV1002">
        <v>2468.6480000000001</v>
      </c>
      <c r="CW1002">
        <v>1197.8520000000001</v>
      </c>
      <c r="CX1002">
        <v>1168.912</v>
      </c>
      <c r="CY1002">
        <v>1985.6759999999999</v>
      </c>
      <c r="CZ1002">
        <v>5199.1379999999999</v>
      </c>
      <c r="DA1002">
        <v>5725.8549999999996</v>
      </c>
      <c r="DB1002">
        <v>6198.7849999999999</v>
      </c>
      <c r="DC1002">
        <v>9468.5149999999994</v>
      </c>
      <c r="DD1002">
        <v>10702.59</v>
      </c>
      <c r="DE1002">
        <v>11321.42</v>
      </c>
      <c r="DF1002">
        <v>11924.36</v>
      </c>
      <c r="DG1002">
        <v>11983.74</v>
      </c>
      <c r="DH1002">
        <v>15535.69</v>
      </c>
      <c r="DI1002">
        <v>13741.22</v>
      </c>
      <c r="DJ1002">
        <v>14991.63</v>
      </c>
      <c r="DK1002">
        <v>15530.52</v>
      </c>
      <c r="DL1002">
        <v>15490.17</v>
      </c>
      <c r="DM1002">
        <v>15740.19</v>
      </c>
      <c r="DN1002">
        <v>15562.52</v>
      </c>
      <c r="DO1002">
        <v>19</v>
      </c>
      <c r="DP1002">
        <v>20</v>
      </c>
      <c r="DQ1002">
        <v>2.839</v>
      </c>
      <c r="DR1002" s="11"/>
    </row>
    <row r="1003" spans="1:122" x14ac:dyDescent="0.3">
      <c r="A1003" t="str">
        <f t="shared" si="15"/>
        <v>Industry_Type-3. Wholesale, Transport, other utilities_Elect DA 1-4 (1PM-9PM) with Weekends_44805_19-20</v>
      </c>
      <c r="B1003" t="s">
        <v>61</v>
      </c>
      <c r="C1003" t="s">
        <v>194</v>
      </c>
      <c r="D1003" t="s">
        <v>60</v>
      </c>
      <c r="E1003" t="s">
        <v>60</v>
      </c>
      <c r="F1003" t="s">
        <v>60</v>
      </c>
      <c r="G1003" t="s">
        <v>31</v>
      </c>
      <c r="H1003" t="s">
        <v>60</v>
      </c>
      <c r="I1003" t="s">
        <v>60</v>
      </c>
      <c r="J1003" t="s">
        <v>60</v>
      </c>
      <c r="K1003" t="s">
        <v>249</v>
      </c>
      <c r="L1003" s="10">
        <v>44805</v>
      </c>
      <c r="M1003">
        <v>19</v>
      </c>
      <c r="N1003">
        <v>20</v>
      </c>
      <c r="O1003" t="s">
        <v>245</v>
      </c>
      <c r="P1003">
        <v>94</v>
      </c>
      <c r="Q1003">
        <v>92</v>
      </c>
      <c r="R1003">
        <v>0</v>
      </c>
      <c r="S1003">
        <v>0</v>
      </c>
      <c r="T1003">
        <v>0</v>
      </c>
      <c r="U1003">
        <v>0</v>
      </c>
      <c r="V1003">
        <v>0</v>
      </c>
      <c r="W1003">
        <v>13029.541999999999</v>
      </c>
      <c r="X1003">
        <v>12674.79</v>
      </c>
      <c r="Y1003">
        <v>12677.102000000001</v>
      </c>
      <c r="Z1003">
        <v>12338.787</v>
      </c>
      <c r="AA1003">
        <v>12276.582</v>
      </c>
      <c r="AB1003">
        <v>12231.405000000001</v>
      </c>
      <c r="AC1003">
        <v>12303.732</v>
      </c>
      <c r="AD1003">
        <v>12239.438</v>
      </c>
      <c r="AE1003">
        <v>12652.978999999999</v>
      </c>
      <c r="AF1003">
        <v>12688.290999999999</v>
      </c>
      <c r="AG1003">
        <v>12698.538</v>
      </c>
      <c r="AH1003">
        <v>12791.178</v>
      </c>
      <c r="AI1003">
        <v>13130.058000000001</v>
      </c>
      <c r="AJ1003">
        <v>13392.418</v>
      </c>
      <c r="AK1003">
        <v>13507.63</v>
      </c>
      <c r="AL1003">
        <v>13362.314</v>
      </c>
      <c r="AM1003">
        <v>13406.02</v>
      </c>
      <c r="AN1003">
        <v>12373.527</v>
      </c>
      <c r="AO1003">
        <v>3218.0614</v>
      </c>
      <c r="AP1003">
        <v>3212.3877000000002</v>
      </c>
      <c r="AQ1003">
        <v>7731.4243999999999</v>
      </c>
      <c r="AR1003">
        <v>12148.222</v>
      </c>
      <c r="AS1003">
        <v>12710.17</v>
      </c>
      <c r="AT1003">
        <v>12648.732</v>
      </c>
      <c r="AU1003">
        <v>81.407608999999994</v>
      </c>
      <c r="AV1003">
        <v>79.315217000000004</v>
      </c>
      <c r="AW1003">
        <v>77.5</v>
      </c>
      <c r="AX1003">
        <v>75.951087000000001</v>
      </c>
      <c r="AY1003">
        <v>74.413043000000002</v>
      </c>
      <c r="AZ1003">
        <v>73.016304000000005</v>
      </c>
      <c r="BA1003">
        <v>72.467391000000006</v>
      </c>
      <c r="BB1003">
        <v>73.934782999999996</v>
      </c>
      <c r="BC1003">
        <v>78.217391000000006</v>
      </c>
      <c r="BD1003">
        <v>82.961956999999998</v>
      </c>
      <c r="BE1003">
        <v>87.635869999999997</v>
      </c>
      <c r="BF1003">
        <v>91.461956999999998</v>
      </c>
      <c r="BG1003">
        <v>94.782608999999994</v>
      </c>
      <c r="BH1003">
        <v>97.505435000000006</v>
      </c>
      <c r="BI1003">
        <v>100.02173999999999</v>
      </c>
      <c r="BJ1003">
        <v>101.51087</v>
      </c>
      <c r="BK1003">
        <v>102.36413</v>
      </c>
      <c r="BL1003">
        <v>102.09238999999999</v>
      </c>
      <c r="BM1003">
        <v>101.2663</v>
      </c>
      <c r="BN1003">
        <v>97.804348000000005</v>
      </c>
      <c r="BO1003">
        <v>93.576087000000001</v>
      </c>
      <c r="BP1003">
        <v>89.711956999999998</v>
      </c>
      <c r="BQ1003">
        <v>87.771738999999997</v>
      </c>
      <c r="BR1003">
        <v>85.733695999999995</v>
      </c>
      <c r="BS1003">
        <v>-311.85969999999998</v>
      </c>
      <c r="BT1003">
        <v>26.817129999999999</v>
      </c>
      <c r="BU1003">
        <v>-190.99270000000001</v>
      </c>
      <c r="BV1003">
        <v>-25.210429999999999</v>
      </c>
      <c r="BW1003">
        <v>-26.641110000000001</v>
      </c>
      <c r="BX1003">
        <v>7.3398279999999998</v>
      </c>
      <c r="BY1003">
        <v>24.218879999999999</v>
      </c>
      <c r="BZ1003">
        <v>220.3578</v>
      </c>
      <c r="CA1003">
        <v>-166.79580000000001</v>
      </c>
      <c r="CB1003">
        <v>-72.675470000000004</v>
      </c>
      <c r="CC1003">
        <v>-66.000020000000006</v>
      </c>
      <c r="CD1003">
        <v>-143.92529999999999</v>
      </c>
      <c r="CE1003">
        <v>-395.22469999999998</v>
      </c>
      <c r="CF1003">
        <v>-592.71849999999995</v>
      </c>
      <c r="CG1003">
        <v>-758.88940000000002</v>
      </c>
      <c r="CH1003">
        <v>-718.36059999999998</v>
      </c>
      <c r="CI1003">
        <v>-872.80619999999999</v>
      </c>
      <c r="CJ1003">
        <v>356.80079999999998</v>
      </c>
      <c r="CK1003">
        <v>8933.7999999999993</v>
      </c>
      <c r="CL1003">
        <v>9003.4140000000007</v>
      </c>
      <c r="CM1003">
        <v>4608.027</v>
      </c>
      <c r="CN1003">
        <v>360.09609999999998</v>
      </c>
      <c r="CO1003">
        <v>-342.65069999999997</v>
      </c>
      <c r="CP1003">
        <v>-375.02940000000001</v>
      </c>
      <c r="CQ1003">
        <v>5686.6840000000002</v>
      </c>
      <c r="CR1003">
        <v>5194.674</v>
      </c>
      <c r="CS1003">
        <v>4831.7849999999999</v>
      </c>
      <c r="CT1003">
        <v>4240.4309999999996</v>
      </c>
      <c r="CU1003">
        <v>3745.3739999999998</v>
      </c>
      <c r="CV1003">
        <v>3498.279</v>
      </c>
      <c r="CW1003">
        <v>1901.5429999999999</v>
      </c>
      <c r="CX1003">
        <v>1972.681</v>
      </c>
      <c r="CY1003">
        <v>3662.0410000000002</v>
      </c>
      <c r="CZ1003">
        <v>8270.5529999999999</v>
      </c>
      <c r="DA1003">
        <v>9167.4449999999997</v>
      </c>
      <c r="DB1003">
        <v>9475.2849999999999</v>
      </c>
      <c r="DC1003">
        <v>13778.45</v>
      </c>
      <c r="DD1003">
        <v>15454.17</v>
      </c>
      <c r="DE1003">
        <v>17805.72</v>
      </c>
      <c r="DF1003">
        <v>19231.95</v>
      </c>
      <c r="DG1003">
        <v>19410.7</v>
      </c>
      <c r="DH1003">
        <v>25947.81</v>
      </c>
      <c r="DI1003">
        <v>33080.29</v>
      </c>
      <c r="DJ1003">
        <v>26376.67</v>
      </c>
      <c r="DK1003">
        <v>29284.799999999999</v>
      </c>
      <c r="DL1003">
        <v>28696.81</v>
      </c>
      <c r="DM1003">
        <v>25985.5</v>
      </c>
      <c r="DN1003">
        <v>24811.93</v>
      </c>
      <c r="DO1003">
        <v>19</v>
      </c>
      <c r="DP1003">
        <v>20</v>
      </c>
      <c r="DQ1003">
        <v>4.2467829999999998</v>
      </c>
      <c r="DR1003" s="11"/>
    </row>
    <row r="1004" spans="1:122" x14ac:dyDescent="0.3">
      <c r="A1004" t="str">
        <f t="shared" si="15"/>
        <v>AutoDR-No_Elect DA 1-4 (1PM-9PM) with Weekends_44805_19-20</v>
      </c>
      <c r="B1004" t="s">
        <v>61</v>
      </c>
      <c r="C1004" t="s">
        <v>297</v>
      </c>
      <c r="D1004" t="s">
        <v>60</v>
      </c>
      <c r="E1004" t="s">
        <v>60</v>
      </c>
      <c r="F1004" t="s">
        <v>60</v>
      </c>
      <c r="G1004" t="s">
        <v>60</v>
      </c>
      <c r="H1004" t="s">
        <v>96</v>
      </c>
      <c r="I1004" t="s">
        <v>60</v>
      </c>
      <c r="J1004" t="s">
        <v>60</v>
      </c>
      <c r="K1004" t="s">
        <v>249</v>
      </c>
      <c r="L1004" s="10">
        <v>44805</v>
      </c>
      <c r="M1004">
        <v>19</v>
      </c>
      <c r="N1004">
        <v>20</v>
      </c>
      <c r="O1004" t="s">
        <v>245</v>
      </c>
      <c r="P1004">
        <v>243</v>
      </c>
      <c r="Q1004">
        <v>237</v>
      </c>
      <c r="R1004">
        <v>0</v>
      </c>
      <c r="S1004">
        <v>0</v>
      </c>
      <c r="T1004">
        <v>0</v>
      </c>
      <c r="U1004">
        <v>0</v>
      </c>
      <c r="V1004">
        <v>0</v>
      </c>
      <c r="W1004">
        <v>33764.286</v>
      </c>
      <c r="X1004">
        <v>33256.987000000001</v>
      </c>
      <c r="Y1004">
        <v>32760.161</v>
      </c>
      <c r="Z1004">
        <v>32707.866999999998</v>
      </c>
      <c r="AA1004">
        <v>33281.786</v>
      </c>
      <c r="AB1004">
        <v>33995.741000000002</v>
      </c>
      <c r="AC1004">
        <v>35212.796000000002</v>
      </c>
      <c r="AD1004">
        <v>35194.656000000003</v>
      </c>
      <c r="AE1004">
        <v>34552.525999999998</v>
      </c>
      <c r="AF1004">
        <v>35359.144999999997</v>
      </c>
      <c r="AG1004">
        <v>37359.165999999997</v>
      </c>
      <c r="AH1004">
        <v>37796.858999999997</v>
      </c>
      <c r="AI1004">
        <v>39491.718000000001</v>
      </c>
      <c r="AJ1004">
        <v>39714.760999999999</v>
      </c>
      <c r="AK1004">
        <v>41337.921999999999</v>
      </c>
      <c r="AL1004">
        <v>42010.519</v>
      </c>
      <c r="AM1004">
        <v>41968.413</v>
      </c>
      <c r="AN1004">
        <v>37834.595999999998</v>
      </c>
      <c r="AO1004">
        <v>22577.582999999999</v>
      </c>
      <c r="AP1004">
        <v>22517.398000000001</v>
      </c>
      <c r="AQ1004">
        <v>31946.616000000002</v>
      </c>
      <c r="AR1004">
        <v>34280.919000000002</v>
      </c>
      <c r="AS1004">
        <v>32162.334999999999</v>
      </c>
      <c r="AT1004">
        <v>31658.53</v>
      </c>
      <c r="AU1004">
        <v>74.623403999999994</v>
      </c>
      <c r="AV1004">
        <v>72.831914999999995</v>
      </c>
      <c r="AW1004">
        <v>71.663830000000004</v>
      </c>
      <c r="AX1004">
        <v>70.334042999999994</v>
      </c>
      <c r="AY1004">
        <v>69.104254999999995</v>
      </c>
      <c r="AZ1004">
        <v>68.014893999999998</v>
      </c>
      <c r="BA1004">
        <v>67.559573999999998</v>
      </c>
      <c r="BB1004">
        <v>69.042552999999998</v>
      </c>
      <c r="BC1004">
        <v>73.163830000000004</v>
      </c>
      <c r="BD1004">
        <v>77.840425999999994</v>
      </c>
      <c r="BE1004">
        <v>82.431915000000004</v>
      </c>
      <c r="BF1004">
        <v>86.276595999999998</v>
      </c>
      <c r="BG1004">
        <v>89.825531999999995</v>
      </c>
      <c r="BH1004">
        <v>92.834042999999994</v>
      </c>
      <c r="BI1004">
        <v>95.134043000000005</v>
      </c>
      <c r="BJ1004">
        <v>96.331914999999995</v>
      </c>
      <c r="BK1004">
        <v>96.474468000000002</v>
      </c>
      <c r="BL1004">
        <v>95.570212999999995</v>
      </c>
      <c r="BM1004">
        <v>93.914894000000004</v>
      </c>
      <c r="BN1004">
        <v>89.993617</v>
      </c>
      <c r="BO1004">
        <v>85.868084999999994</v>
      </c>
      <c r="BP1004">
        <v>82.440426000000002</v>
      </c>
      <c r="BQ1004">
        <v>80.521276999999998</v>
      </c>
      <c r="BR1004">
        <v>78.708511000000001</v>
      </c>
      <c r="BS1004">
        <v>-619.09050000000002</v>
      </c>
      <c r="BT1004">
        <v>-434.53309999999999</v>
      </c>
      <c r="BU1004">
        <v>-266.30200000000002</v>
      </c>
      <c r="BV1004">
        <v>-239.14490000000001</v>
      </c>
      <c r="BW1004">
        <v>-320.9008</v>
      </c>
      <c r="BX1004">
        <v>-669.06290000000001</v>
      </c>
      <c r="BY1004">
        <v>-326.5933</v>
      </c>
      <c r="BZ1004">
        <v>388.87240000000003</v>
      </c>
      <c r="CA1004">
        <v>922.43510000000003</v>
      </c>
      <c r="CB1004">
        <v>241.4648</v>
      </c>
      <c r="CC1004">
        <v>-1270.8409999999999</v>
      </c>
      <c r="CD1004">
        <v>-959.08</v>
      </c>
      <c r="CE1004">
        <v>-1456.3309999999999</v>
      </c>
      <c r="CF1004">
        <v>-889.93179999999995</v>
      </c>
      <c r="CG1004">
        <v>-1983.104</v>
      </c>
      <c r="CH1004">
        <v>-2405.748</v>
      </c>
      <c r="CI1004">
        <v>-2381.8229999999999</v>
      </c>
      <c r="CJ1004">
        <v>1112.3109999999999</v>
      </c>
      <c r="CK1004">
        <v>15413.32</v>
      </c>
      <c r="CL1004">
        <v>15451.76</v>
      </c>
      <c r="CM1004">
        <v>5727.1689999999999</v>
      </c>
      <c r="CN1004">
        <v>3070.87</v>
      </c>
      <c r="CO1004">
        <v>2633.29</v>
      </c>
      <c r="CP1004">
        <v>2347.09</v>
      </c>
      <c r="CQ1004">
        <v>51253.59</v>
      </c>
      <c r="CR1004">
        <v>48435.95</v>
      </c>
      <c r="CS1004">
        <v>46756.44</v>
      </c>
      <c r="CT1004">
        <v>40945.4</v>
      </c>
      <c r="CU1004">
        <v>32846.43</v>
      </c>
      <c r="CV1004">
        <v>23683.119999999999</v>
      </c>
      <c r="CW1004">
        <v>16605.91</v>
      </c>
      <c r="CX1004">
        <v>24750.2</v>
      </c>
      <c r="CY1004">
        <v>25751.98</v>
      </c>
      <c r="CZ1004">
        <v>39258.199999999997</v>
      </c>
      <c r="DA1004">
        <v>57095.67</v>
      </c>
      <c r="DB1004">
        <v>70698.27</v>
      </c>
      <c r="DC1004">
        <v>76206.880000000005</v>
      </c>
      <c r="DD1004">
        <v>86701.63</v>
      </c>
      <c r="DE1004">
        <v>98072.73</v>
      </c>
      <c r="DF1004">
        <v>103917</v>
      </c>
      <c r="DG1004">
        <v>98682.38</v>
      </c>
      <c r="DH1004">
        <v>109500.8</v>
      </c>
      <c r="DI1004">
        <v>133042.29999999999</v>
      </c>
      <c r="DJ1004">
        <v>118267.4</v>
      </c>
      <c r="DK1004">
        <v>129911.6</v>
      </c>
      <c r="DL1004">
        <v>113705.60000000001</v>
      </c>
      <c r="DM1004">
        <v>91621.85</v>
      </c>
      <c r="DN1004">
        <v>92896.38</v>
      </c>
      <c r="DO1004">
        <v>19</v>
      </c>
      <c r="DP1004">
        <v>20</v>
      </c>
      <c r="DQ1004">
        <v>2.6661700000000002</v>
      </c>
    </row>
    <row r="1005" spans="1:122" x14ac:dyDescent="0.3">
      <c r="A1005" t="str">
        <f t="shared" si="15"/>
        <v>sublap_id-SLAP_PGSI_Elect DA 1-4 (1PM-9PM) with Weekends_44805_19-20</v>
      </c>
      <c r="B1005" t="s">
        <v>61</v>
      </c>
      <c r="C1005" t="s">
        <v>258</v>
      </c>
      <c r="D1005" t="s">
        <v>60</v>
      </c>
      <c r="E1005" t="s">
        <v>259</v>
      </c>
      <c r="F1005" t="s">
        <v>60</v>
      </c>
      <c r="G1005" t="s">
        <v>60</v>
      </c>
      <c r="H1005" t="s">
        <v>60</v>
      </c>
      <c r="I1005" t="s">
        <v>60</v>
      </c>
      <c r="J1005" t="s">
        <v>60</v>
      </c>
      <c r="K1005" t="s">
        <v>249</v>
      </c>
      <c r="L1005" s="10">
        <v>44805</v>
      </c>
      <c r="M1005">
        <v>19</v>
      </c>
      <c r="N1005">
        <v>20</v>
      </c>
      <c r="O1005" t="s">
        <v>245</v>
      </c>
      <c r="P1005">
        <v>16</v>
      </c>
      <c r="Q1005">
        <v>16</v>
      </c>
      <c r="R1005">
        <v>0</v>
      </c>
      <c r="S1005">
        <v>0</v>
      </c>
      <c r="T1005">
        <v>0</v>
      </c>
      <c r="U1005">
        <v>0</v>
      </c>
      <c r="V1005">
        <v>0</v>
      </c>
      <c r="W1005">
        <v>958.24300000000005</v>
      </c>
      <c r="X1005">
        <v>931.14400000000001</v>
      </c>
      <c r="Y1005">
        <v>914.88300000000004</v>
      </c>
      <c r="Z1005">
        <v>912.303</v>
      </c>
      <c r="AA1005">
        <v>918.64300000000003</v>
      </c>
      <c r="AB1005">
        <v>960.56399999999996</v>
      </c>
      <c r="AC1005">
        <v>1125.3610000000001</v>
      </c>
      <c r="AD1005">
        <v>1186.6959999999999</v>
      </c>
      <c r="AE1005">
        <v>1275.1759999999999</v>
      </c>
      <c r="AF1005">
        <v>1341.595</v>
      </c>
      <c r="AG1005">
        <v>1507.9949999999999</v>
      </c>
      <c r="AH1005">
        <v>1669.116</v>
      </c>
      <c r="AI1005">
        <v>1833.7950000000001</v>
      </c>
      <c r="AJ1005">
        <v>1914.9760000000001</v>
      </c>
      <c r="AK1005">
        <v>2030.855</v>
      </c>
      <c r="AL1005">
        <v>2064.3960000000002</v>
      </c>
      <c r="AM1005">
        <v>2093.5949999999998</v>
      </c>
      <c r="AN1005">
        <v>2076.335</v>
      </c>
      <c r="AO1005">
        <v>1845.0160000000001</v>
      </c>
      <c r="AP1005">
        <v>1831.701</v>
      </c>
      <c r="AQ1005">
        <v>1929.7809999999999</v>
      </c>
      <c r="AR1005">
        <v>1733.681</v>
      </c>
      <c r="AS1005">
        <v>1273.3209999999999</v>
      </c>
      <c r="AT1005">
        <v>1167.222</v>
      </c>
      <c r="AU1005">
        <v>71.625</v>
      </c>
      <c r="AV1005">
        <v>69.5625</v>
      </c>
      <c r="AW1005">
        <v>68.0625</v>
      </c>
      <c r="AX1005">
        <v>66.4375</v>
      </c>
      <c r="AY1005">
        <v>66.53125</v>
      </c>
      <c r="AZ1005">
        <v>64.5625</v>
      </c>
      <c r="BA1005">
        <v>64.09375</v>
      </c>
      <c r="BB1005">
        <v>67.65625</v>
      </c>
      <c r="BC1005">
        <v>74.0625</v>
      </c>
      <c r="BD1005">
        <v>79.5</v>
      </c>
      <c r="BE1005">
        <v>85.125</v>
      </c>
      <c r="BF1005">
        <v>90.15625</v>
      </c>
      <c r="BG1005">
        <v>94.03125</v>
      </c>
      <c r="BH1005">
        <v>97.75</v>
      </c>
      <c r="BI1005">
        <v>100.15625</v>
      </c>
      <c r="BJ1005">
        <v>102.0625</v>
      </c>
      <c r="BK1005">
        <v>102.75</v>
      </c>
      <c r="BL1005">
        <v>102.3125</v>
      </c>
      <c r="BM1005">
        <v>100.65625</v>
      </c>
      <c r="BN1005">
        <v>95.3125</v>
      </c>
      <c r="BO1005">
        <v>89.6875</v>
      </c>
      <c r="BP1005">
        <v>85.28125</v>
      </c>
      <c r="BQ1005">
        <v>81.71875</v>
      </c>
      <c r="BR1005">
        <v>79.53125</v>
      </c>
      <c r="BS1005">
        <v>-31.472390000000001</v>
      </c>
      <c r="BT1005">
        <v>-6.8212140000000003</v>
      </c>
      <c r="BU1005">
        <v>-57.431080000000001</v>
      </c>
      <c r="BV1005">
        <v>-78.900840000000002</v>
      </c>
      <c r="BW1005">
        <v>-35.771880000000003</v>
      </c>
      <c r="BX1005">
        <v>5.5860010000000004</v>
      </c>
      <c r="BY1005">
        <v>98.75264</v>
      </c>
      <c r="BZ1005">
        <v>-1.2528300000000001</v>
      </c>
      <c r="CA1005">
        <v>-48.427120000000002</v>
      </c>
      <c r="CB1005">
        <v>10.523099999999999</v>
      </c>
      <c r="CC1005">
        <v>10.725820000000001</v>
      </c>
      <c r="CD1005">
        <v>0.47209259999999997</v>
      </c>
      <c r="CE1005">
        <v>-39.49503</v>
      </c>
      <c r="CF1005">
        <v>-43.808669999999999</v>
      </c>
      <c r="CG1005">
        <v>-97.823440000000005</v>
      </c>
      <c r="CH1005">
        <v>-99.748159999999999</v>
      </c>
      <c r="CI1005">
        <v>-131.43690000000001</v>
      </c>
      <c r="CJ1005">
        <v>-120.0993</v>
      </c>
      <c r="CK1005">
        <v>77.503579999999999</v>
      </c>
      <c r="CL1005">
        <v>85.039609999999996</v>
      </c>
      <c r="CM1005">
        <v>-92.688680000000005</v>
      </c>
      <c r="CN1005">
        <v>-74.297330000000002</v>
      </c>
      <c r="CO1005">
        <v>-59.756180000000001</v>
      </c>
      <c r="CP1005">
        <v>-83.228700000000003</v>
      </c>
      <c r="CQ1005">
        <v>400.11329999999998</v>
      </c>
      <c r="CR1005">
        <v>435.13659999999999</v>
      </c>
      <c r="CS1005">
        <v>331.20190000000002</v>
      </c>
      <c r="CT1005">
        <v>271.16059999999999</v>
      </c>
      <c r="CU1005">
        <v>136.22229999999999</v>
      </c>
      <c r="CV1005">
        <v>77.294359999999998</v>
      </c>
      <c r="CW1005">
        <v>100.0823</v>
      </c>
      <c r="CX1005">
        <v>94.966290000000001</v>
      </c>
      <c r="CY1005">
        <v>114.50830000000001</v>
      </c>
      <c r="CZ1005">
        <v>98.572620000000001</v>
      </c>
      <c r="DA1005">
        <v>130.74100000000001</v>
      </c>
      <c r="DB1005">
        <v>135.8784</v>
      </c>
      <c r="DC1005">
        <v>163.3475</v>
      </c>
      <c r="DD1005">
        <v>271.62270000000001</v>
      </c>
      <c r="DE1005">
        <v>210.3991</v>
      </c>
      <c r="DF1005">
        <v>266.63170000000002</v>
      </c>
      <c r="DG1005">
        <v>327.36189999999999</v>
      </c>
      <c r="DH1005">
        <v>238.51159999999999</v>
      </c>
      <c r="DI1005">
        <v>262.13819999999998</v>
      </c>
      <c r="DJ1005">
        <v>352.07760000000002</v>
      </c>
      <c r="DK1005">
        <v>424.67169999999999</v>
      </c>
      <c r="DL1005">
        <v>431.69529999999997</v>
      </c>
      <c r="DM1005">
        <v>327.3544</v>
      </c>
      <c r="DN1005">
        <v>448.04360000000003</v>
      </c>
      <c r="DO1005">
        <v>19</v>
      </c>
      <c r="DP1005">
        <v>20</v>
      </c>
      <c r="DQ1005">
        <v>0.19500000000000001</v>
      </c>
    </row>
    <row r="1006" spans="1:122" x14ac:dyDescent="0.3">
      <c r="A1006" t="str">
        <f t="shared" si="15"/>
        <v>Industry_Type-1. Agriculture, Mining &amp; Construction_Elect DA 1-4 (1PM-9PM) with Weekends_44805_19-20</v>
      </c>
      <c r="B1006" t="s">
        <v>61</v>
      </c>
      <c r="C1006" t="s">
        <v>203</v>
      </c>
      <c r="D1006" t="s">
        <v>60</v>
      </c>
      <c r="E1006" t="s">
        <v>60</v>
      </c>
      <c r="F1006" t="s">
        <v>60</v>
      </c>
      <c r="G1006" t="s">
        <v>30</v>
      </c>
      <c r="H1006" t="s">
        <v>60</v>
      </c>
      <c r="I1006" t="s">
        <v>60</v>
      </c>
      <c r="J1006" t="s">
        <v>60</v>
      </c>
      <c r="K1006" t="s">
        <v>249</v>
      </c>
      <c r="L1006" s="10">
        <v>44805</v>
      </c>
      <c r="M1006">
        <v>19</v>
      </c>
      <c r="N1006">
        <v>20</v>
      </c>
      <c r="O1006" t="s">
        <v>245</v>
      </c>
      <c r="P1006">
        <v>233</v>
      </c>
      <c r="Q1006">
        <v>232</v>
      </c>
      <c r="R1006">
        <v>0</v>
      </c>
      <c r="S1006">
        <v>0</v>
      </c>
      <c r="T1006">
        <v>0</v>
      </c>
      <c r="U1006">
        <v>0</v>
      </c>
      <c r="V1006">
        <v>0</v>
      </c>
      <c r="W1006">
        <v>29069.178</v>
      </c>
      <c r="X1006">
        <v>28918.597000000002</v>
      </c>
      <c r="Y1006">
        <v>28615.636999999999</v>
      </c>
      <c r="Z1006">
        <v>28928.088</v>
      </c>
      <c r="AA1006">
        <v>28977.387999999999</v>
      </c>
      <c r="AB1006">
        <v>29049.907999999999</v>
      </c>
      <c r="AC1006">
        <v>30037.791000000001</v>
      </c>
      <c r="AD1006">
        <v>30269.784</v>
      </c>
      <c r="AE1006">
        <v>31243.519</v>
      </c>
      <c r="AF1006">
        <v>32326.91</v>
      </c>
      <c r="AG1006">
        <v>33925.036999999997</v>
      </c>
      <c r="AH1006">
        <v>33914.089</v>
      </c>
      <c r="AI1006">
        <v>34598.663</v>
      </c>
      <c r="AJ1006">
        <v>33698.546000000002</v>
      </c>
      <c r="AK1006">
        <v>34221.39</v>
      </c>
      <c r="AL1006">
        <v>34536.205999999998</v>
      </c>
      <c r="AM1006">
        <v>33812.83</v>
      </c>
      <c r="AN1006">
        <v>29920.300999999999</v>
      </c>
      <c r="AO1006">
        <v>14180.539000000001</v>
      </c>
      <c r="AP1006">
        <v>13555.594999999999</v>
      </c>
      <c r="AQ1006">
        <v>23889.475999999999</v>
      </c>
      <c r="AR1006">
        <v>27326.618999999999</v>
      </c>
      <c r="AS1006">
        <v>26782.641</v>
      </c>
      <c r="AT1006">
        <v>26357.055</v>
      </c>
      <c r="AU1006">
        <v>80.703057000000001</v>
      </c>
      <c r="AV1006">
        <v>78.545851999999996</v>
      </c>
      <c r="AW1006">
        <v>76.709607000000005</v>
      </c>
      <c r="AX1006">
        <v>75.259825000000006</v>
      </c>
      <c r="AY1006">
        <v>73.676856000000001</v>
      </c>
      <c r="AZ1006">
        <v>72.469431999999998</v>
      </c>
      <c r="BA1006">
        <v>71.978166000000002</v>
      </c>
      <c r="BB1006">
        <v>73.545851999999996</v>
      </c>
      <c r="BC1006">
        <v>77.644104999999996</v>
      </c>
      <c r="BD1006">
        <v>82.270741999999998</v>
      </c>
      <c r="BE1006">
        <v>86.975982999999999</v>
      </c>
      <c r="BF1006">
        <v>90.497816999999998</v>
      </c>
      <c r="BG1006">
        <v>93.672488999999999</v>
      </c>
      <c r="BH1006">
        <v>96.314409999999995</v>
      </c>
      <c r="BI1006">
        <v>98.679039000000003</v>
      </c>
      <c r="BJ1006">
        <v>100.15066</v>
      </c>
      <c r="BK1006">
        <v>100.74017000000001</v>
      </c>
      <c r="BL1006">
        <v>100.22707</v>
      </c>
      <c r="BM1006">
        <v>99.489082999999994</v>
      </c>
      <c r="BN1006">
        <v>96.189955999999995</v>
      </c>
      <c r="BO1006">
        <v>92.417030999999994</v>
      </c>
      <c r="BP1006">
        <v>88.545851999999996</v>
      </c>
      <c r="BQ1006">
        <v>86.921396999999999</v>
      </c>
      <c r="BR1006">
        <v>85.194322999999997</v>
      </c>
      <c r="BS1006">
        <v>54.064579999999999</v>
      </c>
      <c r="BT1006">
        <v>-18.654209999999999</v>
      </c>
      <c r="BU1006">
        <v>-56.649299999999997</v>
      </c>
      <c r="BV1006">
        <v>-159.23429999999999</v>
      </c>
      <c r="BW1006">
        <v>78.723500000000001</v>
      </c>
      <c r="BX1006">
        <v>-175.57730000000001</v>
      </c>
      <c r="BY1006">
        <v>-7.6831500000000004</v>
      </c>
      <c r="BZ1006">
        <v>906.75800000000004</v>
      </c>
      <c r="CA1006">
        <v>412.60480000000001</v>
      </c>
      <c r="CB1006">
        <v>-859.44799999999998</v>
      </c>
      <c r="CC1006">
        <v>-2622.4969999999998</v>
      </c>
      <c r="CD1006">
        <v>-2734.3110000000001</v>
      </c>
      <c r="CE1006">
        <v>-3293.94</v>
      </c>
      <c r="CF1006">
        <v>-2299.9259999999999</v>
      </c>
      <c r="CG1006">
        <v>-3004.7669999999998</v>
      </c>
      <c r="CH1006">
        <v>-3343.2159999999999</v>
      </c>
      <c r="CI1006">
        <v>-2671.9870000000001</v>
      </c>
      <c r="CJ1006">
        <v>1447.6130000000001</v>
      </c>
      <c r="CK1006">
        <v>16514.099999999999</v>
      </c>
      <c r="CL1006">
        <v>16888.099999999999</v>
      </c>
      <c r="CM1006">
        <v>6707.82</v>
      </c>
      <c r="CN1006">
        <v>3401.8560000000002</v>
      </c>
      <c r="CO1006">
        <v>3177.6320000000001</v>
      </c>
      <c r="CP1006">
        <v>3362.6930000000002</v>
      </c>
      <c r="CQ1006">
        <v>68216.070000000007</v>
      </c>
      <c r="CR1006">
        <v>68166.7</v>
      </c>
      <c r="CS1006">
        <v>66486.759999999995</v>
      </c>
      <c r="CT1006">
        <v>62115.59</v>
      </c>
      <c r="CU1006">
        <v>53704.14</v>
      </c>
      <c r="CV1006">
        <v>48949.75</v>
      </c>
      <c r="CW1006">
        <v>34945.25</v>
      </c>
      <c r="CX1006">
        <v>34421.79</v>
      </c>
      <c r="CY1006">
        <v>78536.210000000006</v>
      </c>
      <c r="CZ1006">
        <v>109847.1</v>
      </c>
      <c r="DA1006">
        <v>129534.6</v>
      </c>
      <c r="DB1006">
        <v>145694.6</v>
      </c>
      <c r="DC1006">
        <v>154587.9</v>
      </c>
      <c r="DD1006">
        <v>144841.4</v>
      </c>
      <c r="DE1006">
        <v>150822.9</v>
      </c>
      <c r="DF1006">
        <v>156341.4</v>
      </c>
      <c r="DG1006">
        <v>156549.29999999999</v>
      </c>
      <c r="DH1006">
        <v>172197.5</v>
      </c>
      <c r="DI1006">
        <v>227931.7</v>
      </c>
      <c r="DJ1006">
        <v>194103.5</v>
      </c>
      <c r="DK1006">
        <v>197507</v>
      </c>
      <c r="DL1006">
        <v>177835.7</v>
      </c>
      <c r="DM1006">
        <v>170149.6</v>
      </c>
      <c r="DN1006">
        <v>174917.7</v>
      </c>
      <c r="DO1006">
        <v>19</v>
      </c>
      <c r="DP1006">
        <v>20</v>
      </c>
      <c r="DQ1006">
        <v>4.5549869999999997</v>
      </c>
    </row>
    <row r="1007" spans="1:122" x14ac:dyDescent="0.3">
      <c r="A1007" t="str">
        <f t="shared" si="15"/>
        <v>LCA-Greater Bay Area_Elect DA 1-4 (1PM-9PM) with Weekends_44805_19-20</v>
      </c>
      <c r="B1007" t="s">
        <v>61</v>
      </c>
      <c r="C1007" t="s">
        <v>201</v>
      </c>
      <c r="D1007" t="s">
        <v>36</v>
      </c>
      <c r="E1007" t="s">
        <v>60</v>
      </c>
      <c r="F1007" t="s">
        <v>60</v>
      </c>
      <c r="G1007" t="s">
        <v>60</v>
      </c>
      <c r="H1007" t="s">
        <v>60</v>
      </c>
      <c r="I1007" t="s">
        <v>60</v>
      </c>
      <c r="J1007" t="s">
        <v>60</v>
      </c>
      <c r="K1007" t="s">
        <v>249</v>
      </c>
      <c r="L1007" s="10">
        <v>44805</v>
      </c>
      <c r="M1007">
        <v>19</v>
      </c>
      <c r="N1007">
        <v>20</v>
      </c>
      <c r="O1007" t="s">
        <v>245</v>
      </c>
      <c r="P1007">
        <v>64</v>
      </c>
      <c r="Q1007">
        <v>64</v>
      </c>
      <c r="R1007">
        <v>0</v>
      </c>
      <c r="S1007">
        <v>1</v>
      </c>
      <c r="T1007">
        <v>0</v>
      </c>
      <c r="U1007">
        <v>0</v>
      </c>
      <c r="V1007">
        <v>1</v>
      </c>
      <c r="AU1007">
        <v>61.320312999999999</v>
      </c>
      <c r="AV1007">
        <v>60.273437999999999</v>
      </c>
      <c r="AW1007">
        <v>60.78125</v>
      </c>
      <c r="AX1007">
        <v>59.679687999999999</v>
      </c>
      <c r="AY1007">
        <v>58.867187999999999</v>
      </c>
      <c r="AZ1007">
        <v>58.414062999999999</v>
      </c>
      <c r="BA1007">
        <v>58.257812999999999</v>
      </c>
      <c r="BB1007">
        <v>59.445312999999999</v>
      </c>
      <c r="BC1007">
        <v>63.109375</v>
      </c>
      <c r="BD1007">
        <v>67.796875</v>
      </c>
      <c r="BE1007">
        <v>72.03125</v>
      </c>
      <c r="BF1007">
        <v>75.609375</v>
      </c>
      <c r="BG1007">
        <v>79.335937999999999</v>
      </c>
      <c r="BH1007">
        <v>82.6875</v>
      </c>
      <c r="BI1007">
        <v>84.328125</v>
      </c>
      <c r="BJ1007">
        <v>84.578125</v>
      </c>
      <c r="BK1007">
        <v>83.039062999999999</v>
      </c>
      <c r="BL1007">
        <v>80.296875</v>
      </c>
      <c r="BM1007">
        <v>76.304687999999999</v>
      </c>
      <c r="BN1007">
        <v>71.703125</v>
      </c>
      <c r="BO1007">
        <v>68.054687999999999</v>
      </c>
      <c r="BP1007">
        <v>66.21875</v>
      </c>
      <c r="BQ1007">
        <v>64.421875</v>
      </c>
      <c r="BR1007">
        <v>62.929687999999999</v>
      </c>
      <c r="DO1007">
        <v>19</v>
      </c>
      <c r="DP1007">
        <v>20</v>
      </c>
    </row>
    <row r="1008" spans="1:122" x14ac:dyDescent="0.3">
      <c r="A1008" t="str">
        <f t="shared" si="15"/>
        <v>LCA-Stockton_Elect DA 1-4 (1PM-9PM) with Weekends_44805_19-20</v>
      </c>
      <c r="B1008" t="s">
        <v>61</v>
      </c>
      <c r="C1008" t="s">
        <v>205</v>
      </c>
      <c r="D1008" t="s">
        <v>39</v>
      </c>
      <c r="E1008" t="s">
        <v>60</v>
      </c>
      <c r="F1008" t="s">
        <v>60</v>
      </c>
      <c r="G1008" t="s">
        <v>60</v>
      </c>
      <c r="H1008" t="s">
        <v>60</v>
      </c>
      <c r="I1008" t="s">
        <v>60</v>
      </c>
      <c r="J1008" t="s">
        <v>60</v>
      </c>
      <c r="K1008" t="s">
        <v>249</v>
      </c>
      <c r="L1008" s="10">
        <v>44805</v>
      </c>
      <c r="M1008">
        <v>19</v>
      </c>
      <c r="N1008">
        <v>20</v>
      </c>
      <c r="O1008" t="s">
        <v>245</v>
      </c>
      <c r="P1008">
        <v>6</v>
      </c>
      <c r="Q1008">
        <v>6</v>
      </c>
      <c r="R1008">
        <v>0</v>
      </c>
      <c r="S1008">
        <v>0</v>
      </c>
      <c r="T1008">
        <v>1</v>
      </c>
      <c r="U1008">
        <v>1</v>
      </c>
      <c r="V1008">
        <v>1</v>
      </c>
      <c r="AU1008">
        <v>74</v>
      </c>
      <c r="AV1008">
        <v>73</v>
      </c>
      <c r="AW1008">
        <v>72</v>
      </c>
      <c r="AX1008">
        <v>72</v>
      </c>
      <c r="AY1008">
        <v>71.5</v>
      </c>
      <c r="AZ1008">
        <v>71</v>
      </c>
      <c r="BA1008">
        <v>69.5</v>
      </c>
      <c r="BB1008">
        <v>69</v>
      </c>
      <c r="BC1008">
        <v>72</v>
      </c>
      <c r="BD1008">
        <v>77</v>
      </c>
      <c r="BE1008">
        <v>81</v>
      </c>
      <c r="BF1008">
        <v>85.5</v>
      </c>
      <c r="BG1008">
        <v>90.5</v>
      </c>
      <c r="BH1008">
        <v>94</v>
      </c>
      <c r="BI1008">
        <v>97.5</v>
      </c>
      <c r="BJ1008">
        <v>100</v>
      </c>
      <c r="BK1008">
        <v>101</v>
      </c>
      <c r="BL1008">
        <v>101.5</v>
      </c>
      <c r="BM1008">
        <v>100</v>
      </c>
      <c r="BN1008">
        <v>94.5</v>
      </c>
      <c r="BO1008">
        <v>90</v>
      </c>
      <c r="BP1008">
        <v>87</v>
      </c>
      <c r="BQ1008">
        <v>83.5</v>
      </c>
      <c r="BR1008">
        <v>81.5</v>
      </c>
      <c r="DO1008">
        <v>19</v>
      </c>
      <c r="DP1008">
        <v>20</v>
      </c>
    </row>
    <row r="1009" spans="1:121" x14ac:dyDescent="0.3">
      <c r="A1009" t="str">
        <f t="shared" si="15"/>
        <v>OtherDR-Yes_Elect DA 1-4 (1PM-9PM) with Weekends_44805_19-20</v>
      </c>
      <c r="B1009" t="s">
        <v>61</v>
      </c>
      <c r="C1009" t="s">
        <v>300</v>
      </c>
      <c r="D1009" t="s">
        <v>60</v>
      </c>
      <c r="E1009" t="s">
        <v>60</v>
      </c>
      <c r="F1009" t="s">
        <v>60</v>
      </c>
      <c r="G1009" t="s">
        <v>60</v>
      </c>
      <c r="H1009" t="s">
        <v>60</v>
      </c>
      <c r="I1009" t="s">
        <v>97</v>
      </c>
      <c r="J1009" t="s">
        <v>60</v>
      </c>
      <c r="K1009" t="s">
        <v>249</v>
      </c>
      <c r="L1009" s="10">
        <v>44805</v>
      </c>
      <c r="M1009">
        <v>19</v>
      </c>
      <c r="N1009">
        <v>20</v>
      </c>
      <c r="O1009" t="s">
        <v>245</v>
      </c>
      <c r="P1009">
        <v>11</v>
      </c>
      <c r="Q1009">
        <v>11</v>
      </c>
      <c r="R1009">
        <v>0</v>
      </c>
      <c r="S1009">
        <v>1</v>
      </c>
      <c r="T1009">
        <v>1</v>
      </c>
      <c r="U1009">
        <v>0</v>
      </c>
      <c r="V1009">
        <v>1</v>
      </c>
      <c r="AU1009">
        <v>78.227272999999997</v>
      </c>
      <c r="AV1009">
        <v>76.818181999999993</v>
      </c>
      <c r="AW1009">
        <v>75.454544999999996</v>
      </c>
      <c r="AX1009">
        <v>74.772727000000003</v>
      </c>
      <c r="AY1009">
        <v>73.863636</v>
      </c>
      <c r="AZ1009">
        <v>72.909091000000004</v>
      </c>
      <c r="BA1009">
        <v>71.681818000000007</v>
      </c>
      <c r="BB1009">
        <v>71.818181999999993</v>
      </c>
      <c r="BC1009">
        <v>75.318181999999993</v>
      </c>
      <c r="BD1009">
        <v>80.272727000000003</v>
      </c>
      <c r="BE1009">
        <v>84.409091000000004</v>
      </c>
      <c r="BF1009">
        <v>88.590908999999996</v>
      </c>
      <c r="BG1009">
        <v>92.772727000000003</v>
      </c>
      <c r="BH1009">
        <v>95.818181999999993</v>
      </c>
      <c r="BI1009">
        <v>98.954544999999996</v>
      </c>
      <c r="BJ1009">
        <v>101</v>
      </c>
      <c r="BK1009">
        <v>102</v>
      </c>
      <c r="BL1009">
        <v>102.27273</v>
      </c>
      <c r="BM1009">
        <v>101.13636</v>
      </c>
      <c r="BN1009">
        <v>96.636364</v>
      </c>
      <c r="BO1009">
        <v>92.409091000000004</v>
      </c>
      <c r="BP1009">
        <v>89.227272999999997</v>
      </c>
      <c r="BQ1009">
        <v>86.227272999999997</v>
      </c>
      <c r="BR1009">
        <v>84.136364</v>
      </c>
      <c r="DO1009">
        <v>19</v>
      </c>
      <c r="DP1009">
        <v>20</v>
      </c>
    </row>
    <row r="1010" spans="1:121" x14ac:dyDescent="0.3">
      <c r="A1010" t="str">
        <f t="shared" si="15"/>
        <v>sublap_id-SLAP_PGSB_Elect DA 1-4 (1PM-9PM) with Weekends_44805_19-20</v>
      </c>
      <c r="B1010" t="s">
        <v>61</v>
      </c>
      <c r="C1010" t="s">
        <v>262</v>
      </c>
      <c r="D1010" t="s">
        <v>60</v>
      </c>
      <c r="E1010" t="s">
        <v>263</v>
      </c>
      <c r="F1010" t="s">
        <v>60</v>
      </c>
      <c r="G1010" t="s">
        <v>60</v>
      </c>
      <c r="H1010" t="s">
        <v>60</v>
      </c>
      <c r="I1010" t="s">
        <v>60</v>
      </c>
      <c r="J1010" t="s">
        <v>60</v>
      </c>
      <c r="K1010" t="s">
        <v>249</v>
      </c>
      <c r="L1010" s="10">
        <v>44805</v>
      </c>
      <c r="M1010">
        <v>19</v>
      </c>
      <c r="N1010">
        <v>20</v>
      </c>
      <c r="O1010" t="s">
        <v>245</v>
      </c>
      <c r="P1010">
        <v>11</v>
      </c>
      <c r="Q1010">
        <v>11</v>
      </c>
      <c r="R1010">
        <v>0</v>
      </c>
      <c r="S1010">
        <v>0</v>
      </c>
      <c r="T1010">
        <v>1</v>
      </c>
      <c r="U1010">
        <v>1</v>
      </c>
      <c r="V1010">
        <v>1</v>
      </c>
      <c r="AU1010">
        <v>63.181818</v>
      </c>
      <c r="AV1010">
        <v>62.5</v>
      </c>
      <c r="AW1010">
        <v>61.636364</v>
      </c>
      <c r="AX1010">
        <v>60.681818</v>
      </c>
      <c r="AY1010">
        <v>59.818182</v>
      </c>
      <c r="AZ1010">
        <v>59.818182</v>
      </c>
      <c r="BA1010">
        <v>60.136364</v>
      </c>
      <c r="BB1010">
        <v>61.363636</v>
      </c>
      <c r="BC1010">
        <v>64.681818000000007</v>
      </c>
      <c r="BD1010">
        <v>69</v>
      </c>
      <c r="BE1010">
        <v>73</v>
      </c>
      <c r="BF1010">
        <v>77.363636</v>
      </c>
      <c r="BG1010">
        <v>81.863636</v>
      </c>
      <c r="BH1010">
        <v>86.181818000000007</v>
      </c>
      <c r="BI1010">
        <v>88.318181999999993</v>
      </c>
      <c r="BJ1010">
        <v>88.681818000000007</v>
      </c>
      <c r="BK1010">
        <v>87.227272999999997</v>
      </c>
      <c r="BL1010">
        <v>84.318181999999993</v>
      </c>
      <c r="BM1010">
        <v>80.5</v>
      </c>
      <c r="BN1010">
        <v>76.272727000000003</v>
      </c>
      <c r="BO1010">
        <v>72.909091000000004</v>
      </c>
      <c r="BP1010">
        <v>71.227272999999997</v>
      </c>
      <c r="BQ1010">
        <v>68.045455000000004</v>
      </c>
      <c r="BR1010">
        <v>65.863636</v>
      </c>
      <c r="DO1010">
        <v>19</v>
      </c>
      <c r="DP1010">
        <v>20</v>
      </c>
    </row>
    <row r="1011" spans="1:121" x14ac:dyDescent="0.3">
      <c r="A1011" t="str">
        <f t="shared" si="15"/>
        <v>sublap_id-SLAP_PGNP_Elect DA 1-4 (1PM-9PM) with Weekends_44805_19-20</v>
      </c>
      <c r="B1011" t="s">
        <v>61</v>
      </c>
      <c r="C1011" t="s">
        <v>272</v>
      </c>
      <c r="D1011" t="s">
        <v>60</v>
      </c>
      <c r="E1011" t="s">
        <v>273</v>
      </c>
      <c r="F1011" t="s">
        <v>60</v>
      </c>
      <c r="G1011" t="s">
        <v>60</v>
      </c>
      <c r="H1011" t="s">
        <v>60</v>
      </c>
      <c r="I1011" t="s">
        <v>60</v>
      </c>
      <c r="J1011" t="s">
        <v>60</v>
      </c>
      <c r="K1011" t="s">
        <v>249</v>
      </c>
      <c r="L1011" s="10">
        <v>44805</v>
      </c>
      <c r="M1011">
        <v>19</v>
      </c>
      <c r="N1011">
        <v>20</v>
      </c>
      <c r="O1011" t="s">
        <v>245</v>
      </c>
      <c r="P1011">
        <v>29</v>
      </c>
      <c r="Q1011">
        <v>27</v>
      </c>
      <c r="R1011">
        <v>0</v>
      </c>
      <c r="S1011">
        <v>0</v>
      </c>
      <c r="T1011">
        <v>0</v>
      </c>
      <c r="U1011">
        <v>0</v>
      </c>
      <c r="V1011">
        <v>0</v>
      </c>
      <c r="W1011">
        <v>3290.5682000000002</v>
      </c>
      <c r="X1011">
        <v>3181.0668999999998</v>
      </c>
      <c r="Y1011">
        <v>3150.9987999999998</v>
      </c>
      <c r="Z1011">
        <v>3226.2312000000002</v>
      </c>
      <c r="AA1011">
        <v>3434.3234000000002</v>
      </c>
      <c r="AB1011">
        <v>3742.0837000000001</v>
      </c>
      <c r="AC1011">
        <v>4059.9875999999999</v>
      </c>
      <c r="AD1011">
        <v>3697.3930999999998</v>
      </c>
      <c r="AE1011">
        <v>3970.1279</v>
      </c>
      <c r="AF1011">
        <v>4014.8234000000002</v>
      </c>
      <c r="AG1011">
        <v>4251.9322000000002</v>
      </c>
      <c r="AH1011">
        <v>4015.0230999999999</v>
      </c>
      <c r="AI1011">
        <v>4307.4381999999996</v>
      </c>
      <c r="AJ1011">
        <v>4885.1826000000001</v>
      </c>
      <c r="AK1011">
        <v>5215.3283000000001</v>
      </c>
      <c r="AL1011">
        <v>5310.8843999999999</v>
      </c>
      <c r="AM1011">
        <v>4916.2007999999996</v>
      </c>
      <c r="AN1011">
        <v>4539.4741999999997</v>
      </c>
      <c r="AO1011">
        <v>4092.5846999999999</v>
      </c>
      <c r="AP1011">
        <v>4209.2839000000004</v>
      </c>
      <c r="AQ1011">
        <v>4251.2281000000003</v>
      </c>
      <c r="AR1011">
        <v>4151.9525999999996</v>
      </c>
      <c r="AS1011">
        <v>3370.4315999999999</v>
      </c>
      <c r="AT1011">
        <v>3176.0439999999999</v>
      </c>
      <c r="AU1011">
        <v>74.592592999999994</v>
      </c>
      <c r="AV1011">
        <v>71.259259</v>
      </c>
      <c r="AW1011">
        <v>69.111110999999994</v>
      </c>
      <c r="AX1011">
        <v>67.611110999999994</v>
      </c>
      <c r="AY1011">
        <v>66.851851999999994</v>
      </c>
      <c r="AZ1011">
        <v>65.259259</v>
      </c>
      <c r="BA1011">
        <v>64.333332999999996</v>
      </c>
      <c r="BB1011">
        <v>67.277777999999998</v>
      </c>
      <c r="BC1011">
        <v>73.407407000000006</v>
      </c>
      <c r="BD1011">
        <v>79.648148000000006</v>
      </c>
      <c r="BE1011">
        <v>84.648148000000006</v>
      </c>
      <c r="BF1011">
        <v>89.314814999999996</v>
      </c>
      <c r="BG1011">
        <v>94.277777999999998</v>
      </c>
      <c r="BH1011">
        <v>98.148148000000006</v>
      </c>
      <c r="BI1011">
        <v>100.64815</v>
      </c>
      <c r="BJ1011">
        <v>102.51852</v>
      </c>
      <c r="BK1011">
        <v>101.75926</v>
      </c>
      <c r="BL1011">
        <v>99.962963000000002</v>
      </c>
      <c r="BM1011">
        <v>98.629630000000006</v>
      </c>
      <c r="BN1011">
        <v>93.537036999999998</v>
      </c>
      <c r="BO1011">
        <v>89.462963000000002</v>
      </c>
      <c r="BP1011">
        <v>84.796295999999998</v>
      </c>
      <c r="BQ1011">
        <v>81.685185000000004</v>
      </c>
      <c r="BR1011">
        <v>80.111110999999994</v>
      </c>
      <c r="BS1011">
        <v>246.75069999999999</v>
      </c>
      <c r="BT1011">
        <v>196.19470000000001</v>
      </c>
      <c r="BU1011">
        <v>83.133080000000007</v>
      </c>
      <c r="BV1011">
        <v>-48.794440000000002</v>
      </c>
      <c r="BW1011">
        <v>124.2957</v>
      </c>
      <c r="BX1011">
        <v>56.357640000000004</v>
      </c>
      <c r="BY1011">
        <v>72.259119999999996</v>
      </c>
      <c r="BZ1011">
        <v>222.67789999999999</v>
      </c>
      <c r="CA1011">
        <v>-167.20320000000001</v>
      </c>
      <c r="CB1011">
        <v>-269.96120000000002</v>
      </c>
      <c r="CC1011">
        <v>-330.3811</v>
      </c>
      <c r="CD1011">
        <v>148.8399</v>
      </c>
      <c r="CE1011">
        <v>30.75705</v>
      </c>
      <c r="CF1011">
        <v>-345.84809999999999</v>
      </c>
      <c r="CG1011">
        <v>-607.14499999999998</v>
      </c>
      <c r="CH1011">
        <v>-650.16390000000001</v>
      </c>
      <c r="CI1011">
        <v>-356.23020000000002</v>
      </c>
      <c r="CJ1011">
        <v>-31.651350000000001</v>
      </c>
      <c r="CK1011">
        <v>460.66460000000001</v>
      </c>
      <c r="CL1011">
        <v>491.35180000000003</v>
      </c>
      <c r="CM1011">
        <v>215.89930000000001</v>
      </c>
      <c r="CN1011">
        <v>45.95476</v>
      </c>
      <c r="CO1011">
        <v>261.58280000000002</v>
      </c>
      <c r="CP1011">
        <v>231.0061</v>
      </c>
      <c r="CQ1011">
        <v>3948.49</v>
      </c>
      <c r="CR1011">
        <v>4077.7939999999999</v>
      </c>
      <c r="CS1011">
        <v>4260.9629999999997</v>
      </c>
      <c r="CT1011">
        <v>4183.4459999999999</v>
      </c>
      <c r="CU1011">
        <v>2655.2170000000001</v>
      </c>
      <c r="CV1011">
        <v>1901.307</v>
      </c>
      <c r="CW1011">
        <v>1979.1030000000001</v>
      </c>
      <c r="CX1011">
        <v>1594.2570000000001</v>
      </c>
      <c r="CY1011">
        <v>3132.22</v>
      </c>
      <c r="CZ1011">
        <v>4299.0870000000004</v>
      </c>
      <c r="DA1011">
        <v>5937.0219999999999</v>
      </c>
      <c r="DB1011">
        <v>7891.357</v>
      </c>
      <c r="DC1011">
        <v>7571.53</v>
      </c>
      <c r="DD1011">
        <v>7812.7529999999997</v>
      </c>
      <c r="DE1011">
        <v>8358.9189999999999</v>
      </c>
      <c r="DF1011">
        <v>8158.768</v>
      </c>
      <c r="DG1011">
        <v>8927.9570000000003</v>
      </c>
      <c r="DH1011">
        <v>9015.6710000000003</v>
      </c>
      <c r="DI1011">
        <v>12154.96</v>
      </c>
      <c r="DJ1011">
        <v>9968.9189999999999</v>
      </c>
      <c r="DK1011">
        <v>11479.53</v>
      </c>
      <c r="DL1011">
        <v>9558.4359999999997</v>
      </c>
      <c r="DM1011">
        <v>7474.8</v>
      </c>
      <c r="DN1011">
        <v>7418.5460000000003</v>
      </c>
      <c r="DO1011">
        <v>19</v>
      </c>
      <c r="DP1011">
        <v>20</v>
      </c>
      <c r="DQ1011">
        <v>0.84555550000000002</v>
      </c>
    </row>
    <row r="1012" spans="1:121" x14ac:dyDescent="0.3">
      <c r="A1012" t="str">
        <f t="shared" si="15"/>
        <v>LCA-Northern Coast_Elect DA 1-4 (1PM-9PM) with Weekends_44805_19-20</v>
      </c>
      <c r="B1012" t="s">
        <v>61</v>
      </c>
      <c r="C1012" t="s">
        <v>212</v>
      </c>
      <c r="D1012" t="s">
        <v>103</v>
      </c>
      <c r="E1012" t="s">
        <v>60</v>
      </c>
      <c r="F1012" t="s">
        <v>60</v>
      </c>
      <c r="G1012" t="s">
        <v>60</v>
      </c>
      <c r="H1012" t="s">
        <v>60</v>
      </c>
      <c r="I1012" t="s">
        <v>60</v>
      </c>
      <c r="J1012" t="s">
        <v>60</v>
      </c>
      <c r="K1012" t="s">
        <v>249</v>
      </c>
      <c r="L1012" s="10">
        <v>44805</v>
      </c>
      <c r="M1012">
        <v>19</v>
      </c>
      <c r="N1012">
        <v>20</v>
      </c>
      <c r="O1012" t="s">
        <v>245</v>
      </c>
      <c r="P1012">
        <v>9</v>
      </c>
      <c r="Q1012">
        <v>7</v>
      </c>
      <c r="R1012">
        <v>0</v>
      </c>
      <c r="S1012">
        <v>1</v>
      </c>
      <c r="T1012">
        <v>1</v>
      </c>
      <c r="U1012">
        <v>0</v>
      </c>
      <c r="V1012">
        <v>1</v>
      </c>
      <c r="AU1012">
        <v>56</v>
      </c>
      <c r="AV1012">
        <v>55</v>
      </c>
      <c r="AW1012">
        <v>54.571429000000002</v>
      </c>
      <c r="AX1012">
        <v>53.285713999999999</v>
      </c>
      <c r="AY1012">
        <v>51.928570999999998</v>
      </c>
      <c r="AZ1012">
        <v>50.714286000000001</v>
      </c>
      <c r="BA1012">
        <v>50.571429000000002</v>
      </c>
      <c r="BB1012">
        <v>51.428570999999998</v>
      </c>
      <c r="BC1012">
        <v>56.571429000000002</v>
      </c>
      <c r="BD1012">
        <v>62.857143000000001</v>
      </c>
      <c r="BE1012">
        <v>69.285713999999999</v>
      </c>
      <c r="BF1012">
        <v>76.285713999999999</v>
      </c>
      <c r="BG1012">
        <v>83.785713999999999</v>
      </c>
      <c r="BH1012">
        <v>90</v>
      </c>
      <c r="BI1012">
        <v>94</v>
      </c>
      <c r="BJ1012">
        <v>95.5</v>
      </c>
      <c r="BK1012">
        <v>95.642857000000006</v>
      </c>
      <c r="BL1012">
        <v>93.928571000000005</v>
      </c>
      <c r="BM1012">
        <v>89.071428999999995</v>
      </c>
      <c r="BN1012">
        <v>79.928571000000005</v>
      </c>
      <c r="BO1012">
        <v>70.571428999999995</v>
      </c>
      <c r="BP1012">
        <v>65.285713999999999</v>
      </c>
      <c r="BQ1012">
        <v>61.785713999999999</v>
      </c>
      <c r="BR1012">
        <v>59.071429000000002</v>
      </c>
      <c r="DO1012">
        <v>19</v>
      </c>
      <c r="DP1012">
        <v>20</v>
      </c>
    </row>
    <row r="1013" spans="1:121" x14ac:dyDescent="0.3">
      <c r="A1013" t="str">
        <f t="shared" si="15"/>
        <v>Industry_Type-5. Offices, Hotels, Finance, Services_Elect DA 1-4 (1PM-9PM) with Weekends_44805_19-20</v>
      </c>
      <c r="B1013" t="s">
        <v>61</v>
      </c>
      <c r="C1013" t="s">
        <v>197</v>
      </c>
      <c r="D1013" t="s">
        <v>60</v>
      </c>
      <c r="E1013" t="s">
        <v>60</v>
      </c>
      <c r="F1013" t="s">
        <v>60</v>
      </c>
      <c r="G1013" t="s">
        <v>37</v>
      </c>
      <c r="H1013" t="s">
        <v>60</v>
      </c>
      <c r="I1013" t="s">
        <v>60</v>
      </c>
      <c r="J1013" t="s">
        <v>60</v>
      </c>
      <c r="K1013" t="s">
        <v>249</v>
      </c>
      <c r="L1013" s="10">
        <v>44805</v>
      </c>
      <c r="M1013">
        <v>19</v>
      </c>
      <c r="N1013">
        <v>20</v>
      </c>
      <c r="O1013" t="s">
        <v>245</v>
      </c>
      <c r="P1013">
        <v>3</v>
      </c>
      <c r="Q1013">
        <v>3</v>
      </c>
      <c r="R1013">
        <v>0</v>
      </c>
      <c r="S1013">
        <v>0</v>
      </c>
      <c r="T1013">
        <v>1</v>
      </c>
      <c r="U1013">
        <v>0</v>
      </c>
      <c r="V1013">
        <v>1</v>
      </c>
      <c r="AU1013">
        <v>76.333332999999996</v>
      </c>
      <c r="AV1013">
        <v>74.5</v>
      </c>
      <c r="AW1013">
        <v>73</v>
      </c>
      <c r="AX1013">
        <v>71.5</v>
      </c>
      <c r="AY1013">
        <v>70</v>
      </c>
      <c r="AZ1013">
        <v>69.333332999999996</v>
      </c>
      <c r="BA1013">
        <v>69.5</v>
      </c>
      <c r="BB1013">
        <v>71</v>
      </c>
      <c r="BC1013">
        <v>74.833332999999996</v>
      </c>
      <c r="BD1013">
        <v>79.333332999999996</v>
      </c>
      <c r="BE1013">
        <v>84.333332999999996</v>
      </c>
      <c r="BF1013">
        <v>88.333332999999996</v>
      </c>
      <c r="BG1013">
        <v>92.166667000000004</v>
      </c>
      <c r="BH1013">
        <v>95.666667000000004</v>
      </c>
      <c r="BI1013">
        <v>98.166667000000004</v>
      </c>
      <c r="BJ1013">
        <v>99.5</v>
      </c>
      <c r="BK1013">
        <v>99.5</v>
      </c>
      <c r="BL1013">
        <v>97.833332999999996</v>
      </c>
      <c r="BM1013">
        <v>96.166667000000004</v>
      </c>
      <c r="BN1013">
        <v>92.666667000000004</v>
      </c>
      <c r="BO1013">
        <v>88.666667000000004</v>
      </c>
      <c r="BP1013">
        <v>84.833332999999996</v>
      </c>
      <c r="BQ1013">
        <v>83.166667000000004</v>
      </c>
      <c r="BR1013">
        <v>81.5</v>
      </c>
      <c r="DO1013">
        <v>19</v>
      </c>
      <c r="DP1013">
        <v>20</v>
      </c>
    </row>
    <row r="1014" spans="1:121" x14ac:dyDescent="0.3">
      <c r="A1014" t="str">
        <f t="shared" si="15"/>
        <v>Aggregator-Polaris Energy Services_Elect DA 1-4 (1PM-9PM) with Weekends_44805_19-20</v>
      </c>
      <c r="B1014" t="s">
        <v>61</v>
      </c>
      <c r="C1014" t="s">
        <v>213</v>
      </c>
      <c r="D1014" t="s">
        <v>60</v>
      </c>
      <c r="E1014" t="s">
        <v>60</v>
      </c>
      <c r="F1014" t="s">
        <v>166</v>
      </c>
      <c r="G1014" t="s">
        <v>60</v>
      </c>
      <c r="H1014" t="s">
        <v>60</v>
      </c>
      <c r="I1014" t="s">
        <v>60</v>
      </c>
      <c r="J1014" t="s">
        <v>60</v>
      </c>
      <c r="K1014" t="s">
        <v>249</v>
      </c>
      <c r="L1014" s="10">
        <v>44805</v>
      </c>
      <c r="M1014">
        <v>19</v>
      </c>
      <c r="N1014">
        <v>20</v>
      </c>
      <c r="O1014" t="s">
        <v>245</v>
      </c>
      <c r="P1014">
        <v>224</v>
      </c>
      <c r="Q1014">
        <v>224</v>
      </c>
      <c r="R1014">
        <v>0</v>
      </c>
      <c r="S1014">
        <v>0</v>
      </c>
      <c r="T1014">
        <v>0</v>
      </c>
      <c r="U1014">
        <v>1</v>
      </c>
      <c r="V1014">
        <v>1</v>
      </c>
      <c r="AU1014">
        <v>83.930803999999995</v>
      </c>
      <c r="AV1014">
        <v>81.578125</v>
      </c>
      <c r="AW1014">
        <v>79.564732000000006</v>
      </c>
      <c r="AX1014">
        <v>77.897321000000005</v>
      </c>
      <c r="AY1014">
        <v>76.145088999999999</v>
      </c>
      <c r="AZ1014">
        <v>74.763392999999994</v>
      </c>
      <c r="BA1014">
        <v>74.287946000000005</v>
      </c>
      <c r="BB1014">
        <v>75.886161000000001</v>
      </c>
      <c r="BC1014">
        <v>80.147321000000005</v>
      </c>
      <c r="BD1014">
        <v>84.96875</v>
      </c>
      <c r="BE1014">
        <v>89.825892999999994</v>
      </c>
      <c r="BF1014">
        <v>93.651786000000001</v>
      </c>
      <c r="BG1014">
        <v>96.877232000000006</v>
      </c>
      <c r="BH1014">
        <v>99.555803999999995</v>
      </c>
      <c r="BI1014">
        <v>102.08259</v>
      </c>
      <c r="BJ1014">
        <v>103.72098</v>
      </c>
      <c r="BK1014">
        <v>104.58036</v>
      </c>
      <c r="BL1014">
        <v>104.15402</v>
      </c>
      <c r="BM1014">
        <v>103.60714</v>
      </c>
      <c r="BN1014">
        <v>100.38839</v>
      </c>
      <c r="BO1014">
        <v>96.383928999999995</v>
      </c>
      <c r="BP1014">
        <v>92.207588999999999</v>
      </c>
      <c r="BQ1014">
        <v>90.497767999999994</v>
      </c>
      <c r="BR1014">
        <v>88.649553999999995</v>
      </c>
      <c r="DO1014">
        <v>19</v>
      </c>
      <c r="DP1014">
        <v>20</v>
      </c>
    </row>
    <row r="1015" spans="1:121" x14ac:dyDescent="0.3">
      <c r="A1015" t="str">
        <f t="shared" si="15"/>
        <v>sublap_id-SLAP_PGZP_Elect DA 1-4 (1PM-9PM) with Weekends_44805_19-20</v>
      </c>
      <c r="B1015" t="s">
        <v>61</v>
      </c>
      <c r="C1015" t="s">
        <v>264</v>
      </c>
      <c r="D1015" t="s">
        <v>60</v>
      </c>
      <c r="E1015" t="s">
        <v>265</v>
      </c>
      <c r="F1015" t="s">
        <v>60</v>
      </c>
      <c r="G1015" t="s">
        <v>60</v>
      </c>
      <c r="H1015" t="s">
        <v>60</v>
      </c>
      <c r="I1015" t="s">
        <v>60</v>
      </c>
      <c r="J1015" t="s">
        <v>60</v>
      </c>
      <c r="K1015" t="s">
        <v>249</v>
      </c>
      <c r="L1015" s="10">
        <v>44805</v>
      </c>
      <c r="M1015">
        <v>19</v>
      </c>
      <c r="N1015">
        <v>20</v>
      </c>
      <c r="O1015" t="s">
        <v>245</v>
      </c>
      <c r="P1015">
        <v>82</v>
      </c>
      <c r="Q1015">
        <v>80</v>
      </c>
      <c r="R1015">
        <v>0</v>
      </c>
      <c r="S1015">
        <v>1</v>
      </c>
      <c r="T1015">
        <v>0</v>
      </c>
      <c r="U1015">
        <v>0</v>
      </c>
      <c r="V1015">
        <v>1</v>
      </c>
      <c r="AU1015">
        <v>84.856250000000003</v>
      </c>
      <c r="AV1015">
        <v>82.806250000000006</v>
      </c>
      <c r="AW1015">
        <v>80.862499999999997</v>
      </c>
      <c r="AX1015">
        <v>79.006249999999994</v>
      </c>
      <c r="AY1015">
        <v>77.474999999999994</v>
      </c>
      <c r="AZ1015">
        <v>75.706249999999997</v>
      </c>
      <c r="BA1015">
        <v>74.9375</v>
      </c>
      <c r="BB1015">
        <v>76.206249999999997</v>
      </c>
      <c r="BC1015">
        <v>80.65625</v>
      </c>
      <c r="BD1015">
        <v>85.587500000000006</v>
      </c>
      <c r="BE1015">
        <v>89.90625</v>
      </c>
      <c r="BF1015">
        <v>93.306250000000006</v>
      </c>
      <c r="BG1015">
        <v>95.887500000000003</v>
      </c>
      <c r="BH1015">
        <v>98.006249999999994</v>
      </c>
      <c r="BI1015">
        <v>100.43125000000001</v>
      </c>
      <c r="BJ1015">
        <v>101.58750000000001</v>
      </c>
      <c r="BK1015">
        <v>102.49375000000001</v>
      </c>
      <c r="BL1015">
        <v>102.27500000000001</v>
      </c>
      <c r="BM1015">
        <v>101.625</v>
      </c>
      <c r="BN1015">
        <v>98.837500000000006</v>
      </c>
      <c r="BO1015">
        <v>95.21875</v>
      </c>
      <c r="BP1015">
        <v>91.943749999999994</v>
      </c>
      <c r="BQ1015">
        <v>89.762500000000003</v>
      </c>
      <c r="BR1015">
        <v>87.493750000000006</v>
      </c>
      <c r="DO1015">
        <v>19</v>
      </c>
      <c r="DP1015">
        <v>20</v>
      </c>
    </row>
    <row r="1016" spans="1:121" x14ac:dyDescent="0.3">
      <c r="A1016" t="str">
        <f t="shared" si="15"/>
        <v>sublap_id-SLAP_PGCC_Elect DA 1-4 (1PM-9PM) with Weekends_44805_19-20</v>
      </c>
      <c r="B1016" t="s">
        <v>61</v>
      </c>
      <c r="C1016" t="s">
        <v>280</v>
      </c>
      <c r="D1016" t="s">
        <v>60</v>
      </c>
      <c r="E1016" t="s">
        <v>281</v>
      </c>
      <c r="F1016" t="s">
        <v>60</v>
      </c>
      <c r="G1016" t="s">
        <v>60</v>
      </c>
      <c r="H1016" t="s">
        <v>60</v>
      </c>
      <c r="I1016" t="s">
        <v>60</v>
      </c>
      <c r="J1016" t="s">
        <v>60</v>
      </c>
      <c r="K1016" t="s">
        <v>249</v>
      </c>
      <c r="L1016" s="10">
        <v>44805</v>
      </c>
      <c r="M1016">
        <v>19</v>
      </c>
      <c r="N1016">
        <v>20</v>
      </c>
      <c r="O1016" t="s">
        <v>245</v>
      </c>
      <c r="P1016">
        <v>11</v>
      </c>
      <c r="Q1016">
        <v>11</v>
      </c>
      <c r="R1016">
        <v>0</v>
      </c>
      <c r="S1016">
        <v>0</v>
      </c>
      <c r="T1016">
        <v>1</v>
      </c>
      <c r="U1016">
        <v>1</v>
      </c>
      <c r="V1016">
        <v>1</v>
      </c>
      <c r="AU1016">
        <v>59.818182</v>
      </c>
      <c r="AV1016">
        <v>59.227272999999997</v>
      </c>
      <c r="AW1016">
        <v>58.136364</v>
      </c>
      <c r="AX1016">
        <v>57.727272999999997</v>
      </c>
      <c r="AY1016">
        <v>57.045454999999997</v>
      </c>
      <c r="AZ1016">
        <v>56.636364</v>
      </c>
      <c r="BA1016">
        <v>55.818182</v>
      </c>
      <c r="BB1016">
        <v>57.909090999999997</v>
      </c>
      <c r="BC1016">
        <v>62.136364</v>
      </c>
      <c r="BD1016">
        <v>66.545455000000004</v>
      </c>
      <c r="BE1016">
        <v>70.954544999999996</v>
      </c>
      <c r="BF1016">
        <v>70.227272999999997</v>
      </c>
      <c r="BG1016">
        <v>71.454544999999996</v>
      </c>
      <c r="BH1016">
        <v>72.181818000000007</v>
      </c>
      <c r="BI1016">
        <v>72.045455000000004</v>
      </c>
      <c r="BJ1016">
        <v>71.409091000000004</v>
      </c>
      <c r="BK1016">
        <v>69.681818000000007</v>
      </c>
      <c r="BL1016">
        <v>67.863636</v>
      </c>
      <c r="BM1016">
        <v>65.181818000000007</v>
      </c>
      <c r="BN1016">
        <v>61.318182</v>
      </c>
      <c r="BO1016">
        <v>60.181818</v>
      </c>
      <c r="BP1016">
        <v>59</v>
      </c>
      <c r="BQ1016">
        <v>58.363636</v>
      </c>
      <c r="BR1016">
        <v>57.5</v>
      </c>
      <c r="DO1016">
        <v>19</v>
      </c>
      <c r="DP1016">
        <v>20</v>
      </c>
    </row>
    <row r="1017" spans="1:121" x14ac:dyDescent="0.3">
      <c r="A1017" t="str">
        <f t="shared" si="15"/>
        <v>sublap_id-SLAP_PGST_Elect DA 1-4 (1PM-9PM) with Weekends_44805_19-20</v>
      </c>
      <c r="B1017" t="s">
        <v>61</v>
      </c>
      <c r="C1017" t="s">
        <v>266</v>
      </c>
      <c r="D1017" t="s">
        <v>60</v>
      </c>
      <c r="E1017" t="s">
        <v>267</v>
      </c>
      <c r="F1017" t="s">
        <v>60</v>
      </c>
      <c r="G1017" t="s">
        <v>60</v>
      </c>
      <c r="H1017" t="s">
        <v>60</v>
      </c>
      <c r="I1017" t="s">
        <v>60</v>
      </c>
      <c r="J1017" t="s">
        <v>60</v>
      </c>
      <c r="K1017" t="s">
        <v>249</v>
      </c>
      <c r="L1017" s="10">
        <v>44805</v>
      </c>
      <c r="M1017">
        <v>19</v>
      </c>
      <c r="N1017">
        <v>20</v>
      </c>
      <c r="O1017" t="s">
        <v>245</v>
      </c>
      <c r="P1017">
        <v>6</v>
      </c>
      <c r="Q1017">
        <v>6</v>
      </c>
      <c r="R1017">
        <v>0</v>
      </c>
      <c r="S1017">
        <v>0</v>
      </c>
      <c r="T1017">
        <v>1</v>
      </c>
      <c r="U1017">
        <v>1</v>
      </c>
      <c r="V1017">
        <v>1</v>
      </c>
      <c r="AU1017">
        <v>74</v>
      </c>
      <c r="AV1017">
        <v>73</v>
      </c>
      <c r="AW1017">
        <v>72</v>
      </c>
      <c r="AX1017">
        <v>72</v>
      </c>
      <c r="AY1017">
        <v>71.5</v>
      </c>
      <c r="AZ1017">
        <v>71</v>
      </c>
      <c r="BA1017">
        <v>69.5</v>
      </c>
      <c r="BB1017">
        <v>69</v>
      </c>
      <c r="BC1017">
        <v>72</v>
      </c>
      <c r="BD1017">
        <v>77</v>
      </c>
      <c r="BE1017">
        <v>81</v>
      </c>
      <c r="BF1017">
        <v>85.5</v>
      </c>
      <c r="BG1017">
        <v>90.5</v>
      </c>
      <c r="BH1017">
        <v>94</v>
      </c>
      <c r="BI1017">
        <v>97.5</v>
      </c>
      <c r="BJ1017">
        <v>100</v>
      </c>
      <c r="BK1017">
        <v>101</v>
      </c>
      <c r="BL1017">
        <v>101.5</v>
      </c>
      <c r="BM1017">
        <v>100</v>
      </c>
      <c r="BN1017">
        <v>94.5</v>
      </c>
      <c r="BO1017">
        <v>90</v>
      </c>
      <c r="BP1017">
        <v>87</v>
      </c>
      <c r="BQ1017">
        <v>83.5</v>
      </c>
      <c r="BR1017">
        <v>81.5</v>
      </c>
      <c r="DO1017">
        <v>19</v>
      </c>
      <c r="DP1017">
        <v>20</v>
      </c>
    </row>
    <row r="1018" spans="1:121" x14ac:dyDescent="0.3">
      <c r="A1018" t="str">
        <f t="shared" si="15"/>
        <v>Size_Grp-20 to 199.99 kW_Elect DA 1-4 (1PM-9PM) with Weekends_44805_19-20</v>
      </c>
      <c r="B1018" t="s">
        <v>61</v>
      </c>
      <c r="C1018" t="s">
        <v>193</v>
      </c>
      <c r="D1018" t="s">
        <v>60</v>
      </c>
      <c r="E1018" t="s">
        <v>60</v>
      </c>
      <c r="F1018" t="s">
        <v>60</v>
      </c>
      <c r="G1018" t="s">
        <v>60</v>
      </c>
      <c r="H1018" t="s">
        <v>60</v>
      </c>
      <c r="I1018" t="s">
        <v>60</v>
      </c>
      <c r="J1018" t="s">
        <v>100</v>
      </c>
      <c r="K1018" t="s">
        <v>249</v>
      </c>
      <c r="L1018" s="10">
        <v>44805</v>
      </c>
      <c r="M1018">
        <v>19</v>
      </c>
      <c r="N1018">
        <v>20</v>
      </c>
      <c r="O1018" t="s">
        <v>245</v>
      </c>
      <c r="P1018">
        <v>276</v>
      </c>
      <c r="Q1018">
        <v>271</v>
      </c>
      <c r="R1018">
        <v>0</v>
      </c>
      <c r="S1018">
        <v>0</v>
      </c>
      <c r="T1018">
        <v>0</v>
      </c>
      <c r="U1018">
        <v>0</v>
      </c>
      <c r="V1018">
        <v>0</v>
      </c>
      <c r="W1018">
        <v>13678.679</v>
      </c>
      <c r="X1018">
        <v>13585.713</v>
      </c>
      <c r="Y1018">
        <v>13746.200999999999</v>
      </c>
      <c r="Z1018">
        <v>13707.28</v>
      </c>
      <c r="AA1018">
        <v>13809.905000000001</v>
      </c>
      <c r="AB1018">
        <v>14064.019</v>
      </c>
      <c r="AC1018">
        <v>14834.05</v>
      </c>
      <c r="AD1018">
        <v>16062.905000000001</v>
      </c>
      <c r="AE1018">
        <v>17001.746999999999</v>
      </c>
      <c r="AF1018">
        <v>17360.456999999999</v>
      </c>
      <c r="AG1018">
        <v>18087.069</v>
      </c>
      <c r="AH1018">
        <v>18394.826000000001</v>
      </c>
      <c r="AI1018">
        <v>18456.636999999999</v>
      </c>
      <c r="AJ1018">
        <v>18190.821</v>
      </c>
      <c r="AK1018">
        <v>18307.731</v>
      </c>
      <c r="AL1018">
        <v>18347.252</v>
      </c>
      <c r="AM1018">
        <v>17580.39</v>
      </c>
      <c r="AN1018">
        <v>15823.548000000001</v>
      </c>
      <c r="AO1018">
        <v>5915.6413000000002</v>
      </c>
      <c r="AP1018">
        <v>5966.5382</v>
      </c>
      <c r="AQ1018">
        <v>11119.325999999999</v>
      </c>
      <c r="AR1018">
        <v>12514.12</v>
      </c>
      <c r="AS1018">
        <v>11631.335999999999</v>
      </c>
      <c r="AT1018">
        <v>11344.632</v>
      </c>
      <c r="AU1018">
        <v>78.055351000000002</v>
      </c>
      <c r="AV1018">
        <v>76.031364999999994</v>
      </c>
      <c r="AW1018">
        <v>74.470479999999995</v>
      </c>
      <c r="AX1018">
        <v>73.020295000000004</v>
      </c>
      <c r="AY1018">
        <v>71.573801000000003</v>
      </c>
      <c r="AZ1018">
        <v>70.431734000000006</v>
      </c>
      <c r="BA1018">
        <v>70.038745000000006</v>
      </c>
      <c r="BB1018">
        <v>71.581181000000001</v>
      </c>
      <c r="BC1018">
        <v>75.693726999999996</v>
      </c>
      <c r="BD1018">
        <v>80.437269000000001</v>
      </c>
      <c r="BE1018">
        <v>85.230626999999998</v>
      </c>
      <c r="BF1018">
        <v>89.249077</v>
      </c>
      <c r="BG1018">
        <v>92.874538999999999</v>
      </c>
      <c r="BH1018">
        <v>95.937269000000001</v>
      </c>
      <c r="BI1018">
        <v>98.387454000000005</v>
      </c>
      <c r="BJ1018">
        <v>99.894834000000003</v>
      </c>
      <c r="BK1018">
        <v>100.30074</v>
      </c>
      <c r="BL1018">
        <v>99.470479999999995</v>
      </c>
      <c r="BM1018">
        <v>98.206642000000002</v>
      </c>
      <c r="BN1018">
        <v>94.459410000000005</v>
      </c>
      <c r="BO1018">
        <v>90.258302999999998</v>
      </c>
      <c r="BP1018">
        <v>86.394834000000003</v>
      </c>
      <c r="BQ1018">
        <v>84.512915000000007</v>
      </c>
      <c r="BR1018">
        <v>82.726937000000007</v>
      </c>
      <c r="BS1018">
        <v>-115.8754</v>
      </c>
      <c r="BT1018">
        <v>-40.199179999999998</v>
      </c>
      <c r="BU1018">
        <v>-205.81360000000001</v>
      </c>
      <c r="BV1018">
        <v>-186.18020000000001</v>
      </c>
      <c r="BW1018">
        <v>-144.17699999999999</v>
      </c>
      <c r="BX1018">
        <v>-68.356380000000001</v>
      </c>
      <c r="BY1018">
        <v>-100.464</v>
      </c>
      <c r="BZ1018">
        <v>28.968689999999999</v>
      </c>
      <c r="CA1018">
        <v>162.8366</v>
      </c>
      <c r="CB1018">
        <v>132.22409999999999</v>
      </c>
      <c r="CC1018">
        <v>-180.70150000000001</v>
      </c>
      <c r="CD1018">
        <v>-263.36110000000002</v>
      </c>
      <c r="CE1018">
        <v>-275.1712</v>
      </c>
      <c r="CF1018">
        <v>46.197240000000001</v>
      </c>
      <c r="CG1018">
        <v>-297.77890000000002</v>
      </c>
      <c r="CH1018">
        <v>-578.16129999999998</v>
      </c>
      <c r="CI1018">
        <v>-183.5035</v>
      </c>
      <c r="CJ1018">
        <v>1621.579</v>
      </c>
      <c r="CK1018">
        <v>10893.4</v>
      </c>
      <c r="CL1018">
        <v>10593.81</v>
      </c>
      <c r="CM1018">
        <v>5199.1379999999999</v>
      </c>
      <c r="CN1018">
        <v>2898.7840000000001</v>
      </c>
      <c r="CO1018">
        <v>2541.6060000000002</v>
      </c>
      <c r="CP1018">
        <v>2575.9789999999998</v>
      </c>
      <c r="CQ1018">
        <v>14353.8</v>
      </c>
      <c r="CR1018">
        <v>13468.57</v>
      </c>
      <c r="CS1018">
        <v>13019.23</v>
      </c>
      <c r="CT1018">
        <v>12159.9</v>
      </c>
      <c r="CU1018">
        <v>11081.91</v>
      </c>
      <c r="CV1018">
        <v>9201.9740000000002</v>
      </c>
      <c r="CW1018">
        <v>5392.3159999999998</v>
      </c>
      <c r="CX1018">
        <v>6124.3789999999999</v>
      </c>
      <c r="CY1018">
        <v>11643.69</v>
      </c>
      <c r="CZ1018">
        <v>15022.12</v>
      </c>
      <c r="DA1018">
        <v>17632.52</v>
      </c>
      <c r="DB1018">
        <v>20449.86</v>
      </c>
      <c r="DC1018">
        <v>23198.38</v>
      </c>
      <c r="DD1018">
        <v>24159.58</v>
      </c>
      <c r="DE1018">
        <v>27145.79</v>
      </c>
      <c r="DF1018">
        <v>28600.54</v>
      </c>
      <c r="DG1018">
        <v>30835.29</v>
      </c>
      <c r="DH1018">
        <v>32767.85</v>
      </c>
      <c r="DI1018">
        <v>35724.400000000001</v>
      </c>
      <c r="DJ1018">
        <v>33344.660000000003</v>
      </c>
      <c r="DK1018">
        <v>35790.870000000003</v>
      </c>
      <c r="DL1018">
        <v>33991.339999999997</v>
      </c>
      <c r="DM1018">
        <v>33940.17</v>
      </c>
      <c r="DN1018">
        <v>35225.879999999997</v>
      </c>
      <c r="DO1018">
        <v>19</v>
      </c>
      <c r="DP1018">
        <v>20</v>
      </c>
      <c r="DQ1018">
        <v>3.7095899999999999</v>
      </c>
    </row>
    <row r="1019" spans="1:121" x14ac:dyDescent="0.3">
      <c r="A1019" t="str">
        <f t="shared" si="15"/>
        <v>LCA-Other_Elect DA 1-4 (1PM-9PM) with Weekends_44805_19-20</v>
      </c>
      <c r="B1019" t="s">
        <v>61</v>
      </c>
      <c r="C1019" t="s">
        <v>204</v>
      </c>
      <c r="D1019" t="s">
        <v>32</v>
      </c>
      <c r="E1019" t="s">
        <v>60</v>
      </c>
      <c r="F1019" t="s">
        <v>60</v>
      </c>
      <c r="G1019" t="s">
        <v>60</v>
      </c>
      <c r="H1019" t="s">
        <v>60</v>
      </c>
      <c r="I1019" t="s">
        <v>60</v>
      </c>
      <c r="J1019" t="s">
        <v>60</v>
      </c>
      <c r="K1019" t="s">
        <v>249</v>
      </c>
      <c r="L1019" s="10">
        <v>44805</v>
      </c>
      <c r="M1019">
        <v>19</v>
      </c>
      <c r="N1019">
        <v>20</v>
      </c>
      <c r="O1019" t="s">
        <v>245</v>
      </c>
      <c r="P1019">
        <v>112</v>
      </c>
      <c r="Q1019">
        <v>108</v>
      </c>
      <c r="R1019">
        <v>0</v>
      </c>
      <c r="S1019">
        <v>1</v>
      </c>
      <c r="T1019">
        <v>0</v>
      </c>
      <c r="U1019">
        <v>0</v>
      </c>
      <c r="V1019">
        <v>1</v>
      </c>
      <c r="AU1019">
        <v>82.023148000000006</v>
      </c>
      <c r="AV1019">
        <v>79.662036999999998</v>
      </c>
      <c r="AW1019">
        <v>77.685185000000004</v>
      </c>
      <c r="AX1019">
        <v>75.921295999999998</v>
      </c>
      <c r="AY1019">
        <v>74.592592999999994</v>
      </c>
      <c r="AZ1019">
        <v>72.875</v>
      </c>
      <c r="BA1019">
        <v>72.064814999999996</v>
      </c>
      <c r="BB1019">
        <v>73.754630000000006</v>
      </c>
      <c r="BC1019">
        <v>78.652777999999998</v>
      </c>
      <c r="BD1019">
        <v>83.925926000000004</v>
      </c>
      <c r="BE1019">
        <v>88.430555999999996</v>
      </c>
      <c r="BF1019">
        <v>92.166667000000004</v>
      </c>
      <c r="BG1019">
        <v>95.388889000000006</v>
      </c>
      <c r="BH1019">
        <v>97.981481000000002</v>
      </c>
      <c r="BI1019">
        <v>100.43980999999999</v>
      </c>
      <c r="BJ1019">
        <v>101.77778000000001</v>
      </c>
      <c r="BK1019">
        <v>102.26852</v>
      </c>
      <c r="BL1019">
        <v>101.65741</v>
      </c>
      <c r="BM1019">
        <v>100.80556</v>
      </c>
      <c r="BN1019">
        <v>97.375</v>
      </c>
      <c r="BO1019">
        <v>93.583332999999996</v>
      </c>
      <c r="BP1019">
        <v>89.939814999999996</v>
      </c>
      <c r="BQ1019">
        <v>87.513889000000006</v>
      </c>
      <c r="BR1019">
        <v>85.402777999999998</v>
      </c>
      <c r="DO1019">
        <v>19</v>
      </c>
      <c r="DP1019">
        <v>20</v>
      </c>
    </row>
    <row r="1020" spans="1:121" x14ac:dyDescent="0.3">
      <c r="A1020" t="str">
        <f t="shared" si="15"/>
        <v>LCA-Greater Fresno Area_Elect DA 1-4 (1PM-9PM) with Weekends_44805_19-20</v>
      </c>
      <c r="B1020" t="s">
        <v>61</v>
      </c>
      <c r="C1020" t="s">
        <v>214</v>
      </c>
      <c r="D1020" t="s">
        <v>178</v>
      </c>
      <c r="E1020" t="s">
        <v>60</v>
      </c>
      <c r="F1020" t="s">
        <v>60</v>
      </c>
      <c r="G1020" t="s">
        <v>60</v>
      </c>
      <c r="H1020" t="s">
        <v>60</v>
      </c>
      <c r="I1020" t="s">
        <v>60</v>
      </c>
      <c r="J1020" t="s">
        <v>60</v>
      </c>
      <c r="K1020" t="s">
        <v>249</v>
      </c>
      <c r="L1020" s="10">
        <v>44805</v>
      </c>
      <c r="M1020">
        <v>19</v>
      </c>
      <c r="N1020">
        <v>20</v>
      </c>
      <c r="O1020" t="s">
        <v>245</v>
      </c>
      <c r="P1020">
        <v>167</v>
      </c>
      <c r="Q1020">
        <v>167</v>
      </c>
      <c r="R1020">
        <v>0</v>
      </c>
      <c r="S1020">
        <v>0</v>
      </c>
      <c r="T1020">
        <v>0</v>
      </c>
      <c r="U1020">
        <v>0</v>
      </c>
      <c r="V1020">
        <v>0</v>
      </c>
      <c r="W1020">
        <v>13185.055</v>
      </c>
      <c r="X1020">
        <v>13417.706</v>
      </c>
      <c r="Y1020">
        <v>13453.978999999999</v>
      </c>
      <c r="Z1020">
        <v>13551.737999999999</v>
      </c>
      <c r="AA1020">
        <v>13595.857</v>
      </c>
      <c r="AB1020">
        <v>13532.925999999999</v>
      </c>
      <c r="AC1020">
        <v>14010.258</v>
      </c>
      <c r="AD1020">
        <v>14252.411</v>
      </c>
      <c r="AE1020">
        <v>13799.621999999999</v>
      </c>
      <c r="AF1020">
        <v>13729.32</v>
      </c>
      <c r="AG1020">
        <v>14113.507</v>
      </c>
      <c r="AH1020">
        <v>14517.906000000001</v>
      </c>
      <c r="AI1020">
        <v>14559.923000000001</v>
      </c>
      <c r="AJ1020">
        <v>14189.56</v>
      </c>
      <c r="AK1020">
        <v>14275.552</v>
      </c>
      <c r="AL1020">
        <v>14351.715</v>
      </c>
      <c r="AM1020">
        <v>14467.019</v>
      </c>
      <c r="AN1020">
        <v>12610.710999999999</v>
      </c>
      <c r="AO1020">
        <v>2981.5144</v>
      </c>
      <c r="AP1020">
        <v>3061.0942</v>
      </c>
      <c r="AQ1020">
        <v>9427.7117999999991</v>
      </c>
      <c r="AR1020">
        <v>10906.109</v>
      </c>
      <c r="AS1020">
        <v>10927.716</v>
      </c>
      <c r="AT1020">
        <v>10854.582</v>
      </c>
      <c r="AU1020">
        <v>82.127273000000002</v>
      </c>
      <c r="AV1020">
        <v>79.772727000000003</v>
      </c>
      <c r="AW1020">
        <v>77.869697000000002</v>
      </c>
      <c r="AX1020">
        <v>76.515152</v>
      </c>
      <c r="AY1020">
        <v>74.660606000000001</v>
      </c>
      <c r="AZ1020">
        <v>73.709091000000001</v>
      </c>
      <c r="BA1020">
        <v>73.563636000000002</v>
      </c>
      <c r="BB1020">
        <v>75.321212000000003</v>
      </c>
      <c r="BC1020">
        <v>79.224242000000004</v>
      </c>
      <c r="BD1020">
        <v>83.772727000000003</v>
      </c>
      <c r="BE1020">
        <v>89.127273000000002</v>
      </c>
      <c r="BF1020">
        <v>93.175758000000002</v>
      </c>
      <c r="BG1020">
        <v>96.821212000000003</v>
      </c>
      <c r="BH1020">
        <v>99.869697000000002</v>
      </c>
      <c r="BI1020">
        <v>102.46666999999999</v>
      </c>
      <c r="BJ1020">
        <v>104.51515000000001</v>
      </c>
      <c r="BK1020">
        <v>105.51515000000001</v>
      </c>
      <c r="BL1020">
        <v>105.11212</v>
      </c>
      <c r="BM1020">
        <v>104.51515000000001</v>
      </c>
      <c r="BN1020">
        <v>100.82120999999999</v>
      </c>
      <c r="BO1020">
        <v>96.321212000000003</v>
      </c>
      <c r="BP1020">
        <v>91.515152</v>
      </c>
      <c r="BQ1020">
        <v>90.272727000000003</v>
      </c>
      <c r="BR1020">
        <v>88.724242000000004</v>
      </c>
      <c r="BS1020">
        <v>52.532299999999999</v>
      </c>
      <c r="BT1020">
        <v>-37.362749999999998</v>
      </c>
      <c r="BU1020">
        <v>-50.594900000000003</v>
      </c>
      <c r="BV1020">
        <v>15.8902</v>
      </c>
      <c r="BW1020">
        <v>98.350120000000004</v>
      </c>
      <c r="BX1020">
        <v>53.200409999999998</v>
      </c>
      <c r="BY1020">
        <v>-274.32029999999997</v>
      </c>
      <c r="BZ1020">
        <v>-50.591279999999998</v>
      </c>
      <c r="CA1020">
        <v>274.53829999999999</v>
      </c>
      <c r="CB1020">
        <v>-12.94295</v>
      </c>
      <c r="CC1020">
        <v>-523.66899999999998</v>
      </c>
      <c r="CD1020">
        <v>-940.89319999999998</v>
      </c>
      <c r="CE1020">
        <v>-1052.32</v>
      </c>
      <c r="CF1020">
        <v>-718.31730000000005</v>
      </c>
      <c r="CG1020">
        <v>-751.72760000000005</v>
      </c>
      <c r="CH1020">
        <v>-889.87310000000002</v>
      </c>
      <c r="CI1020">
        <v>-931.62049999999999</v>
      </c>
      <c r="CJ1020">
        <v>1491.57</v>
      </c>
      <c r="CK1020">
        <v>11190.98</v>
      </c>
      <c r="CL1020">
        <v>11302.08</v>
      </c>
      <c r="CM1020">
        <v>4840.067</v>
      </c>
      <c r="CN1020">
        <v>3029.8020000000001</v>
      </c>
      <c r="CO1020">
        <v>2687.9279999999999</v>
      </c>
      <c r="CP1020">
        <v>2713.4540000000002</v>
      </c>
      <c r="CQ1020">
        <v>15532.87</v>
      </c>
      <c r="CR1020">
        <v>15159.49</v>
      </c>
      <c r="CS1020">
        <v>14182.23</v>
      </c>
      <c r="CT1020">
        <v>13246.73</v>
      </c>
      <c r="CU1020">
        <v>10859.8</v>
      </c>
      <c r="CV1020">
        <v>8686.6029999999992</v>
      </c>
      <c r="CW1020">
        <v>5156.1629999999996</v>
      </c>
      <c r="CX1020">
        <v>5171.59</v>
      </c>
      <c r="CY1020">
        <v>10578.05</v>
      </c>
      <c r="CZ1020">
        <v>17643.7</v>
      </c>
      <c r="DA1020">
        <v>22117.99</v>
      </c>
      <c r="DB1020">
        <v>26872.79</v>
      </c>
      <c r="DC1020">
        <v>34127.629999999997</v>
      </c>
      <c r="DD1020">
        <v>33765.01</v>
      </c>
      <c r="DE1020">
        <v>37402.269999999997</v>
      </c>
      <c r="DF1020">
        <v>43565.14</v>
      </c>
      <c r="DG1020">
        <v>40949.879999999997</v>
      </c>
      <c r="DH1020">
        <v>39383.81</v>
      </c>
      <c r="DI1020">
        <v>41676.519999999997</v>
      </c>
      <c r="DJ1020">
        <v>36743.72</v>
      </c>
      <c r="DK1020">
        <v>40913.339999999997</v>
      </c>
      <c r="DL1020">
        <v>38769.43</v>
      </c>
      <c r="DM1020">
        <v>39853.43</v>
      </c>
      <c r="DN1020">
        <v>39193.629999999997</v>
      </c>
      <c r="DO1020">
        <v>19</v>
      </c>
      <c r="DP1020">
        <v>20</v>
      </c>
      <c r="DQ1020">
        <v>5.2282299999999999</v>
      </c>
    </row>
    <row r="1021" spans="1:121" x14ac:dyDescent="0.3">
      <c r="A1021" t="str">
        <f t="shared" si="15"/>
        <v>LCA-Kern_Elect DA 1-4 (1PM-9PM) with Weekends_44805_19-20</v>
      </c>
      <c r="B1021" t="s">
        <v>61</v>
      </c>
      <c r="C1021" t="s">
        <v>202</v>
      </c>
      <c r="D1021" t="s">
        <v>29</v>
      </c>
      <c r="E1021" t="s">
        <v>60</v>
      </c>
      <c r="F1021" t="s">
        <v>60</v>
      </c>
      <c r="G1021" t="s">
        <v>60</v>
      </c>
      <c r="H1021" t="s">
        <v>60</v>
      </c>
      <c r="I1021" t="s">
        <v>60</v>
      </c>
      <c r="J1021" t="s">
        <v>60</v>
      </c>
      <c r="K1021" t="s">
        <v>249</v>
      </c>
      <c r="L1021" s="10">
        <v>44805</v>
      </c>
      <c r="M1021">
        <v>19</v>
      </c>
      <c r="N1021">
        <v>20</v>
      </c>
      <c r="O1021" t="s">
        <v>245</v>
      </c>
      <c r="P1021">
        <v>40</v>
      </c>
      <c r="Q1021">
        <v>40</v>
      </c>
      <c r="R1021">
        <v>0</v>
      </c>
      <c r="S1021">
        <v>0</v>
      </c>
      <c r="T1021">
        <v>0</v>
      </c>
      <c r="U1021">
        <v>0</v>
      </c>
      <c r="V1021">
        <v>0</v>
      </c>
      <c r="W1021">
        <v>6449.91</v>
      </c>
      <c r="X1021">
        <v>6137.95</v>
      </c>
      <c r="Y1021">
        <v>6188.59</v>
      </c>
      <c r="Z1021">
        <v>5849.52</v>
      </c>
      <c r="AA1021">
        <v>5759.27</v>
      </c>
      <c r="AB1021">
        <v>5694.51</v>
      </c>
      <c r="AC1021">
        <v>5696.5</v>
      </c>
      <c r="AD1021">
        <v>5672.23</v>
      </c>
      <c r="AE1021">
        <v>6187.47</v>
      </c>
      <c r="AF1021">
        <v>6236.27</v>
      </c>
      <c r="AG1021">
        <v>6240.95</v>
      </c>
      <c r="AH1021">
        <v>6190.24</v>
      </c>
      <c r="AI1021">
        <v>6545.51</v>
      </c>
      <c r="AJ1021">
        <v>6769.08</v>
      </c>
      <c r="AK1021">
        <v>6838.79</v>
      </c>
      <c r="AL1021">
        <v>6689.75</v>
      </c>
      <c r="AM1021">
        <v>6731.71</v>
      </c>
      <c r="AN1021">
        <v>6056.35</v>
      </c>
      <c r="AO1021">
        <v>2347.3200000000002</v>
      </c>
      <c r="AP1021">
        <v>2215.59</v>
      </c>
      <c r="AQ1021">
        <v>3702.31</v>
      </c>
      <c r="AR1021">
        <v>6637.27</v>
      </c>
      <c r="AS1021">
        <v>7032.23</v>
      </c>
      <c r="AT1021">
        <v>6971.8</v>
      </c>
      <c r="AU1021">
        <v>86.5</v>
      </c>
      <c r="AV1021">
        <v>84.5</v>
      </c>
      <c r="AW1021">
        <v>82.5</v>
      </c>
      <c r="AX1021">
        <v>80.5</v>
      </c>
      <c r="AY1021">
        <v>79</v>
      </c>
      <c r="AZ1021">
        <v>77</v>
      </c>
      <c r="BA1021">
        <v>76</v>
      </c>
      <c r="BB1021">
        <v>77</v>
      </c>
      <c r="BC1021">
        <v>81.5</v>
      </c>
      <c r="BD1021">
        <v>86.5</v>
      </c>
      <c r="BE1021">
        <v>90.5</v>
      </c>
      <c r="BF1021">
        <v>94</v>
      </c>
      <c r="BG1021">
        <v>96.5</v>
      </c>
      <c r="BH1021">
        <v>98.5</v>
      </c>
      <c r="BI1021">
        <v>101</v>
      </c>
      <c r="BJ1021">
        <v>102</v>
      </c>
      <c r="BK1021">
        <v>103</v>
      </c>
      <c r="BL1021">
        <v>103</v>
      </c>
      <c r="BM1021">
        <v>102.5</v>
      </c>
      <c r="BN1021">
        <v>100</v>
      </c>
      <c r="BO1021">
        <v>96.5</v>
      </c>
      <c r="BP1021">
        <v>93.5</v>
      </c>
      <c r="BQ1021">
        <v>91</v>
      </c>
      <c r="BR1021">
        <v>88.5</v>
      </c>
      <c r="BS1021">
        <v>-262.08339999999998</v>
      </c>
      <c r="BT1021">
        <v>73.170680000000004</v>
      </c>
      <c r="BU1021">
        <v>-138.62569999999999</v>
      </c>
      <c r="BV1021">
        <v>67.037459999999996</v>
      </c>
      <c r="BW1021">
        <v>93.366240000000005</v>
      </c>
      <c r="BX1021">
        <v>118.8108</v>
      </c>
      <c r="BY1021">
        <v>133.7826</v>
      </c>
      <c r="BZ1021">
        <v>221.48320000000001</v>
      </c>
      <c r="CA1021">
        <v>-278.12939999999998</v>
      </c>
      <c r="CB1021">
        <v>-291.94709999999998</v>
      </c>
      <c r="CC1021">
        <v>-280.7362</v>
      </c>
      <c r="CD1021">
        <v>-204.505</v>
      </c>
      <c r="CE1021">
        <v>-464.76990000000001</v>
      </c>
      <c r="CF1021">
        <v>-698.64250000000004</v>
      </c>
      <c r="CG1021">
        <v>-832.84780000000001</v>
      </c>
      <c r="CH1021">
        <v>-644.43209999999999</v>
      </c>
      <c r="CI1021">
        <v>-688.03530000000001</v>
      </c>
      <c r="CJ1021">
        <v>105.547</v>
      </c>
      <c r="CK1021">
        <v>3695.8890000000001</v>
      </c>
      <c r="CL1021">
        <v>3829.3649999999998</v>
      </c>
      <c r="CM1021">
        <v>2468.1080000000002</v>
      </c>
      <c r="CN1021">
        <v>-358.72050000000002</v>
      </c>
      <c r="CO1021">
        <v>-826.63040000000001</v>
      </c>
      <c r="CP1021">
        <v>-747.54349999999999</v>
      </c>
      <c r="CQ1021">
        <v>3338.5149999999999</v>
      </c>
      <c r="CR1021">
        <v>3138.58</v>
      </c>
      <c r="CS1021">
        <v>3107.7959999999998</v>
      </c>
      <c r="CT1021">
        <v>2716.46</v>
      </c>
      <c r="CU1021">
        <v>2488.3989999999999</v>
      </c>
      <c r="CV1021">
        <v>2468.6480000000001</v>
      </c>
      <c r="CW1021">
        <v>1197.8520000000001</v>
      </c>
      <c r="CX1021">
        <v>1168.912</v>
      </c>
      <c r="CY1021">
        <v>1985.6759999999999</v>
      </c>
      <c r="CZ1021">
        <v>5199.1379999999999</v>
      </c>
      <c r="DA1021">
        <v>5725.8549999999996</v>
      </c>
      <c r="DB1021">
        <v>6198.7849999999999</v>
      </c>
      <c r="DC1021">
        <v>9468.5149999999994</v>
      </c>
      <c r="DD1021">
        <v>10702.59</v>
      </c>
      <c r="DE1021">
        <v>11321.42</v>
      </c>
      <c r="DF1021">
        <v>11924.36</v>
      </c>
      <c r="DG1021">
        <v>11983.74</v>
      </c>
      <c r="DH1021">
        <v>15535.69</v>
      </c>
      <c r="DI1021">
        <v>13741.22</v>
      </c>
      <c r="DJ1021">
        <v>14991.63</v>
      </c>
      <c r="DK1021">
        <v>15530.52</v>
      </c>
      <c r="DL1021">
        <v>15490.17</v>
      </c>
      <c r="DM1021">
        <v>15740.19</v>
      </c>
      <c r="DN1021">
        <v>15562.52</v>
      </c>
      <c r="DO1021">
        <v>19</v>
      </c>
      <c r="DP1021">
        <v>20</v>
      </c>
      <c r="DQ1021">
        <v>2.839</v>
      </c>
    </row>
    <row r="1022" spans="1:121" x14ac:dyDescent="0.3">
      <c r="A1022" t="str">
        <f t="shared" si="15"/>
        <v>sublap_id-SLAP_PGHB_Elect DA 1-4 (1PM-9PM) with Weekends_44805_19-20</v>
      </c>
      <c r="B1022" t="s">
        <v>61</v>
      </c>
      <c r="C1022" t="s">
        <v>284</v>
      </c>
      <c r="D1022" t="s">
        <v>60</v>
      </c>
      <c r="E1022" t="s">
        <v>285</v>
      </c>
      <c r="F1022" t="s">
        <v>60</v>
      </c>
      <c r="G1022" t="s">
        <v>60</v>
      </c>
      <c r="H1022" t="s">
        <v>60</v>
      </c>
      <c r="I1022" t="s">
        <v>60</v>
      </c>
      <c r="J1022" t="s">
        <v>60</v>
      </c>
      <c r="K1022" t="s">
        <v>249</v>
      </c>
      <c r="L1022" s="10">
        <v>44805</v>
      </c>
      <c r="M1022">
        <v>19</v>
      </c>
      <c r="N1022">
        <v>20</v>
      </c>
      <c r="O1022" t="s">
        <v>245</v>
      </c>
      <c r="P1022">
        <v>12</v>
      </c>
      <c r="Q1022">
        <v>12</v>
      </c>
      <c r="R1022">
        <v>0</v>
      </c>
      <c r="S1022">
        <v>0</v>
      </c>
      <c r="T1022">
        <v>1</v>
      </c>
      <c r="U1022">
        <v>1</v>
      </c>
      <c r="V1022">
        <v>1</v>
      </c>
      <c r="AU1022">
        <v>55</v>
      </c>
      <c r="AV1022">
        <v>55</v>
      </c>
      <c r="AW1022">
        <v>55</v>
      </c>
      <c r="AX1022">
        <v>55</v>
      </c>
      <c r="AY1022">
        <v>54</v>
      </c>
      <c r="AZ1022">
        <v>54.5</v>
      </c>
      <c r="BA1022">
        <v>54</v>
      </c>
      <c r="BB1022">
        <v>54</v>
      </c>
      <c r="BC1022">
        <v>54.5</v>
      </c>
      <c r="BD1022">
        <v>55</v>
      </c>
      <c r="BE1022">
        <v>56</v>
      </c>
      <c r="BF1022">
        <v>57.5</v>
      </c>
      <c r="BG1022">
        <v>59.5</v>
      </c>
      <c r="BH1022">
        <v>62</v>
      </c>
      <c r="BI1022">
        <v>63</v>
      </c>
      <c r="BJ1022">
        <v>61.5</v>
      </c>
      <c r="BK1022">
        <v>59.5</v>
      </c>
      <c r="BL1022">
        <v>59</v>
      </c>
      <c r="BM1022">
        <v>58</v>
      </c>
      <c r="BN1022">
        <v>57.5</v>
      </c>
      <c r="BO1022">
        <v>57</v>
      </c>
      <c r="BP1022">
        <v>57</v>
      </c>
      <c r="BQ1022">
        <v>57</v>
      </c>
      <c r="BR1022">
        <v>56</v>
      </c>
      <c r="DO1022">
        <v>19</v>
      </c>
      <c r="DP1022">
        <v>20</v>
      </c>
    </row>
    <row r="1023" spans="1:121" x14ac:dyDescent="0.3">
      <c r="A1023" t="str">
        <f t="shared" si="15"/>
        <v>sublap_id-SLAP_PGSF_Elect DA 1-4 (1PM-9PM) with Weekends_44805_19-20</v>
      </c>
      <c r="B1023" t="s">
        <v>61</v>
      </c>
      <c r="C1023" t="s">
        <v>278</v>
      </c>
      <c r="D1023" t="s">
        <v>60</v>
      </c>
      <c r="E1023" t="s">
        <v>279</v>
      </c>
      <c r="F1023" t="s">
        <v>60</v>
      </c>
      <c r="G1023" t="s">
        <v>60</v>
      </c>
      <c r="H1023" t="s">
        <v>60</v>
      </c>
      <c r="I1023" t="s">
        <v>60</v>
      </c>
      <c r="J1023" t="s">
        <v>60</v>
      </c>
      <c r="K1023" t="s">
        <v>249</v>
      </c>
      <c r="L1023" s="10">
        <v>44805</v>
      </c>
      <c r="M1023">
        <v>19</v>
      </c>
      <c r="N1023">
        <v>20</v>
      </c>
      <c r="O1023" t="s">
        <v>245</v>
      </c>
      <c r="P1023">
        <v>5</v>
      </c>
      <c r="Q1023">
        <v>5</v>
      </c>
      <c r="R1023">
        <v>0</v>
      </c>
      <c r="S1023">
        <v>0</v>
      </c>
      <c r="T1023">
        <v>1</v>
      </c>
      <c r="U1023">
        <v>1</v>
      </c>
      <c r="V1023">
        <v>1</v>
      </c>
      <c r="AU1023">
        <v>58</v>
      </c>
      <c r="AV1023">
        <v>57.4</v>
      </c>
      <c r="AW1023">
        <v>57.4</v>
      </c>
      <c r="AX1023">
        <v>55.9</v>
      </c>
      <c r="AY1023">
        <v>55.2</v>
      </c>
      <c r="AZ1023">
        <v>55</v>
      </c>
      <c r="BA1023">
        <v>54.4</v>
      </c>
      <c r="BB1023">
        <v>54.7</v>
      </c>
      <c r="BC1023">
        <v>56</v>
      </c>
      <c r="BD1023">
        <v>58.3</v>
      </c>
      <c r="BE1023">
        <v>61</v>
      </c>
      <c r="BF1023">
        <v>64.7</v>
      </c>
      <c r="BG1023">
        <v>66.400000000000006</v>
      </c>
      <c r="BH1023">
        <v>67.8</v>
      </c>
      <c r="BI1023">
        <v>68.599999999999994</v>
      </c>
      <c r="BJ1023">
        <v>68.400000000000006</v>
      </c>
      <c r="BK1023">
        <v>67.3</v>
      </c>
      <c r="BL1023">
        <v>64.7</v>
      </c>
      <c r="BM1023">
        <v>62.6</v>
      </c>
      <c r="BN1023">
        <v>59.5</v>
      </c>
      <c r="BO1023">
        <v>58</v>
      </c>
      <c r="BP1023">
        <v>56.6</v>
      </c>
      <c r="BQ1023">
        <v>56</v>
      </c>
      <c r="BR1023">
        <v>55.4</v>
      </c>
      <c r="DO1023">
        <v>19</v>
      </c>
      <c r="DP1023">
        <v>20</v>
      </c>
    </row>
    <row r="1024" spans="1:121" x14ac:dyDescent="0.3">
      <c r="A1024" t="str">
        <f t="shared" si="15"/>
        <v>Aggregator-Enersponse_Elect DA 1-4 (1PM-9PM) with Weekends_44805_19-20</v>
      </c>
      <c r="B1024" t="s">
        <v>61</v>
      </c>
      <c r="C1024" t="s">
        <v>210</v>
      </c>
      <c r="D1024" t="s">
        <v>60</v>
      </c>
      <c r="E1024" t="s">
        <v>60</v>
      </c>
      <c r="F1024" t="s">
        <v>106</v>
      </c>
      <c r="G1024" t="s">
        <v>60</v>
      </c>
      <c r="H1024" t="s">
        <v>60</v>
      </c>
      <c r="I1024" t="s">
        <v>60</v>
      </c>
      <c r="J1024" t="s">
        <v>60</v>
      </c>
      <c r="K1024" t="s">
        <v>249</v>
      </c>
      <c r="L1024" s="10">
        <v>44805</v>
      </c>
      <c r="M1024">
        <v>19</v>
      </c>
      <c r="N1024">
        <v>20</v>
      </c>
      <c r="O1024" t="s">
        <v>245</v>
      </c>
      <c r="P1024">
        <v>60</v>
      </c>
      <c r="Q1024">
        <v>57</v>
      </c>
      <c r="R1024">
        <v>0</v>
      </c>
      <c r="S1024">
        <v>1</v>
      </c>
      <c r="T1024">
        <v>0</v>
      </c>
      <c r="U1024">
        <v>1</v>
      </c>
      <c r="V1024">
        <v>1</v>
      </c>
      <c r="AU1024">
        <v>67.096491</v>
      </c>
      <c r="AV1024">
        <v>65.596491</v>
      </c>
      <c r="AW1024">
        <v>65.096491</v>
      </c>
      <c r="AX1024">
        <v>63.754385999999997</v>
      </c>
      <c r="AY1024">
        <v>62.894736999999999</v>
      </c>
      <c r="AZ1024">
        <v>61.912281</v>
      </c>
      <c r="BA1024">
        <v>61.789473999999998</v>
      </c>
      <c r="BB1024">
        <v>63.491228</v>
      </c>
      <c r="BC1024">
        <v>67.903509</v>
      </c>
      <c r="BD1024">
        <v>73.026315999999994</v>
      </c>
      <c r="BE1024">
        <v>77.982455999999999</v>
      </c>
      <c r="BF1024">
        <v>82.912280999999993</v>
      </c>
      <c r="BG1024">
        <v>87.535088000000002</v>
      </c>
      <c r="BH1024">
        <v>91.605262999999994</v>
      </c>
      <c r="BI1024">
        <v>93.938596000000004</v>
      </c>
      <c r="BJ1024">
        <v>95.192982000000001</v>
      </c>
      <c r="BK1024">
        <v>94.771929999999998</v>
      </c>
      <c r="BL1024">
        <v>92.894737000000006</v>
      </c>
      <c r="BM1024">
        <v>89.771929999999998</v>
      </c>
      <c r="BN1024">
        <v>84.578946999999999</v>
      </c>
      <c r="BO1024">
        <v>79.368420999999998</v>
      </c>
      <c r="BP1024">
        <v>75.982455999999999</v>
      </c>
      <c r="BQ1024">
        <v>73.298246000000006</v>
      </c>
      <c r="BR1024">
        <v>71.403509</v>
      </c>
      <c r="DO1024">
        <v>19</v>
      </c>
      <c r="DP1024">
        <v>20</v>
      </c>
    </row>
    <row r="1025" spans="1:121" x14ac:dyDescent="0.3">
      <c r="A1025" t="str">
        <f t="shared" si="15"/>
        <v>Industry_Type-7. Institutional/Government_Elect DA 1-4 (1PM-9PM) with Weekends_44805_19-20</v>
      </c>
      <c r="B1025" t="s">
        <v>61</v>
      </c>
      <c r="C1025" t="s">
        <v>200</v>
      </c>
      <c r="D1025" t="s">
        <v>60</v>
      </c>
      <c r="E1025" t="s">
        <v>60</v>
      </c>
      <c r="F1025" t="s">
        <v>60</v>
      </c>
      <c r="G1025" t="s">
        <v>35</v>
      </c>
      <c r="H1025" t="s">
        <v>60</v>
      </c>
      <c r="I1025" t="s">
        <v>60</v>
      </c>
      <c r="J1025" t="s">
        <v>60</v>
      </c>
      <c r="K1025" t="s">
        <v>249</v>
      </c>
      <c r="L1025" s="10">
        <v>44805</v>
      </c>
      <c r="M1025">
        <v>19</v>
      </c>
      <c r="N1025">
        <v>20</v>
      </c>
      <c r="O1025" t="s">
        <v>245</v>
      </c>
      <c r="P1025">
        <v>35</v>
      </c>
      <c r="Q1025">
        <v>35</v>
      </c>
      <c r="R1025">
        <v>0</v>
      </c>
      <c r="S1025">
        <v>0</v>
      </c>
      <c r="T1025">
        <v>0</v>
      </c>
      <c r="U1025">
        <v>0</v>
      </c>
      <c r="V1025">
        <v>0</v>
      </c>
      <c r="W1025">
        <v>715.81899999999996</v>
      </c>
      <c r="X1025">
        <v>698.62099999999998</v>
      </c>
      <c r="Y1025">
        <v>697.33699999999999</v>
      </c>
      <c r="Z1025">
        <v>672.46299999999997</v>
      </c>
      <c r="AA1025">
        <v>713.85599999999999</v>
      </c>
      <c r="AB1025">
        <v>1000.318</v>
      </c>
      <c r="AC1025">
        <v>1028.415</v>
      </c>
      <c r="AD1025">
        <v>1148.8789999999999</v>
      </c>
      <c r="AE1025">
        <v>1370.2719999999999</v>
      </c>
      <c r="AF1025">
        <v>1482.9780000000001</v>
      </c>
      <c r="AG1025">
        <v>1802.74</v>
      </c>
      <c r="AH1025">
        <v>1924.0989999999999</v>
      </c>
      <c r="AI1025">
        <v>2074.0120000000002</v>
      </c>
      <c r="AJ1025">
        <v>2183.3310000000001</v>
      </c>
      <c r="AK1025">
        <v>2325.694</v>
      </c>
      <c r="AL1025">
        <v>2410.6979999999999</v>
      </c>
      <c r="AM1025">
        <v>2457.7530000000002</v>
      </c>
      <c r="AN1025">
        <v>2633.8989999999999</v>
      </c>
      <c r="AO1025">
        <v>1803.41</v>
      </c>
      <c r="AP1025">
        <v>1947.623</v>
      </c>
      <c r="AQ1025">
        <v>2207.0320000000002</v>
      </c>
      <c r="AR1025">
        <v>1767.2339999999999</v>
      </c>
      <c r="AS1025">
        <v>912.57799999999997</v>
      </c>
      <c r="AT1025">
        <v>801.49300000000005</v>
      </c>
      <c r="AU1025">
        <v>63.9</v>
      </c>
      <c r="AV1025">
        <v>62.271428999999998</v>
      </c>
      <c r="AW1025">
        <v>62.7</v>
      </c>
      <c r="AX1025">
        <v>61.342857000000002</v>
      </c>
      <c r="AY1025">
        <v>60.614286</v>
      </c>
      <c r="AZ1025">
        <v>59.9</v>
      </c>
      <c r="BA1025">
        <v>59.757142999999999</v>
      </c>
      <c r="BB1025">
        <v>61.2</v>
      </c>
      <c r="BC1025">
        <v>65.3</v>
      </c>
      <c r="BD1025">
        <v>70.285713999999999</v>
      </c>
      <c r="BE1025">
        <v>74.957143000000002</v>
      </c>
      <c r="BF1025">
        <v>79.557142999999996</v>
      </c>
      <c r="BG1025">
        <v>83.8</v>
      </c>
      <c r="BH1025">
        <v>87.785713999999999</v>
      </c>
      <c r="BI1025">
        <v>89.985714000000002</v>
      </c>
      <c r="BJ1025">
        <v>90.771428999999998</v>
      </c>
      <c r="BK1025">
        <v>89.814285999999996</v>
      </c>
      <c r="BL1025">
        <v>87.457143000000002</v>
      </c>
      <c r="BM1025">
        <v>83.9</v>
      </c>
      <c r="BN1025">
        <v>79.071428999999995</v>
      </c>
      <c r="BO1025">
        <v>74.585713999999996</v>
      </c>
      <c r="BP1025">
        <v>71.942857000000004</v>
      </c>
      <c r="BQ1025">
        <v>69.585713999999996</v>
      </c>
      <c r="BR1025">
        <v>67.757142999999999</v>
      </c>
      <c r="BS1025">
        <v>-9.7860099999999992</v>
      </c>
      <c r="BT1025">
        <v>-5.7859949999999998</v>
      </c>
      <c r="BU1025">
        <v>-17.734000000000002</v>
      </c>
      <c r="BV1025">
        <v>1.734154</v>
      </c>
      <c r="BW1025">
        <v>-4.7542099999999996</v>
      </c>
      <c r="BX1025">
        <v>-21.157779999999999</v>
      </c>
      <c r="BY1025">
        <v>64.890389999999996</v>
      </c>
      <c r="BZ1025">
        <v>16.693629999999999</v>
      </c>
      <c r="CA1025">
        <v>-49.82826</v>
      </c>
      <c r="CB1025">
        <v>4.6583730000000001</v>
      </c>
      <c r="CC1025">
        <v>1.9719359999999999</v>
      </c>
      <c r="CD1025">
        <v>4.2561770000000001</v>
      </c>
      <c r="CE1025">
        <v>-5.7634819999999998</v>
      </c>
      <c r="CF1025">
        <v>15.57305</v>
      </c>
      <c r="CG1025">
        <v>-91.273960000000002</v>
      </c>
      <c r="CH1025">
        <v>-113.6621</v>
      </c>
      <c r="CI1025">
        <v>-137.3725</v>
      </c>
      <c r="CJ1025">
        <v>-336.70089999999999</v>
      </c>
      <c r="CK1025">
        <v>410.64170000000001</v>
      </c>
      <c r="CL1025">
        <v>118.4898</v>
      </c>
      <c r="CM1025">
        <v>-340.55860000000001</v>
      </c>
      <c r="CN1025">
        <v>-262.43200000000002</v>
      </c>
      <c r="CO1025">
        <v>-59.238619999999997</v>
      </c>
      <c r="CP1025">
        <v>-30.9771</v>
      </c>
      <c r="CQ1025">
        <v>12.375920000000001</v>
      </c>
      <c r="CR1025">
        <v>11.206009999999999</v>
      </c>
      <c r="CS1025">
        <v>9.3116280000000007</v>
      </c>
      <c r="CT1025">
        <v>8.9922109999999993</v>
      </c>
      <c r="CU1025">
        <v>14.323119999999999</v>
      </c>
      <c r="CV1025">
        <v>38.350180000000002</v>
      </c>
      <c r="CW1025">
        <v>40.136000000000003</v>
      </c>
      <c r="CX1025">
        <v>37.696089999999998</v>
      </c>
      <c r="CY1025">
        <v>36.375869999999999</v>
      </c>
      <c r="CZ1025">
        <v>45.184280000000001</v>
      </c>
      <c r="DA1025">
        <v>51.385890000000003</v>
      </c>
      <c r="DB1025">
        <v>49.067790000000002</v>
      </c>
      <c r="DC1025">
        <v>53.755600000000001</v>
      </c>
      <c r="DD1025">
        <v>71.877099999999999</v>
      </c>
      <c r="DE1025">
        <v>97.43835</v>
      </c>
      <c r="DF1025">
        <v>79.09675</v>
      </c>
      <c r="DG1025">
        <v>72.907920000000004</v>
      </c>
      <c r="DH1025">
        <v>80.070629999999994</v>
      </c>
      <c r="DI1025">
        <v>87.564800000000005</v>
      </c>
      <c r="DJ1025">
        <v>177.99690000000001</v>
      </c>
      <c r="DK1025">
        <v>246.53829999999999</v>
      </c>
      <c r="DL1025">
        <v>200.05799999999999</v>
      </c>
      <c r="DM1025">
        <v>73.861260000000001</v>
      </c>
      <c r="DN1025">
        <v>34.29889</v>
      </c>
      <c r="DO1025">
        <v>19</v>
      </c>
      <c r="DP1025">
        <v>20</v>
      </c>
      <c r="DQ1025">
        <v>0.23857139999999999</v>
      </c>
    </row>
    <row r="1026" spans="1:121" x14ac:dyDescent="0.3">
      <c r="A1026" t="str">
        <f t="shared" si="15"/>
        <v>Size_Grp-200 kW and above_Elect DA 1-4 (1PM-9PM) with Weekends_44805_19-20</v>
      </c>
      <c r="B1026" t="s">
        <v>61</v>
      </c>
      <c r="C1026" t="s">
        <v>199</v>
      </c>
      <c r="D1026" t="s">
        <v>60</v>
      </c>
      <c r="E1026" t="s">
        <v>60</v>
      </c>
      <c r="F1026" t="s">
        <v>60</v>
      </c>
      <c r="G1026" t="s">
        <v>60</v>
      </c>
      <c r="H1026" t="s">
        <v>60</v>
      </c>
      <c r="I1026" t="s">
        <v>60</v>
      </c>
      <c r="J1026" t="s">
        <v>101</v>
      </c>
      <c r="K1026" t="s">
        <v>249</v>
      </c>
      <c r="L1026" s="10">
        <v>44805</v>
      </c>
      <c r="M1026">
        <v>19</v>
      </c>
      <c r="N1026">
        <v>20</v>
      </c>
      <c r="O1026" t="s">
        <v>245</v>
      </c>
      <c r="P1026">
        <v>132</v>
      </c>
      <c r="Q1026">
        <v>131</v>
      </c>
      <c r="R1026">
        <v>0</v>
      </c>
      <c r="S1026">
        <v>0</v>
      </c>
      <c r="T1026">
        <v>0</v>
      </c>
      <c r="U1026">
        <v>0</v>
      </c>
      <c r="V1026">
        <v>0</v>
      </c>
      <c r="W1026">
        <v>38573.040000000001</v>
      </c>
      <c r="X1026">
        <v>37944.578999999998</v>
      </c>
      <c r="Y1026">
        <v>37342.752</v>
      </c>
      <c r="Z1026">
        <v>37305.135000000002</v>
      </c>
      <c r="AA1026">
        <v>37756.872000000003</v>
      </c>
      <c r="AB1026">
        <v>38274.828000000001</v>
      </c>
      <c r="AC1026">
        <v>39361.936000000002</v>
      </c>
      <c r="AD1026">
        <v>38039.716999999997</v>
      </c>
      <c r="AE1026">
        <v>38863.699000000001</v>
      </c>
      <c r="AF1026">
        <v>40141.436999999998</v>
      </c>
      <c r="AG1026">
        <v>41782.99</v>
      </c>
      <c r="AH1026">
        <v>41783.788999999997</v>
      </c>
      <c r="AI1026">
        <v>44024.468999999997</v>
      </c>
      <c r="AJ1026">
        <v>44424.764000000003</v>
      </c>
      <c r="AK1026">
        <v>45797.661999999997</v>
      </c>
      <c r="AL1026">
        <v>46338.627999999997</v>
      </c>
      <c r="AM1026">
        <v>46238.605000000003</v>
      </c>
      <c r="AN1026">
        <v>42082.375999999997</v>
      </c>
      <c r="AO1026">
        <v>23441.056</v>
      </c>
      <c r="AP1026">
        <v>23183.8</v>
      </c>
      <c r="AQ1026">
        <v>34491.828999999998</v>
      </c>
      <c r="AR1026">
        <v>39954.555999999997</v>
      </c>
      <c r="AS1026">
        <v>38705.035000000003</v>
      </c>
      <c r="AT1026">
        <v>38390.89</v>
      </c>
      <c r="AU1026">
        <v>77.408396999999994</v>
      </c>
      <c r="AV1026">
        <v>75.400762999999998</v>
      </c>
      <c r="AW1026">
        <v>74.164122000000006</v>
      </c>
      <c r="AX1026">
        <v>72.729007999999993</v>
      </c>
      <c r="AY1026">
        <v>71.408396999999994</v>
      </c>
      <c r="AZ1026">
        <v>70.152671999999995</v>
      </c>
      <c r="BA1026">
        <v>69.587785999999994</v>
      </c>
      <c r="BB1026">
        <v>71.137405000000001</v>
      </c>
      <c r="BC1026">
        <v>75.530534000000003</v>
      </c>
      <c r="BD1026">
        <v>80.396946999999997</v>
      </c>
      <c r="BE1026">
        <v>85.041984999999997</v>
      </c>
      <c r="BF1026">
        <v>88.591603000000006</v>
      </c>
      <c r="BG1026">
        <v>91.767176000000006</v>
      </c>
      <c r="BH1026">
        <v>94.435114999999996</v>
      </c>
      <c r="BI1026">
        <v>96.729007999999993</v>
      </c>
      <c r="BJ1026">
        <v>97.908396999999994</v>
      </c>
      <c r="BK1026">
        <v>98.301526999999993</v>
      </c>
      <c r="BL1026">
        <v>97.652671999999995</v>
      </c>
      <c r="BM1026">
        <v>96.301526999999993</v>
      </c>
      <c r="BN1026">
        <v>92.541984999999997</v>
      </c>
      <c r="BO1026">
        <v>88.583968999999996</v>
      </c>
      <c r="BP1026">
        <v>85.118320999999995</v>
      </c>
      <c r="BQ1026">
        <v>83.236641000000006</v>
      </c>
      <c r="BR1026">
        <v>81.354962</v>
      </c>
      <c r="BS1026">
        <v>-397.37860000000001</v>
      </c>
      <c r="BT1026">
        <v>-45.084969999999998</v>
      </c>
      <c r="BU1026">
        <v>151.79400000000001</v>
      </c>
      <c r="BV1026">
        <v>188.0744</v>
      </c>
      <c r="BW1026">
        <v>192.13640000000001</v>
      </c>
      <c r="BX1026">
        <v>-225.18709999999999</v>
      </c>
      <c r="BY1026">
        <v>310.38979999999998</v>
      </c>
      <c r="BZ1026">
        <v>1288.989</v>
      </c>
      <c r="CA1026">
        <v>139.5196</v>
      </c>
      <c r="CB1026">
        <v>-1263.1769999999999</v>
      </c>
      <c r="CC1026">
        <v>-2626.6559999999999</v>
      </c>
      <c r="CD1026">
        <v>-2212.5120000000002</v>
      </c>
      <c r="CE1026">
        <v>-3522.5729999999999</v>
      </c>
      <c r="CF1026">
        <v>-3068.4349999999999</v>
      </c>
      <c r="CG1026">
        <v>-3950.654</v>
      </c>
      <c r="CH1026">
        <v>-4100.0810000000001</v>
      </c>
      <c r="CI1026">
        <v>-4018.97</v>
      </c>
      <c r="CJ1026">
        <v>146.07149999999999</v>
      </c>
      <c r="CK1026">
        <v>17788.96</v>
      </c>
      <c r="CL1026">
        <v>18296.740000000002</v>
      </c>
      <c r="CM1026">
        <v>6827.2929999999997</v>
      </c>
      <c r="CN1026">
        <v>1481.1130000000001</v>
      </c>
      <c r="CO1026">
        <v>760.78340000000003</v>
      </c>
      <c r="CP1026">
        <v>440.2484</v>
      </c>
      <c r="CQ1026">
        <v>70254.58</v>
      </c>
      <c r="CR1026">
        <v>69901.320000000007</v>
      </c>
      <c r="CS1026">
        <v>67448.12</v>
      </c>
      <c r="CT1026">
        <v>61377.77</v>
      </c>
      <c r="CU1026">
        <v>52370.04</v>
      </c>
      <c r="CV1026">
        <v>46703.31</v>
      </c>
      <c r="CW1026">
        <v>34403.550000000003</v>
      </c>
      <c r="CX1026">
        <v>33010.239999999998</v>
      </c>
      <c r="CY1026">
        <v>74899.39</v>
      </c>
      <c r="CZ1026">
        <v>109970.6</v>
      </c>
      <c r="DA1026">
        <v>129337.4</v>
      </c>
      <c r="DB1026">
        <v>146757.5</v>
      </c>
      <c r="DC1026">
        <v>156473.79999999999</v>
      </c>
      <c r="DD1026">
        <v>152942.70000000001</v>
      </c>
      <c r="DE1026">
        <v>165832.79999999999</v>
      </c>
      <c r="DF1026">
        <v>167736.1</v>
      </c>
      <c r="DG1026">
        <v>166365</v>
      </c>
      <c r="DH1026">
        <v>183976.9</v>
      </c>
      <c r="DI1026">
        <v>240346.2</v>
      </c>
      <c r="DJ1026">
        <v>203331.8</v>
      </c>
      <c r="DK1026">
        <v>208738</v>
      </c>
      <c r="DL1026">
        <v>190343.9</v>
      </c>
      <c r="DM1026">
        <v>179515.8</v>
      </c>
      <c r="DN1026">
        <v>183278.4</v>
      </c>
      <c r="DO1026">
        <v>19</v>
      </c>
      <c r="DP1026">
        <v>20</v>
      </c>
      <c r="DQ1026">
        <v>3.5256409999999998</v>
      </c>
    </row>
    <row r="1027" spans="1:121" x14ac:dyDescent="0.3">
      <c r="A1027" t="str">
        <f t="shared" si="15"/>
        <v>sublap_id-SLAP_PGP2_Elect DA 1-4 (1PM-9PM) with Weekends_44805_19-20</v>
      </c>
      <c r="B1027" t="s">
        <v>61</v>
      </c>
      <c r="C1027" t="s">
        <v>282</v>
      </c>
      <c r="D1027" t="s">
        <v>60</v>
      </c>
      <c r="E1027" t="s">
        <v>283</v>
      </c>
      <c r="F1027" t="s">
        <v>60</v>
      </c>
      <c r="G1027" t="s">
        <v>60</v>
      </c>
      <c r="H1027" t="s">
        <v>60</v>
      </c>
      <c r="I1027" t="s">
        <v>60</v>
      </c>
      <c r="J1027" t="s">
        <v>60</v>
      </c>
      <c r="K1027" t="s">
        <v>249</v>
      </c>
      <c r="L1027" s="10">
        <v>44805</v>
      </c>
      <c r="M1027">
        <v>19</v>
      </c>
      <c r="N1027">
        <v>20</v>
      </c>
      <c r="O1027" t="s">
        <v>245</v>
      </c>
      <c r="P1027">
        <v>4</v>
      </c>
      <c r="Q1027">
        <v>4</v>
      </c>
      <c r="R1027">
        <v>0</v>
      </c>
      <c r="S1027">
        <v>0</v>
      </c>
      <c r="T1027">
        <v>1</v>
      </c>
      <c r="U1027">
        <v>1</v>
      </c>
      <c r="V1027">
        <v>1</v>
      </c>
      <c r="AU1027">
        <v>62.125</v>
      </c>
      <c r="AV1027">
        <v>61.25</v>
      </c>
      <c r="AW1027">
        <v>60.5</v>
      </c>
      <c r="AX1027">
        <v>59.375</v>
      </c>
      <c r="AY1027">
        <v>58.625</v>
      </c>
      <c r="AZ1027">
        <v>58.375</v>
      </c>
      <c r="BA1027">
        <v>58</v>
      </c>
      <c r="BB1027">
        <v>59</v>
      </c>
      <c r="BC1027">
        <v>62.375</v>
      </c>
      <c r="BD1027">
        <v>67</v>
      </c>
      <c r="BE1027">
        <v>71.25</v>
      </c>
      <c r="BF1027">
        <v>74.75</v>
      </c>
      <c r="BG1027">
        <v>78.25</v>
      </c>
      <c r="BH1027">
        <v>81.875</v>
      </c>
      <c r="BI1027">
        <v>84.375</v>
      </c>
      <c r="BJ1027">
        <v>84.875</v>
      </c>
      <c r="BK1027">
        <v>83.25</v>
      </c>
      <c r="BL1027">
        <v>81.75</v>
      </c>
      <c r="BM1027">
        <v>78.625</v>
      </c>
      <c r="BN1027">
        <v>74.375</v>
      </c>
      <c r="BO1027">
        <v>69.875</v>
      </c>
      <c r="BP1027">
        <v>67.5</v>
      </c>
      <c r="BQ1027">
        <v>65.875</v>
      </c>
      <c r="BR1027">
        <v>63.75</v>
      </c>
      <c r="DO1027">
        <v>19</v>
      </c>
      <c r="DP1027">
        <v>20</v>
      </c>
    </row>
    <row r="1028" spans="1:121" x14ac:dyDescent="0.3">
      <c r="A1028" t="str">
        <f t="shared" ref="A1028:A1091" si="16">C1028&amp;"_"&amp;K1028&amp;"_"&amp;IF(L1028="",O1028,L1028&amp;IF(LEFT(K1028,3)="All","",IF(R1028=1,"_Combined","_"&amp;M1028&amp;"-"&amp;N1028)))</f>
        <v>LCA-Sierra_Elect DA 1-4 (1PM-9PM) with Weekends_44805_19-20</v>
      </c>
      <c r="B1028" t="s">
        <v>61</v>
      </c>
      <c r="C1028" t="s">
        <v>198</v>
      </c>
      <c r="D1028" t="s">
        <v>34</v>
      </c>
      <c r="E1028" t="s">
        <v>60</v>
      </c>
      <c r="F1028" t="s">
        <v>60</v>
      </c>
      <c r="G1028" t="s">
        <v>60</v>
      </c>
      <c r="H1028" t="s">
        <v>60</v>
      </c>
      <c r="I1028" t="s">
        <v>60</v>
      </c>
      <c r="J1028" t="s">
        <v>60</v>
      </c>
      <c r="K1028" t="s">
        <v>249</v>
      </c>
      <c r="L1028" s="10">
        <v>44805</v>
      </c>
      <c r="M1028">
        <v>19</v>
      </c>
      <c r="N1028">
        <v>20</v>
      </c>
      <c r="O1028" t="s">
        <v>245</v>
      </c>
      <c r="P1028">
        <v>16</v>
      </c>
      <c r="Q1028">
        <v>16</v>
      </c>
      <c r="R1028">
        <v>0</v>
      </c>
      <c r="S1028">
        <v>0</v>
      </c>
      <c r="T1028">
        <v>0</v>
      </c>
      <c r="U1028">
        <v>0</v>
      </c>
      <c r="V1028">
        <v>0</v>
      </c>
      <c r="W1028">
        <v>958.24300000000005</v>
      </c>
      <c r="X1028">
        <v>931.14400000000001</v>
      </c>
      <c r="Y1028">
        <v>914.88300000000004</v>
      </c>
      <c r="Z1028">
        <v>912.303</v>
      </c>
      <c r="AA1028">
        <v>918.64300000000003</v>
      </c>
      <c r="AB1028">
        <v>960.56399999999996</v>
      </c>
      <c r="AC1028">
        <v>1125.3610000000001</v>
      </c>
      <c r="AD1028">
        <v>1186.6959999999999</v>
      </c>
      <c r="AE1028">
        <v>1275.1759999999999</v>
      </c>
      <c r="AF1028">
        <v>1341.595</v>
      </c>
      <c r="AG1028">
        <v>1507.9949999999999</v>
      </c>
      <c r="AH1028">
        <v>1669.116</v>
      </c>
      <c r="AI1028">
        <v>1833.7950000000001</v>
      </c>
      <c r="AJ1028">
        <v>1914.9760000000001</v>
      </c>
      <c r="AK1028">
        <v>2030.855</v>
      </c>
      <c r="AL1028">
        <v>2064.3960000000002</v>
      </c>
      <c r="AM1028">
        <v>2093.5949999999998</v>
      </c>
      <c r="AN1028">
        <v>2076.335</v>
      </c>
      <c r="AO1028">
        <v>1845.0160000000001</v>
      </c>
      <c r="AP1028">
        <v>1831.701</v>
      </c>
      <c r="AQ1028">
        <v>1929.7809999999999</v>
      </c>
      <c r="AR1028">
        <v>1733.681</v>
      </c>
      <c r="AS1028">
        <v>1273.3209999999999</v>
      </c>
      <c r="AT1028">
        <v>1167.222</v>
      </c>
      <c r="AU1028">
        <v>71.625</v>
      </c>
      <c r="AV1028">
        <v>69.5625</v>
      </c>
      <c r="AW1028">
        <v>68.0625</v>
      </c>
      <c r="AX1028">
        <v>66.4375</v>
      </c>
      <c r="AY1028">
        <v>66.53125</v>
      </c>
      <c r="AZ1028">
        <v>64.5625</v>
      </c>
      <c r="BA1028">
        <v>64.09375</v>
      </c>
      <c r="BB1028">
        <v>67.65625</v>
      </c>
      <c r="BC1028">
        <v>74.0625</v>
      </c>
      <c r="BD1028">
        <v>79.5</v>
      </c>
      <c r="BE1028">
        <v>85.125</v>
      </c>
      <c r="BF1028">
        <v>90.15625</v>
      </c>
      <c r="BG1028">
        <v>94.03125</v>
      </c>
      <c r="BH1028">
        <v>97.75</v>
      </c>
      <c r="BI1028">
        <v>100.15625</v>
      </c>
      <c r="BJ1028">
        <v>102.0625</v>
      </c>
      <c r="BK1028">
        <v>102.75</v>
      </c>
      <c r="BL1028">
        <v>102.3125</v>
      </c>
      <c r="BM1028">
        <v>100.65625</v>
      </c>
      <c r="BN1028">
        <v>95.3125</v>
      </c>
      <c r="BO1028">
        <v>89.6875</v>
      </c>
      <c r="BP1028">
        <v>85.28125</v>
      </c>
      <c r="BQ1028">
        <v>81.71875</v>
      </c>
      <c r="BR1028">
        <v>79.53125</v>
      </c>
      <c r="BS1028">
        <v>-31.472390000000001</v>
      </c>
      <c r="BT1028">
        <v>-6.8212140000000003</v>
      </c>
      <c r="BU1028">
        <v>-57.431080000000001</v>
      </c>
      <c r="BV1028">
        <v>-78.900840000000002</v>
      </c>
      <c r="BW1028">
        <v>-35.771880000000003</v>
      </c>
      <c r="BX1028">
        <v>5.5860010000000004</v>
      </c>
      <c r="BY1028">
        <v>98.75264</v>
      </c>
      <c r="BZ1028">
        <v>-1.2528300000000001</v>
      </c>
      <c r="CA1028">
        <v>-48.427120000000002</v>
      </c>
      <c r="CB1028">
        <v>10.523099999999999</v>
      </c>
      <c r="CC1028">
        <v>10.725820000000001</v>
      </c>
      <c r="CD1028">
        <v>0.47209259999999997</v>
      </c>
      <c r="CE1028">
        <v>-39.49503</v>
      </c>
      <c r="CF1028">
        <v>-43.808669999999999</v>
      </c>
      <c r="CG1028">
        <v>-97.823440000000005</v>
      </c>
      <c r="CH1028">
        <v>-99.748159999999999</v>
      </c>
      <c r="CI1028">
        <v>-131.43690000000001</v>
      </c>
      <c r="CJ1028">
        <v>-120.0993</v>
      </c>
      <c r="CK1028">
        <v>77.503579999999999</v>
      </c>
      <c r="CL1028">
        <v>85.039609999999996</v>
      </c>
      <c r="CM1028">
        <v>-92.688680000000005</v>
      </c>
      <c r="CN1028">
        <v>-74.297330000000002</v>
      </c>
      <c r="CO1028">
        <v>-59.756180000000001</v>
      </c>
      <c r="CP1028">
        <v>-83.228700000000003</v>
      </c>
      <c r="CQ1028">
        <v>400.11329999999998</v>
      </c>
      <c r="CR1028">
        <v>435.13659999999999</v>
      </c>
      <c r="CS1028">
        <v>331.20190000000002</v>
      </c>
      <c r="CT1028">
        <v>271.16059999999999</v>
      </c>
      <c r="CU1028">
        <v>136.22229999999999</v>
      </c>
      <c r="CV1028">
        <v>77.294359999999998</v>
      </c>
      <c r="CW1028">
        <v>100.0823</v>
      </c>
      <c r="CX1028">
        <v>94.966290000000001</v>
      </c>
      <c r="CY1028">
        <v>114.50830000000001</v>
      </c>
      <c r="CZ1028">
        <v>98.572620000000001</v>
      </c>
      <c r="DA1028">
        <v>130.74100000000001</v>
      </c>
      <c r="DB1028">
        <v>135.8784</v>
      </c>
      <c r="DC1028">
        <v>163.3475</v>
      </c>
      <c r="DD1028">
        <v>271.62270000000001</v>
      </c>
      <c r="DE1028">
        <v>210.3991</v>
      </c>
      <c r="DF1028">
        <v>266.63170000000002</v>
      </c>
      <c r="DG1028">
        <v>327.36189999999999</v>
      </c>
      <c r="DH1028">
        <v>238.51159999999999</v>
      </c>
      <c r="DI1028">
        <v>262.13819999999998</v>
      </c>
      <c r="DJ1028">
        <v>352.07760000000002</v>
      </c>
      <c r="DK1028">
        <v>424.67169999999999</v>
      </c>
      <c r="DL1028">
        <v>431.69529999999997</v>
      </c>
      <c r="DM1028">
        <v>327.3544</v>
      </c>
      <c r="DN1028">
        <v>448.04360000000003</v>
      </c>
      <c r="DO1028">
        <v>19</v>
      </c>
      <c r="DP1028">
        <v>20</v>
      </c>
      <c r="DQ1028">
        <v>0.19500000000000001</v>
      </c>
    </row>
    <row r="1029" spans="1:121" x14ac:dyDescent="0.3">
      <c r="A1029" t="str">
        <f t="shared" si="16"/>
        <v>sublap_id-SLAP_PGEB_Elect DA 1-4 (1PM-9PM) with Weekends_44805_19-20</v>
      </c>
      <c r="B1029" t="s">
        <v>61</v>
      </c>
      <c r="C1029" t="s">
        <v>268</v>
      </c>
      <c r="D1029" t="s">
        <v>60</v>
      </c>
      <c r="E1029" t="s">
        <v>269</v>
      </c>
      <c r="F1029" t="s">
        <v>60</v>
      </c>
      <c r="G1029" t="s">
        <v>60</v>
      </c>
      <c r="H1029" t="s">
        <v>60</v>
      </c>
      <c r="I1029" t="s">
        <v>60</v>
      </c>
      <c r="J1029" t="s">
        <v>60</v>
      </c>
      <c r="K1029" t="s">
        <v>249</v>
      </c>
      <c r="L1029" s="10">
        <v>44805</v>
      </c>
      <c r="M1029">
        <v>19</v>
      </c>
      <c r="N1029">
        <v>20</v>
      </c>
      <c r="O1029" t="s">
        <v>245</v>
      </c>
      <c r="P1029">
        <v>33</v>
      </c>
      <c r="Q1029">
        <v>33</v>
      </c>
      <c r="R1029">
        <v>0</v>
      </c>
      <c r="S1029">
        <v>1</v>
      </c>
      <c r="T1029">
        <v>0</v>
      </c>
      <c r="U1029">
        <v>0</v>
      </c>
      <c r="V1029">
        <v>1</v>
      </c>
      <c r="AU1029">
        <v>61.606060999999997</v>
      </c>
      <c r="AV1029">
        <v>60.19697</v>
      </c>
      <c r="AW1029">
        <v>61.924242</v>
      </c>
      <c r="AX1029">
        <v>60.606060999999997</v>
      </c>
      <c r="AY1029">
        <v>59.742424</v>
      </c>
      <c r="AZ1029">
        <v>59.060606</v>
      </c>
      <c r="BA1029">
        <v>59.060606</v>
      </c>
      <c r="BB1029">
        <v>60.090909000000003</v>
      </c>
      <c r="BC1029">
        <v>64.075757999999993</v>
      </c>
      <c r="BD1029">
        <v>69.348484999999997</v>
      </c>
      <c r="BE1029">
        <v>73.833332999999996</v>
      </c>
      <c r="BF1029">
        <v>78.575757999999993</v>
      </c>
      <c r="BG1029">
        <v>83.212120999999996</v>
      </c>
      <c r="BH1029">
        <v>87.378788</v>
      </c>
      <c r="BI1029">
        <v>89.469696999999996</v>
      </c>
      <c r="BJ1029">
        <v>90.015152</v>
      </c>
      <c r="BK1029">
        <v>88.454544999999996</v>
      </c>
      <c r="BL1029">
        <v>85.287879000000004</v>
      </c>
      <c r="BM1029">
        <v>80.409091000000004</v>
      </c>
      <c r="BN1029">
        <v>75.166667000000004</v>
      </c>
      <c r="BO1029">
        <v>70.363636</v>
      </c>
      <c r="BP1029">
        <v>68.257576</v>
      </c>
      <c r="BQ1029">
        <v>66.333332999999996</v>
      </c>
      <c r="BR1029">
        <v>64.803030000000007</v>
      </c>
      <c r="DO1029">
        <v>19</v>
      </c>
      <c r="DP1029">
        <v>20</v>
      </c>
    </row>
    <row r="1030" spans="1:121" x14ac:dyDescent="0.3">
      <c r="A1030" t="str">
        <f t="shared" si="16"/>
        <v>Industry_Type-8. Other_Elect DA 1-4 (1PM-9PM) with Weekends_44805_19-20</v>
      </c>
      <c r="B1030" t="s">
        <v>61</v>
      </c>
      <c r="C1030" t="s">
        <v>252</v>
      </c>
      <c r="D1030" t="s">
        <v>60</v>
      </c>
      <c r="E1030" t="s">
        <v>60</v>
      </c>
      <c r="F1030" t="s">
        <v>60</v>
      </c>
      <c r="G1030" t="s">
        <v>253</v>
      </c>
      <c r="H1030" t="s">
        <v>60</v>
      </c>
      <c r="I1030" t="s">
        <v>60</v>
      </c>
      <c r="J1030" t="s">
        <v>60</v>
      </c>
      <c r="K1030" t="s">
        <v>249</v>
      </c>
      <c r="L1030" s="10">
        <v>44805</v>
      </c>
      <c r="M1030">
        <v>19</v>
      </c>
      <c r="N1030">
        <v>20</v>
      </c>
      <c r="O1030" t="s">
        <v>245</v>
      </c>
      <c r="P1030">
        <v>3</v>
      </c>
      <c r="Q1030">
        <v>3</v>
      </c>
      <c r="R1030">
        <v>0</v>
      </c>
      <c r="S1030">
        <v>0</v>
      </c>
      <c r="T1030">
        <v>1</v>
      </c>
      <c r="U1030">
        <v>0</v>
      </c>
      <c r="V1030">
        <v>1</v>
      </c>
      <c r="AU1030">
        <v>75.833332999999996</v>
      </c>
      <c r="AV1030">
        <v>74.333332999999996</v>
      </c>
      <c r="AW1030">
        <v>72.833332999999996</v>
      </c>
      <c r="AX1030">
        <v>71.5</v>
      </c>
      <c r="AY1030">
        <v>69.666667000000004</v>
      </c>
      <c r="AZ1030">
        <v>68.666667000000004</v>
      </c>
      <c r="BA1030">
        <v>68.666667000000004</v>
      </c>
      <c r="BB1030">
        <v>70.166667000000004</v>
      </c>
      <c r="BC1030">
        <v>73.666667000000004</v>
      </c>
      <c r="BD1030">
        <v>78</v>
      </c>
      <c r="BE1030">
        <v>82.666667000000004</v>
      </c>
      <c r="BF1030">
        <v>86.666667000000004</v>
      </c>
      <c r="BG1030">
        <v>90.333332999999996</v>
      </c>
      <c r="BH1030">
        <v>93.333332999999996</v>
      </c>
      <c r="BI1030">
        <v>95.166667000000004</v>
      </c>
      <c r="BJ1030">
        <v>97</v>
      </c>
      <c r="BK1030">
        <v>97.5</v>
      </c>
      <c r="BL1030">
        <v>96.5</v>
      </c>
      <c r="BM1030">
        <v>95</v>
      </c>
      <c r="BN1030">
        <v>91.166667000000004</v>
      </c>
      <c r="BO1030">
        <v>86</v>
      </c>
      <c r="BP1030">
        <v>82</v>
      </c>
      <c r="BQ1030">
        <v>80.833332999999996</v>
      </c>
      <c r="BR1030">
        <v>79.5</v>
      </c>
      <c r="DO1030">
        <v>19</v>
      </c>
      <c r="DP1030">
        <v>20</v>
      </c>
    </row>
    <row r="1031" spans="1:121" x14ac:dyDescent="0.3">
      <c r="A1031" t="str">
        <f t="shared" si="16"/>
        <v>LCA-Humboldt_Elect DA 1-4 (1PM-9PM) with Weekends_44805_19-20</v>
      </c>
      <c r="B1031" t="s">
        <v>61</v>
      </c>
      <c r="C1031" t="s">
        <v>208</v>
      </c>
      <c r="D1031" t="s">
        <v>40</v>
      </c>
      <c r="E1031" t="s">
        <v>60</v>
      </c>
      <c r="F1031" t="s">
        <v>60</v>
      </c>
      <c r="G1031" t="s">
        <v>60</v>
      </c>
      <c r="H1031" t="s">
        <v>60</v>
      </c>
      <c r="I1031" t="s">
        <v>60</v>
      </c>
      <c r="J1031" t="s">
        <v>60</v>
      </c>
      <c r="K1031" t="s">
        <v>249</v>
      </c>
      <c r="L1031" s="10">
        <v>44805</v>
      </c>
      <c r="M1031">
        <v>19</v>
      </c>
      <c r="N1031">
        <v>20</v>
      </c>
      <c r="O1031" t="s">
        <v>245</v>
      </c>
      <c r="P1031">
        <v>12</v>
      </c>
      <c r="Q1031">
        <v>12</v>
      </c>
      <c r="R1031">
        <v>0</v>
      </c>
      <c r="S1031">
        <v>0</v>
      </c>
      <c r="T1031">
        <v>1</v>
      </c>
      <c r="U1031">
        <v>1</v>
      </c>
      <c r="V1031">
        <v>1</v>
      </c>
      <c r="AU1031">
        <v>55</v>
      </c>
      <c r="AV1031">
        <v>55</v>
      </c>
      <c r="AW1031">
        <v>55</v>
      </c>
      <c r="AX1031">
        <v>55</v>
      </c>
      <c r="AY1031">
        <v>54</v>
      </c>
      <c r="AZ1031">
        <v>54.5</v>
      </c>
      <c r="BA1031">
        <v>54</v>
      </c>
      <c r="BB1031">
        <v>54</v>
      </c>
      <c r="BC1031">
        <v>54.5</v>
      </c>
      <c r="BD1031">
        <v>55</v>
      </c>
      <c r="BE1031">
        <v>56</v>
      </c>
      <c r="BF1031">
        <v>57.5</v>
      </c>
      <c r="BG1031">
        <v>59.5</v>
      </c>
      <c r="BH1031">
        <v>62</v>
      </c>
      <c r="BI1031">
        <v>63</v>
      </c>
      <c r="BJ1031">
        <v>61.5</v>
      </c>
      <c r="BK1031">
        <v>59.5</v>
      </c>
      <c r="BL1031">
        <v>59</v>
      </c>
      <c r="BM1031">
        <v>58</v>
      </c>
      <c r="BN1031">
        <v>57.5</v>
      </c>
      <c r="BO1031">
        <v>57</v>
      </c>
      <c r="BP1031">
        <v>57</v>
      </c>
      <c r="BQ1031">
        <v>57</v>
      </c>
      <c r="BR1031">
        <v>56</v>
      </c>
      <c r="DO1031">
        <v>19</v>
      </c>
      <c r="DP1031">
        <v>20</v>
      </c>
    </row>
    <row r="1032" spans="1:121" x14ac:dyDescent="0.3">
      <c r="A1032" t="str">
        <f t="shared" si="16"/>
        <v>sublap_id-SLAP_PGNB_Elect DA 1-4 (1PM-9PM) with Weekends_44805_19-20</v>
      </c>
      <c r="B1032" t="s">
        <v>61</v>
      </c>
      <c r="C1032" t="s">
        <v>276</v>
      </c>
      <c r="D1032" t="s">
        <v>60</v>
      </c>
      <c r="E1032" t="s">
        <v>277</v>
      </c>
      <c r="F1032" t="s">
        <v>60</v>
      </c>
      <c r="G1032" t="s">
        <v>60</v>
      </c>
      <c r="H1032" t="s">
        <v>60</v>
      </c>
      <c r="I1032" t="s">
        <v>60</v>
      </c>
      <c r="J1032" t="s">
        <v>60</v>
      </c>
      <c r="K1032" t="s">
        <v>249</v>
      </c>
      <c r="L1032" s="10">
        <v>44805</v>
      </c>
      <c r="M1032">
        <v>19</v>
      </c>
      <c r="N1032">
        <v>20</v>
      </c>
      <c r="O1032" t="s">
        <v>245</v>
      </c>
      <c r="P1032">
        <v>10</v>
      </c>
      <c r="Q1032">
        <v>8</v>
      </c>
      <c r="R1032">
        <v>0</v>
      </c>
      <c r="S1032">
        <v>1</v>
      </c>
      <c r="T1032">
        <v>1</v>
      </c>
      <c r="U1032">
        <v>0</v>
      </c>
      <c r="V1032">
        <v>1</v>
      </c>
      <c r="AU1032">
        <v>56</v>
      </c>
      <c r="AV1032">
        <v>55</v>
      </c>
      <c r="AW1032">
        <v>54.625</v>
      </c>
      <c r="AX1032">
        <v>53.3125</v>
      </c>
      <c r="AY1032">
        <v>52.0625</v>
      </c>
      <c r="AZ1032">
        <v>50.875</v>
      </c>
      <c r="BA1032">
        <v>50.625</v>
      </c>
      <c r="BB1032">
        <v>51.5625</v>
      </c>
      <c r="BC1032">
        <v>57</v>
      </c>
      <c r="BD1032">
        <v>63.3125</v>
      </c>
      <c r="BE1032">
        <v>69.6875</v>
      </c>
      <c r="BF1032">
        <v>76.5</v>
      </c>
      <c r="BG1032">
        <v>84</v>
      </c>
      <c r="BH1032">
        <v>90.1875</v>
      </c>
      <c r="BI1032">
        <v>94.1875</v>
      </c>
      <c r="BJ1032">
        <v>95.6875</v>
      </c>
      <c r="BK1032">
        <v>95.9375</v>
      </c>
      <c r="BL1032">
        <v>94.4375</v>
      </c>
      <c r="BM1032">
        <v>89.6875</v>
      </c>
      <c r="BN1032">
        <v>80.4375</v>
      </c>
      <c r="BO1032">
        <v>71</v>
      </c>
      <c r="BP1032">
        <v>65.6875</v>
      </c>
      <c r="BQ1032">
        <v>62.1875</v>
      </c>
      <c r="BR1032">
        <v>59.3125</v>
      </c>
      <c r="DO1032">
        <v>19</v>
      </c>
      <c r="DP1032">
        <v>20</v>
      </c>
    </row>
    <row r="1033" spans="1:121" x14ac:dyDescent="0.3">
      <c r="A1033" t="str">
        <f t="shared" si="16"/>
        <v>Industry_Type-4. Retail stores_Elect DA 1-4 (1PM-9PM) with Weekends_44805_19-20</v>
      </c>
      <c r="B1033" t="s">
        <v>61</v>
      </c>
      <c r="C1033" t="s">
        <v>196</v>
      </c>
      <c r="D1033" t="s">
        <v>60</v>
      </c>
      <c r="E1033" t="s">
        <v>60</v>
      </c>
      <c r="F1033" t="s">
        <v>60</v>
      </c>
      <c r="G1033" t="s">
        <v>33</v>
      </c>
      <c r="H1033" t="s">
        <v>60</v>
      </c>
      <c r="I1033" t="s">
        <v>60</v>
      </c>
      <c r="J1033" t="s">
        <v>60</v>
      </c>
      <c r="K1033" t="s">
        <v>249</v>
      </c>
      <c r="L1033" s="10">
        <v>44805</v>
      </c>
      <c r="M1033">
        <v>19</v>
      </c>
      <c r="N1033">
        <v>20</v>
      </c>
      <c r="O1033" t="s">
        <v>245</v>
      </c>
      <c r="P1033">
        <v>53</v>
      </c>
      <c r="Q1033">
        <v>50</v>
      </c>
      <c r="R1033">
        <v>0</v>
      </c>
      <c r="S1033">
        <v>0</v>
      </c>
      <c r="T1033">
        <v>0</v>
      </c>
      <c r="U1033">
        <v>0</v>
      </c>
      <c r="V1033">
        <v>0</v>
      </c>
      <c r="W1033">
        <v>4246.5798000000004</v>
      </c>
      <c r="X1033">
        <v>4150.5851000000002</v>
      </c>
      <c r="Y1033">
        <v>4251.3554999999997</v>
      </c>
      <c r="Z1033">
        <v>4232.1013999999996</v>
      </c>
      <c r="AA1033">
        <v>4291.1814999999997</v>
      </c>
      <c r="AB1033">
        <v>4404.3423000000003</v>
      </c>
      <c r="AC1033">
        <v>5199.3734000000004</v>
      </c>
      <c r="AD1033">
        <v>4971.5870000000004</v>
      </c>
      <c r="AE1033">
        <v>5295.4908999999998</v>
      </c>
      <c r="AF1033">
        <v>5623.3010999999997</v>
      </c>
      <c r="AG1033">
        <v>6101.5108</v>
      </c>
      <c r="AH1033">
        <v>6596.4784</v>
      </c>
      <c r="AI1033">
        <v>7071.5459000000001</v>
      </c>
      <c r="AJ1033">
        <v>7515.6185999999998</v>
      </c>
      <c r="AK1033">
        <v>7960.4215999999997</v>
      </c>
      <c r="AL1033">
        <v>8064.3729000000003</v>
      </c>
      <c r="AM1033">
        <v>8005.7124999999996</v>
      </c>
      <c r="AN1033">
        <v>7828.6566999999995</v>
      </c>
      <c r="AO1033">
        <v>7230.3383999999996</v>
      </c>
      <c r="AP1033">
        <v>7262.7017999999998</v>
      </c>
      <c r="AQ1033">
        <v>7559.7560999999996</v>
      </c>
      <c r="AR1033">
        <v>6862.4456</v>
      </c>
      <c r="AS1033">
        <v>5344.4285</v>
      </c>
      <c r="AT1033">
        <v>4895.9852000000001</v>
      </c>
      <c r="AU1033">
        <v>67.319999999999993</v>
      </c>
      <c r="AV1033">
        <v>65.790000000000006</v>
      </c>
      <c r="AW1033">
        <v>65.38</v>
      </c>
      <c r="AX1033">
        <v>64.11</v>
      </c>
      <c r="AY1033">
        <v>63.31</v>
      </c>
      <c r="AZ1033">
        <v>62.3</v>
      </c>
      <c r="BA1033">
        <v>62</v>
      </c>
      <c r="BB1033">
        <v>63.78</v>
      </c>
      <c r="BC1033">
        <v>68.47</v>
      </c>
      <c r="BD1033">
        <v>73.84</v>
      </c>
      <c r="BE1033">
        <v>78.81</v>
      </c>
      <c r="BF1033">
        <v>83.74</v>
      </c>
      <c r="BG1033">
        <v>88.33</v>
      </c>
      <c r="BH1033">
        <v>92.28</v>
      </c>
      <c r="BI1033">
        <v>94.72</v>
      </c>
      <c r="BJ1033">
        <v>95.91</v>
      </c>
      <c r="BK1033">
        <v>95.37</v>
      </c>
      <c r="BL1033">
        <v>93.5</v>
      </c>
      <c r="BM1033">
        <v>90.34</v>
      </c>
      <c r="BN1033">
        <v>84.88</v>
      </c>
      <c r="BO1033">
        <v>79.78</v>
      </c>
      <c r="BP1033">
        <v>76.28</v>
      </c>
      <c r="BQ1033">
        <v>73.709999999999994</v>
      </c>
      <c r="BR1033">
        <v>71.89</v>
      </c>
      <c r="BS1033">
        <v>-26.967569999999998</v>
      </c>
      <c r="BT1033">
        <v>-29.33006</v>
      </c>
      <c r="BU1033">
        <v>-152.6174</v>
      </c>
      <c r="BV1033">
        <v>-122.233</v>
      </c>
      <c r="BW1033">
        <v>-53.487139999999997</v>
      </c>
      <c r="BX1033">
        <v>49.687460000000002</v>
      </c>
      <c r="BY1033">
        <v>238.69120000000001</v>
      </c>
      <c r="BZ1033">
        <v>105.80500000000001</v>
      </c>
      <c r="CA1033">
        <v>-111.5296</v>
      </c>
      <c r="CB1033">
        <v>-124.015</v>
      </c>
      <c r="CC1033">
        <v>-93.838300000000004</v>
      </c>
      <c r="CD1033">
        <v>-128.51750000000001</v>
      </c>
      <c r="CE1033">
        <v>-134.79849999999999</v>
      </c>
      <c r="CF1033">
        <v>-205.3569</v>
      </c>
      <c r="CG1033">
        <v>-366.42970000000003</v>
      </c>
      <c r="CH1033">
        <v>-324.64409999999998</v>
      </c>
      <c r="CI1033">
        <v>-349.09570000000002</v>
      </c>
      <c r="CJ1033">
        <v>-323.1823</v>
      </c>
      <c r="CK1033">
        <v>57.51061</v>
      </c>
      <c r="CL1033">
        <v>213.99760000000001</v>
      </c>
      <c r="CM1033">
        <v>-491.99290000000002</v>
      </c>
      <c r="CN1033">
        <v>-438.8168</v>
      </c>
      <c r="CO1033">
        <v>-356.209</v>
      </c>
      <c r="CP1033">
        <v>-291.83789999999999</v>
      </c>
      <c r="CQ1033">
        <v>874.24519999999995</v>
      </c>
      <c r="CR1033">
        <v>780.42</v>
      </c>
      <c r="CS1033">
        <v>698.56129999999996</v>
      </c>
      <c r="CT1033">
        <v>588.13139999999999</v>
      </c>
      <c r="CU1033">
        <v>326.79239999999999</v>
      </c>
      <c r="CV1033">
        <v>277.71850000000001</v>
      </c>
      <c r="CW1033">
        <v>367.88049999999998</v>
      </c>
      <c r="CX1033">
        <v>211.63390000000001</v>
      </c>
      <c r="CY1033">
        <v>197.92259999999999</v>
      </c>
      <c r="CZ1033">
        <v>248.49979999999999</v>
      </c>
      <c r="DA1033">
        <v>408.4187</v>
      </c>
      <c r="DB1033">
        <v>597.89940000000001</v>
      </c>
      <c r="DC1033">
        <v>603.91010000000006</v>
      </c>
      <c r="DD1033">
        <v>766.87210000000005</v>
      </c>
      <c r="DE1033">
        <v>889.95370000000003</v>
      </c>
      <c r="DF1033">
        <v>959.23119999999994</v>
      </c>
      <c r="DG1033">
        <v>958.4434</v>
      </c>
      <c r="DH1033">
        <v>768.26900000000001</v>
      </c>
      <c r="DI1033">
        <v>664.20410000000004</v>
      </c>
      <c r="DJ1033">
        <v>772.63729999999998</v>
      </c>
      <c r="DK1033">
        <v>918.31820000000005</v>
      </c>
      <c r="DL1033">
        <v>844.00869999999998</v>
      </c>
      <c r="DM1033">
        <v>748.26210000000003</v>
      </c>
      <c r="DN1033">
        <v>1037.778</v>
      </c>
      <c r="DO1033">
        <v>19</v>
      </c>
      <c r="DP1033">
        <v>20</v>
      </c>
      <c r="DQ1033">
        <v>0.38740000000000002</v>
      </c>
    </row>
    <row r="1034" spans="1:121" x14ac:dyDescent="0.3">
      <c r="A1034" t="str">
        <f t="shared" si="16"/>
        <v>LCA-Northern Coast_All CBP_44806</v>
      </c>
      <c r="B1034" t="s">
        <v>61</v>
      </c>
      <c r="C1034" t="s">
        <v>212</v>
      </c>
      <c r="D1034" t="s">
        <v>103</v>
      </c>
      <c r="E1034" t="s">
        <v>60</v>
      </c>
      <c r="F1034" t="s">
        <v>60</v>
      </c>
      <c r="G1034" t="s">
        <v>60</v>
      </c>
      <c r="H1034" t="s">
        <v>60</v>
      </c>
      <c r="I1034" t="s">
        <v>60</v>
      </c>
      <c r="J1034" t="s">
        <v>60</v>
      </c>
      <c r="K1034" t="s">
        <v>190</v>
      </c>
      <c r="L1034" s="10">
        <v>44806</v>
      </c>
      <c r="M1034">
        <v>19</v>
      </c>
      <c r="N1034">
        <v>19</v>
      </c>
      <c r="O1034" t="s">
        <v>245</v>
      </c>
      <c r="P1034">
        <v>26</v>
      </c>
      <c r="Q1034">
        <v>25</v>
      </c>
      <c r="R1034">
        <v>0</v>
      </c>
      <c r="S1034">
        <v>0</v>
      </c>
      <c r="T1034">
        <v>0</v>
      </c>
      <c r="U1034">
        <v>0</v>
      </c>
      <c r="V1034">
        <v>0</v>
      </c>
      <c r="W1034">
        <v>378.72899999999998</v>
      </c>
      <c r="X1034">
        <v>364.68119999999999</v>
      </c>
      <c r="Y1034">
        <v>368.62799999999999</v>
      </c>
      <c r="Z1034">
        <v>407.97899999999998</v>
      </c>
      <c r="AA1034">
        <v>445.47620000000001</v>
      </c>
      <c r="AB1034">
        <v>423.19159999999999</v>
      </c>
      <c r="AC1034">
        <v>693.43039999999996</v>
      </c>
      <c r="AD1034">
        <v>799.83799999999997</v>
      </c>
      <c r="AE1034">
        <v>893.63300000000004</v>
      </c>
      <c r="AF1034">
        <v>1025.3281999999999</v>
      </c>
      <c r="AG1034">
        <v>1413.5160000000001</v>
      </c>
      <c r="AH1034">
        <v>1666.7221999999999</v>
      </c>
      <c r="AI1034">
        <v>1795.8720000000001</v>
      </c>
      <c r="AJ1034">
        <v>2057.1381999999999</v>
      </c>
      <c r="AK1034">
        <v>2139.3424</v>
      </c>
      <c r="AL1034">
        <v>2109.1876000000002</v>
      </c>
      <c r="AM1034">
        <v>2245.0012000000002</v>
      </c>
      <c r="AN1034">
        <v>2218.1327999999999</v>
      </c>
      <c r="AO1034">
        <v>1890.0726</v>
      </c>
      <c r="AP1034">
        <v>2023.6918000000001</v>
      </c>
      <c r="AQ1034">
        <v>1642.0092</v>
      </c>
      <c r="AR1034">
        <v>1019.7044</v>
      </c>
      <c r="AS1034">
        <v>568.55240000000003</v>
      </c>
      <c r="AT1034">
        <v>443.28179999999998</v>
      </c>
      <c r="AU1034">
        <v>56.2</v>
      </c>
      <c r="AV1034">
        <v>53.7</v>
      </c>
      <c r="AW1034">
        <v>53.28</v>
      </c>
      <c r="AX1034">
        <v>52.86</v>
      </c>
      <c r="AY1034">
        <v>52.58</v>
      </c>
      <c r="AZ1034">
        <v>52.3</v>
      </c>
      <c r="BA1034">
        <v>52.16</v>
      </c>
      <c r="BB1034">
        <v>52.58</v>
      </c>
      <c r="BC1034">
        <v>54.98</v>
      </c>
      <c r="BD1034">
        <v>57.68</v>
      </c>
      <c r="BE1034">
        <v>62.46</v>
      </c>
      <c r="BF1034">
        <v>69.540000000000006</v>
      </c>
      <c r="BG1034">
        <v>76.260000000000005</v>
      </c>
      <c r="BH1034">
        <v>81.5</v>
      </c>
      <c r="BI1034">
        <v>85.06</v>
      </c>
      <c r="BJ1034">
        <v>86.9</v>
      </c>
      <c r="BK1034">
        <v>86.32</v>
      </c>
      <c r="BL1034">
        <v>85.32</v>
      </c>
      <c r="BM1034">
        <v>81.12</v>
      </c>
      <c r="BN1034">
        <v>74.42</v>
      </c>
      <c r="BO1034">
        <v>68.84</v>
      </c>
      <c r="BP1034">
        <v>65.48</v>
      </c>
      <c r="BQ1034">
        <v>63.34</v>
      </c>
      <c r="BR1034">
        <v>62.38</v>
      </c>
      <c r="BS1034">
        <v>6.2968039999999998</v>
      </c>
      <c r="BT1034">
        <v>28.601230000000001</v>
      </c>
      <c r="BU1034">
        <v>24.917729999999999</v>
      </c>
      <c r="BV1034">
        <v>-10.46303</v>
      </c>
      <c r="BW1034">
        <v>-14.845879999999999</v>
      </c>
      <c r="BX1034">
        <v>16.879799999999999</v>
      </c>
      <c r="BY1034">
        <v>11.505739999999999</v>
      </c>
      <c r="BZ1034">
        <v>-40.882629999999999</v>
      </c>
      <c r="CA1034">
        <v>1.476467</v>
      </c>
      <c r="CB1034">
        <v>6.2203460000000002</v>
      </c>
      <c r="CC1034">
        <v>5.3058240000000003</v>
      </c>
      <c r="CD1034">
        <v>-150.71170000000001</v>
      </c>
      <c r="CE1034">
        <v>-45.610619999999997</v>
      </c>
      <c r="CF1034">
        <v>-99.191119999999998</v>
      </c>
      <c r="CG1034">
        <v>-103.5286</v>
      </c>
      <c r="CH1034">
        <v>-6.3787779999999996</v>
      </c>
      <c r="CI1034">
        <v>-197.47720000000001</v>
      </c>
      <c r="CJ1034">
        <v>-207.23570000000001</v>
      </c>
      <c r="CK1034">
        <v>68.238529999999997</v>
      </c>
      <c r="CL1034">
        <v>-169.14869999999999</v>
      </c>
      <c r="CM1034">
        <v>-16.534099999999999</v>
      </c>
      <c r="CN1034">
        <v>52.767629999999997</v>
      </c>
      <c r="CO1034">
        <v>51.406680000000001</v>
      </c>
      <c r="CP1034">
        <v>0.6788476</v>
      </c>
      <c r="CQ1034">
        <v>40.6922</v>
      </c>
      <c r="CR1034">
        <v>58.032649999999997</v>
      </c>
      <c r="CS1034">
        <v>46.043930000000003</v>
      </c>
      <c r="CT1034">
        <v>43.911790000000003</v>
      </c>
      <c r="CU1034">
        <v>40.110669999999999</v>
      </c>
      <c r="CV1034">
        <v>76.531220000000005</v>
      </c>
      <c r="CW1034">
        <v>137.41999999999999</v>
      </c>
      <c r="CX1034">
        <v>86.735420000000005</v>
      </c>
      <c r="CY1034">
        <v>84.375789999999995</v>
      </c>
      <c r="CZ1034">
        <v>125.7165</v>
      </c>
      <c r="DA1034">
        <v>303.68810000000002</v>
      </c>
      <c r="DB1034">
        <v>315.99200000000002</v>
      </c>
      <c r="DC1034">
        <v>396.52390000000003</v>
      </c>
      <c r="DD1034">
        <v>617.77840000000003</v>
      </c>
      <c r="DE1034">
        <v>582.92190000000005</v>
      </c>
      <c r="DF1034">
        <v>459.65410000000003</v>
      </c>
      <c r="DG1034">
        <v>293.55290000000002</v>
      </c>
      <c r="DH1034">
        <v>487.63299999999998</v>
      </c>
      <c r="DI1034">
        <v>435.83519999999999</v>
      </c>
      <c r="DJ1034">
        <v>724.48580000000004</v>
      </c>
      <c r="DK1034">
        <v>817.1028</v>
      </c>
      <c r="DL1034">
        <v>687.74170000000004</v>
      </c>
      <c r="DM1034">
        <v>383.97269999999997</v>
      </c>
      <c r="DN1034">
        <v>154.23320000000001</v>
      </c>
      <c r="DO1034">
        <v>19</v>
      </c>
      <c r="DP1034">
        <v>19</v>
      </c>
      <c r="DQ1034">
        <v>0.1</v>
      </c>
    </row>
    <row r="1035" spans="1:121" x14ac:dyDescent="0.3">
      <c r="A1035" t="str">
        <f t="shared" si="16"/>
        <v>sublap_id-SLAP_PGNB_All CBP_44806</v>
      </c>
      <c r="B1035" t="s">
        <v>61</v>
      </c>
      <c r="C1035" t="s">
        <v>276</v>
      </c>
      <c r="D1035" t="s">
        <v>60</v>
      </c>
      <c r="E1035" t="s">
        <v>277</v>
      </c>
      <c r="F1035" t="s">
        <v>60</v>
      </c>
      <c r="G1035" t="s">
        <v>60</v>
      </c>
      <c r="H1035" t="s">
        <v>60</v>
      </c>
      <c r="I1035" t="s">
        <v>60</v>
      </c>
      <c r="J1035" t="s">
        <v>60</v>
      </c>
      <c r="K1035" t="s">
        <v>190</v>
      </c>
      <c r="L1035" s="10">
        <v>44806</v>
      </c>
      <c r="M1035">
        <v>19</v>
      </c>
      <c r="N1035">
        <v>19</v>
      </c>
      <c r="O1035" t="s">
        <v>245</v>
      </c>
      <c r="P1035">
        <v>13</v>
      </c>
      <c r="Q1035">
        <v>12</v>
      </c>
      <c r="R1035">
        <v>0</v>
      </c>
      <c r="S1035">
        <v>0</v>
      </c>
      <c r="T1035">
        <v>1</v>
      </c>
      <c r="U1035">
        <v>0</v>
      </c>
      <c r="V1035">
        <v>1</v>
      </c>
      <c r="AU1035">
        <v>56.958333000000003</v>
      </c>
      <c r="AV1035">
        <v>54.458333000000003</v>
      </c>
      <c r="AW1035">
        <v>53.583333000000003</v>
      </c>
      <c r="AX1035">
        <v>52.708333000000003</v>
      </c>
      <c r="AY1035">
        <v>52.125</v>
      </c>
      <c r="AZ1035">
        <v>51.541666999999997</v>
      </c>
      <c r="BA1035">
        <v>51.25</v>
      </c>
      <c r="BB1035">
        <v>52.125</v>
      </c>
      <c r="BC1035">
        <v>56.041666999999997</v>
      </c>
      <c r="BD1035">
        <v>59.5</v>
      </c>
      <c r="BE1035">
        <v>64.583332999999996</v>
      </c>
      <c r="BF1035">
        <v>71.208332999999996</v>
      </c>
      <c r="BG1035">
        <v>77.625</v>
      </c>
      <c r="BH1035">
        <v>81.5</v>
      </c>
      <c r="BI1035">
        <v>85.666667000000004</v>
      </c>
      <c r="BJ1035">
        <v>88.416667000000004</v>
      </c>
      <c r="BK1035">
        <v>88.291667000000004</v>
      </c>
      <c r="BL1035">
        <v>87.291667000000004</v>
      </c>
      <c r="BM1035">
        <v>82.333332999999996</v>
      </c>
      <c r="BN1035">
        <v>74.875</v>
      </c>
      <c r="BO1035">
        <v>69.75</v>
      </c>
      <c r="BP1035">
        <v>66.541667000000004</v>
      </c>
      <c r="BQ1035">
        <v>64.25</v>
      </c>
      <c r="BR1035">
        <v>64.958332999999996</v>
      </c>
      <c r="DO1035">
        <v>19</v>
      </c>
      <c r="DP1035">
        <v>19</v>
      </c>
    </row>
    <row r="1036" spans="1:121" x14ac:dyDescent="0.3">
      <c r="A1036" t="str">
        <f t="shared" si="16"/>
        <v>Industry_Type-5. Offices, Hotels, Finance, Services_All CBP_44806</v>
      </c>
      <c r="B1036" t="s">
        <v>61</v>
      </c>
      <c r="C1036" t="s">
        <v>197</v>
      </c>
      <c r="D1036" t="s">
        <v>60</v>
      </c>
      <c r="E1036" t="s">
        <v>60</v>
      </c>
      <c r="F1036" t="s">
        <v>60</v>
      </c>
      <c r="G1036" t="s">
        <v>37</v>
      </c>
      <c r="H1036" t="s">
        <v>60</v>
      </c>
      <c r="I1036" t="s">
        <v>60</v>
      </c>
      <c r="J1036" t="s">
        <v>60</v>
      </c>
      <c r="K1036" t="s">
        <v>190</v>
      </c>
      <c r="L1036" s="10">
        <v>44806</v>
      </c>
      <c r="M1036">
        <v>19</v>
      </c>
      <c r="N1036">
        <v>19</v>
      </c>
      <c r="O1036" t="s">
        <v>245</v>
      </c>
      <c r="P1036">
        <v>3</v>
      </c>
      <c r="Q1036">
        <v>3</v>
      </c>
      <c r="R1036">
        <v>0</v>
      </c>
      <c r="S1036">
        <v>0</v>
      </c>
      <c r="T1036">
        <v>1</v>
      </c>
      <c r="U1036">
        <v>0</v>
      </c>
      <c r="V1036">
        <v>1</v>
      </c>
      <c r="AU1036">
        <v>60.333333000000003</v>
      </c>
      <c r="AV1036">
        <v>58.833333000000003</v>
      </c>
      <c r="AW1036">
        <v>58.333333000000003</v>
      </c>
      <c r="AX1036">
        <v>57.666666999999997</v>
      </c>
      <c r="AY1036">
        <v>57</v>
      </c>
      <c r="AZ1036">
        <v>56.5</v>
      </c>
      <c r="BA1036">
        <v>56.166666999999997</v>
      </c>
      <c r="BB1036">
        <v>56.666666999999997</v>
      </c>
      <c r="BC1036">
        <v>57.833333000000003</v>
      </c>
      <c r="BD1036">
        <v>60.333333000000003</v>
      </c>
      <c r="BE1036">
        <v>63.333333000000003</v>
      </c>
      <c r="BF1036">
        <v>65.166667000000004</v>
      </c>
      <c r="BG1036">
        <v>67.333332999999996</v>
      </c>
      <c r="BH1036">
        <v>69.5</v>
      </c>
      <c r="BI1036">
        <v>70.833332999999996</v>
      </c>
      <c r="BJ1036">
        <v>71.666667000000004</v>
      </c>
      <c r="BK1036">
        <v>72.833332999999996</v>
      </c>
      <c r="BL1036">
        <v>72</v>
      </c>
      <c r="BM1036">
        <v>70.833332999999996</v>
      </c>
      <c r="BN1036">
        <v>67.5</v>
      </c>
      <c r="BO1036">
        <v>65</v>
      </c>
      <c r="BP1036">
        <v>64</v>
      </c>
      <c r="BQ1036">
        <v>62.5</v>
      </c>
      <c r="BR1036">
        <v>62.166666999999997</v>
      </c>
      <c r="DO1036">
        <v>19</v>
      </c>
      <c r="DP1036">
        <v>19</v>
      </c>
    </row>
    <row r="1037" spans="1:121" x14ac:dyDescent="0.3">
      <c r="A1037" t="str">
        <f t="shared" si="16"/>
        <v>sublap_id-SLAP_PGCC_All CBP_44806</v>
      </c>
      <c r="B1037" t="s">
        <v>61</v>
      </c>
      <c r="C1037" t="s">
        <v>280</v>
      </c>
      <c r="D1037" t="s">
        <v>60</v>
      </c>
      <c r="E1037" t="s">
        <v>281</v>
      </c>
      <c r="F1037" t="s">
        <v>60</v>
      </c>
      <c r="G1037" t="s">
        <v>60</v>
      </c>
      <c r="H1037" t="s">
        <v>60</v>
      </c>
      <c r="I1037" t="s">
        <v>60</v>
      </c>
      <c r="J1037" t="s">
        <v>60</v>
      </c>
      <c r="K1037" t="s">
        <v>190</v>
      </c>
      <c r="L1037" s="10">
        <v>44806</v>
      </c>
      <c r="M1037">
        <v>19</v>
      </c>
      <c r="N1037">
        <v>19</v>
      </c>
      <c r="O1037" t="s">
        <v>245</v>
      </c>
      <c r="P1037">
        <v>20</v>
      </c>
      <c r="Q1037">
        <v>20</v>
      </c>
      <c r="R1037">
        <v>0</v>
      </c>
      <c r="S1037">
        <v>0</v>
      </c>
      <c r="T1037">
        <v>0</v>
      </c>
      <c r="U1037">
        <v>0</v>
      </c>
      <c r="V1037">
        <v>0</v>
      </c>
      <c r="W1037">
        <v>321.72250000000003</v>
      </c>
      <c r="X1037">
        <v>317.27749999999997</v>
      </c>
      <c r="Y1037">
        <v>320.065</v>
      </c>
      <c r="Z1037">
        <v>318.96249999999998</v>
      </c>
      <c r="AA1037">
        <v>319.77499999999998</v>
      </c>
      <c r="AB1037">
        <v>358.71749999999997</v>
      </c>
      <c r="AC1037">
        <v>554.95749999999998</v>
      </c>
      <c r="AD1037">
        <v>618.17499999999995</v>
      </c>
      <c r="AE1037">
        <v>710.75</v>
      </c>
      <c r="AF1037">
        <v>795.52250000000004</v>
      </c>
      <c r="AG1037">
        <v>1065.2574999999999</v>
      </c>
      <c r="AH1037">
        <v>1136.645</v>
      </c>
      <c r="AI1037">
        <v>1193.9749999999999</v>
      </c>
      <c r="AJ1037">
        <v>1331.94</v>
      </c>
      <c r="AK1037">
        <v>1390.165</v>
      </c>
      <c r="AL1037">
        <v>1251.76</v>
      </c>
      <c r="AM1037">
        <v>1337.2275</v>
      </c>
      <c r="AN1037">
        <v>1268.0125</v>
      </c>
      <c r="AO1037">
        <v>1173.21</v>
      </c>
      <c r="AP1037">
        <v>1327.2375</v>
      </c>
      <c r="AQ1037">
        <v>1130.0875000000001</v>
      </c>
      <c r="AR1037">
        <v>743.16750000000002</v>
      </c>
      <c r="AS1037">
        <v>487.26499999999999</v>
      </c>
      <c r="AT1037">
        <v>395.9325</v>
      </c>
      <c r="AU1037">
        <v>56.2</v>
      </c>
      <c r="AV1037">
        <v>55.8</v>
      </c>
      <c r="AW1037">
        <v>55.4</v>
      </c>
      <c r="AX1037">
        <v>55.4</v>
      </c>
      <c r="AY1037">
        <v>55.4</v>
      </c>
      <c r="AZ1037">
        <v>55.4</v>
      </c>
      <c r="BA1037">
        <v>55.4</v>
      </c>
      <c r="BB1037">
        <v>54.8</v>
      </c>
      <c r="BC1037">
        <v>55.6</v>
      </c>
      <c r="BD1037">
        <v>57.8</v>
      </c>
      <c r="BE1037">
        <v>61.9</v>
      </c>
      <c r="BF1037">
        <v>65.099999999999994</v>
      </c>
      <c r="BG1037">
        <v>67.5</v>
      </c>
      <c r="BH1037">
        <v>69.599999999999994</v>
      </c>
      <c r="BI1037">
        <v>71</v>
      </c>
      <c r="BJ1037">
        <v>70.8</v>
      </c>
      <c r="BK1037">
        <v>69.8</v>
      </c>
      <c r="BL1037">
        <v>68.3</v>
      </c>
      <c r="BM1037">
        <v>66.5</v>
      </c>
      <c r="BN1037">
        <v>62.6</v>
      </c>
      <c r="BO1037">
        <v>60.6</v>
      </c>
      <c r="BP1037">
        <v>60.4</v>
      </c>
      <c r="BQ1037">
        <v>60.2</v>
      </c>
      <c r="BR1037">
        <v>59.5</v>
      </c>
      <c r="BS1037">
        <v>8.872871</v>
      </c>
      <c r="BT1037">
        <v>6.72363</v>
      </c>
      <c r="BU1037">
        <v>3.3935930000000001</v>
      </c>
      <c r="BV1037">
        <v>4.2004570000000001</v>
      </c>
      <c r="BW1037">
        <v>14.3</v>
      </c>
      <c r="BX1037">
        <v>23.851880000000001</v>
      </c>
      <c r="BY1037">
        <v>-6.5700310000000002</v>
      </c>
      <c r="BZ1037">
        <v>-15.490119999999999</v>
      </c>
      <c r="CA1037">
        <v>-24.299479999999999</v>
      </c>
      <c r="CB1037">
        <v>8.1028169999999999</v>
      </c>
      <c r="CC1037">
        <v>20.21735</v>
      </c>
      <c r="CD1037">
        <v>21.703009999999999</v>
      </c>
      <c r="CE1037">
        <v>-25.968330000000002</v>
      </c>
      <c r="CF1037">
        <v>-121.2086</v>
      </c>
      <c r="CG1037">
        <v>-118.6677</v>
      </c>
      <c r="CH1037">
        <v>39.084620000000001</v>
      </c>
      <c r="CI1037">
        <v>-40.364150000000002</v>
      </c>
      <c r="CJ1037">
        <v>19.620200000000001</v>
      </c>
      <c r="CK1037">
        <v>134.49619999999999</v>
      </c>
      <c r="CL1037">
        <v>-54.181530000000002</v>
      </c>
      <c r="CM1037">
        <v>-12.92062</v>
      </c>
      <c r="CN1037">
        <v>42.192869999999999</v>
      </c>
      <c r="CO1037">
        <v>40.198079999999997</v>
      </c>
      <c r="CP1037">
        <v>9.7021770000000007</v>
      </c>
      <c r="CQ1037">
        <v>9.5165959999999998</v>
      </c>
      <c r="CR1037">
        <v>8.5836760000000005</v>
      </c>
      <c r="CS1037">
        <v>8.1014689999999998</v>
      </c>
      <c r="CT1037">
        <v>8.7335930000000008</v>
      </c>
      <c r="CU1037">
        <v>10.03064</v>
      </c>
      <c r="CV1037">
        <v>34.62764</v>
      </c>
      <c r="CW1037">
        <v>34.547789999999999</v>
      </c>
      <c r="CX1037">
        <v>38.82967</v>
      </c>
      <c r="CY1037">
        <v>40.133369999999999</v>
      </c>
      <c r="CZ1037">
        <v>51.929220000000001</v>
      </c>
      <c r="DA1037">
        <v>150.20869999999999</v>
      </c>
      <c r="DB1037">
        <v>215.2604</v>
      </c>
      <c r="DC1037">
        <v>219.80109999999999</v>
      </c>
      <c r="DD1037">
        <v>326.50670000000002</v>
      </c>
      <c r="DE1037">
        <v>417.01240000000001</v>
      </c>
      <c r="DF1037">
        <v>540.68709999999999</v>
      </c>
      <c r="DG1037">
        <v>389.09719999999999</v>
      </c>
      <c r="DH1037">
        <v>336.72329999999999</v>
      </c>
      <c r="DI1037">
        <v>194.51949999999999</v>
      </c>
      <c r="DJ1037">
        <v>261.96719999999999</v>
      </c>
      <c r="DK1037">
        <v>308.49290000000002</v>
      </c>
      <c r="DL1037">
        <v>307.9307</v>
      </c>
      <c r="DM1037">
        <v>195.05690000000001</v>
      </c>
      <c r="DN1037">
        <v>15.010400000000001</v>
      </c>
      <c r="DO1037">
        <v>19</v>
      </c>
      <c r="DP1037">
        <v>19</v>
      </c>
      <c r="DQ1037">
        <v>0.127</v>
      </c>
    </row>
    <row r="1038" spans="1:121" x14ac:dyDescent="0.3">
      <c r="A1038" t="str">
        <f t="shared" si="16"/>
        <v>sublap_id-SLAP_PGST_All CBP_44806</v>
      </c>
      <c r="B1038" t="s">
        <v>61</v>
      </c>
      <c r="C1038" t="s">
        <v>266</v>
      </c>
      <c r="D1038" t="s">
        <v>60</v>
      </c>
      <c r="E1038" t="s">
        <v>267</v>
      </c>
      <c r="F1038" t="s">
        <v>60</v>
      </c>
      <c r="G1038" t="s">
        <v>60</v>
      </c>
      <c r="H1038" t="s">
        <v>60</v>
      </c>
      <c r="I1038" t="s">
        <v>60</v>
      </c>
      <c r="J1038" t="s">
        <v>60</v>
      </c>
      <c r="K1038" t="s">
        <v>190</v>
      </c>
      <c r="L1038" s="10">
        <v>44806</v>
      </c>
      <c r="M1038">
        <v>19</v>
      </c>
      <c r="N1038">
        <v>19</v>
      </c>
      <c r="O1038" t="s">
        <v>245</v>
      </c>
      <c r="P1038">
        <v>13</v>
      </c>
      <c r="Q1038">
        <v>13</v>
      </c>
      <c r="R1038">
        <v>0</v>
      </c>
      <c r="S1038">
        <v>0</v>
      </c>
      <c r="T1038">
        <v>1</v>
      </c>
      <c r="U1038">
        <v>0</v>
      </c>
      <c r="V1038">
        <v>1</v>
      </c>
      <c r="AU1038">
        <v>79.923077000000006</v>
      </c>
      <c r="AV1038">
        <v>77.923077000000006</v>
      </c>
      <c r="AW1038">
        <v>77</v>
      </c>
      <c r="AX1038">
        <v>75.538461999999996</v>
      </c>
      <c r="AY1038">
        <v>74.884614999999997</v>
      </c>
      <c r="AZ1038">
        <v>73.5</v>
      </c>
      <c r="BA1038">
        <v>71.269231000000005</v>
      </c>
      <c r="BB1038">
        <v>72</v>
      </c>
      <c r="BC1038">
        <v>76.384614999999997</v>
      </c>
      <c r="BD1038">
        <v>82.653846000000001</v>
      </c>
      <c r="BE1038">
        <v>87.307692000000003</v>
      </c>
      <c r="BF1038">
        <v>91.5</v>
      </c>
      <c r="BG1038">
        <v>95.192307999999997</v>
      </c>
      <c r="BH1038">
        <v>97.384614999999997</v>
      </c>
      <c r="BI1038">
        <v>100.11538</v>
      </c>
      <c r="BJ1038">
        <v>100.84614999999999</v>
      </c>
      <c r="BK1038">
        <v>100.38462</v>
      </c>
      <c r="BL1038">
        <v>98.384614999999997</v>
      </c>
      <c r="BM1038">
        <v>94.346153999999999</v>
      </c>
      <c r="BN1038">
        <v>90.615385000000003</v>
      </c>
      <c r="BO1038">
        <v>87.269231000000005</v>
      </c>
      <c r="BP1038">
        <v>84.961538000000004</v>
      </c>
      <c r="BQ1038">
        <v>81.884614999999997</v>
      </c>
      <c r="BR1038">
        <v>79.230768999999995</v>
      </c>
      <c r="DO1038">
        <v>19</v>
      </c>
      <c r="DP1038">
        <v>19</v>
      </c>
    </row>
    <row r="1039" spans="1:121" x14ac:dyDescent="0.3">
      <c r="A1039" t="str">
        <f t="shared" si="16"/>
        <v>Industry_Type-8. Other_All CBP_44806</v>
      </c>
      <c r="B1039" t="s">
        <v>61</v>
      </c>
      <c r="C1039" t="s">
        <v>252</v>
      </c>
      <c r="D1039" t="s">
        <v>60</v>
      </c>
      <c r="E1039" t="s">
        <v>60</v>
      </c>
      <c r="F1039" t="s">
        <v>60</v>
      </c>
      <c r="G1039" t="s">
        <v>253</v>
      </c>
      <c r="H1039" t="s">
        <v>60</v>
      </c>
      <c r="I1039" t="s">
        <v>60</v>
      </c>
      <c r="J1039" t="s">
        <v>60</v>
      </c>
      <c r="K1039" t="s">
        <v>190</v>
      </c>
      <c r="L1039" s="10">
        <v>44806</v>
      </c>
      <c r="M1039">
        <v>18</v>
      </c>
      <c r="N1039">
        <v>20</v>
      </c>
      <c r="O1039" t="s">
        <v>245</v>
      </c>
      <c r="P1039">
        <v>1</v>
      </c>
      <c r="Q1039">
        <v>1</v>
      </c>
      <c r="R1039">
        <v>0</v>
      </c>
      <c r="S1039">
        <v>0</v>
      </c>
      <c r="T1039">
        <v>1</v>
      </c>
      <c r="U1039">
        <v>0</v>
      </c>
      <c r="V1039">
        <v>1</v>
      </c>
      <c r="AU1039">
        <v>79</v>
      </c>
      <c r="AV1039">
        <v>76.5</v>
      </c>
      <c r="AW1039">
        <v>75.5</v>
      </c>
      <c r="AX1039">
        <v>72.5</v>
      </c>
      <c r="AY1039">
        <v>72</v>
      </c>
      <c r="AZ1039">
        <v>74</v>
      </c>
      <c r="BA1039">
        <v>71.5</v>
      </c>
      <c r="BB1039">
        <v>71</v>
      </c>
      <c r="BC1039">
        <v>74</v>
      </c>
      <c r="BD1039">
        <v>78.5</v>
      </c>
      <c r="BE1039">
        <v>83.5</v>
      </c>
      <c r="BF1039">
        <v>88</v>
      </c>
      <c r="BG1039">
        <v>93.5</v>
      </c>
      <c r="BH1039">
        <v>98.5</v>
      </c>
      <c r="BI1039">
        <v>101.5</v>
      </c>
      <c r="BJ1039">
        <v>103.5</v>
      </c>
      <c r="BK1039">
        <v>105</v>
      </c>
      <c r="BL1039">
        <v>104</v>
      </c>
      <c r="BM1039">
        <v>98.5</v>
      </c>
      <c r="BN1039">
        <v>92.5</v>
      </c>
      <c r="BO1039">
        <v>87.5</v>
      </c>
      <c r="BP1039">
        <v>83.5</v>
      </c>
      <c r="BQ1039">
        <v>81</v>
      </c>
      <c r="BR1039">
        <v>78</v>
      </c>
      <c r="DO1039">
        <v>18</v>
      </c>
      <c r="DP1039">
        <v>20</v>
      </c>
    </row>
    <row r="1040" spans="1:121" x14ac:dyDescent="0.3">
      <c r="A1040" t="str">
        <f t="shared" si="16"/>
        <v>Aggregator-Enel X_All CBP_44806</v>
      </c>
      <c r="B1040" t="s">
        <v>61</v>
      </c>
      <c r="C1040" t="s">
        <v>250</v>
      </c>
      <c r="D1040" t="s">
        <v>60</v>
      </c>
      <c r="E1040" t="s">
        <v>60</v>
      </c>
      <c r="F1040" t="s">
        <v>251</v>
      </c>
      <c r="G1040" t="s">
        <v>60</v>
      </c>
      <c r="H1040" t="s">
        <v>60</v>
      </c>
      <c r="I1040" t="s">
        <v>60</v>
      </c>
      <c r="J1040" t="s">
        <v>60</v>
      </c>
      <c r="K1040" t="s">
        <v>190</v>
      </c>
      <c r="L1040" s="10">
        <v>44806</v>
      </c>
      <c r="M1040">
        <v>19</v>
      </c>
      <c r="N1040">
        <v>20</v>
      </c>
      <c r="O1040" t="s">
        <v>245</v>
      </c>
      <c r="P1040">
        <v>1</v>
      </c>
      <c r="Q1040">
        <v>1</v>
      </c>
      <c r="R1040">
        <v>0</v>
      </c>
      <c r="S1040">
        <v>0</v>
      </c>
      <c r="T1040">
        <v>1</v>
      </c>
      <c r="U1040">
        <v>0</v>
      </c>
      <c r="V1040">
        <v>1</v>
      </c>
      <c r="AU1040">
        <v>74</v>
      </c>
      <c r="AV1040">
        <v>75</v>
      </c>
      <c r="AW1040">
        <v>75</v>
      </c>
      <c r="AX1040">
        <v>74</v>
      </c>
      <c r="AY1040">
        <v>72.5</v>
      </c>
      <c r="AZ1040">
        <v>66.5</v>
      </c>
      <c r="BA1040">
        <v>66</v>
      </c>
      <c r="BB1040">
        <v>67.5</v>
      </c>
      <c r="BC1040">
        <v>75</v>
      </c>
      <c r="BD1040">
        <v>82</v>
      </c>
      <c r="BE1040">
        <v>84.5</v>
      </c>
      <c r="BF1040">
        <v>89.5</v>
      </c>
      <c r="BG1040">
        <v>96</v>
      </c>
      <c r="BH1040">
        <v>100.5</v>
      </c>
      <c r="BI1040">
        <v>103.5</v>
      </c>
      <c r="BJ1040">
        <v>105</v>
      </c>
      <c r="BK1040">
        <v>105</v>
      </c>
      <c r="BL1040">
        <v>103.5</v>
      </c>
      <c r="BM1040">
        <v>99.5</v>
      </c>
      <c r="BN1040">
        <v>93</v>
      </c>
      <c r="BO1040">
        <v>88.5</v>
      </c>
      <c r="BP1040">
        <v>84.5</v>
      </c>
      <c r="BQ1040">
        <v>79.5</v>
      </c>
      <c r="BR1040">
        <v>79</v>
      </c>
      <c r="DO1040">
        <v>19</v>
      </c>
      <c r="DP1040">
        <v>20</v>
      </c>
    </row>
    <row r="1041" spans="1:121" x14ac:dyDescent="0.3">
      <c r="A1041" t="str">
        <f t="shared" si="16"/>
        <v>Aggregator-City of West Sacramento_All CBP_44806</v>
      </c>
      <c r="B1041" t="s">
        <v>61</v>
      </c>
      <c r="C1041" t="s">
        <v>254</v>
      </c>
      <c r="D1041" t="s">
        <v>60</v>
      </c>
      <c r="E1041" t="s">
        <v>60</v>
      </c>
      <c r="F1041" t="s">
        <v>255</v>
      </c>
      <c r="G1041" t="s">
        <v>60</v>
      </c>
      <c r="H1041" t="s">
        <v>60</v>
      </c>
      <c r="I1041" t="s">
        <v>60</v>
      </c>
      <c r="J1041" t="s">
        <v>60</v>
      </c>
      <c r="K1041" t="s">
        <v>190</v>
      </c>
      <c r="L1041" s="10">
        <v>44806</v>
      </c>
      <c r="M1041">
        <v>18</v>
      </c>
      <c r="N1041">
        <v>20</v>
      </c>
      <c r="O1041" t="s">
        <v>245</v>
      </c>
      <c r="P1041">
        <v>11</v>
      </c>
      <c r="Q1041">
        <v>11</v>
      </c>
      <c r="R1041">
        <v>0</v>
      </c>
      <c r="S1041">
        <v>0</v>
      </c>
      <c r="T1041">
        <v>1</v>
      </c>
      <c r="U1041">
        <v>0</v>
      </c>
      <c r="V1041">
        <v>1</v>
      </c>
      <c r="AU1041">
        <v>79</v>
      </c>
      <c r="AV1041">
        <v>76.5</v>
      </c>
      <c r="AW1041">
        <v>75.5</v>
      </c>
      <c r="AX1041">
        <v>72.5</v>
      </c>
      <c r="AY1041">
        <v>72</v>
      </c>
      <c r="AZ1041">
        <v>74</v>
      </c>
      <c r="BA1041">
        <v>71.5</v>
      </c>
      <c r="BB1041">
        <v>71</v>
      </c>
      <c r="BC1041">
        <v>74</v>
      </c>
      <c r="BD1041">
        <v>78.5</v>
      </c>
      <c r="BE1041">
        <v>83.5</v>
      </c>
      <c r="BF1041">
        <v>88</v>
      </c>
      <c r="BG1041">
        <v>93.5</v>
      </c>
      <c r="BH1041">
        <v>98.5</v>
      </c>
      <c r="BI1041">
        <v>101.5</v>
      </c>
      <c r="BJ1041">
        <v>103.5</v>
      </c>
      <c r="BK1041">
        <v>105</v>
      </c>
      <c r="BL1041">
        <v>104</v>
      </c>
      <c r="BM1041">
        <v>98.5</v>
      </c>
      <c r="BN1041">
        <v>92.5</v>
      </c>
      <c r="BO1041">
        <v>87.5</v>
      </c>
      <c r="BP1041">
        <v>83.5</v>
      </c>
      <c r="BQ1041">
        <v>81</v>
      </c>
      <c r="BR1041">
        <v>78</v>
      </c>
      <c r="DO1041">
        <v>18</v>
      </c>
      <c r="DP1041">
        <v>20</v>
      </c>
    </row>
    <row r="1042" spans="1:121" x14ac:dyDescent="0.3">
      <c r="A1042" t="str">
        <f t="shared" si="16"/>
        <v>sublap_id-SLAP_PGSB_All CBP_44806</v>
      </c>
      <c r="B1042" t="s">
        <v>61</v>
      </c>
      <c r="C1042" t="s">
        <v>262</v>
      </c>
      <c r="D1042" t="s">
        <v>60</v>
      </c>
      <c r="E1042" t="s">
        <v>263</v>
      </c>
      <c r="F1042" t="s">
        <v>60</v>
      </c>
      <c r="G1042" t="s">
        <v>60</v>
      </c>
      <c r="H1042" t="s">
        <v>60</v>
      </c>
      <c r="I1042" t="s">
        <v>60</v>
      </c>
      <c r="J1042" t="s">
        <v>60</v>
      </c>
      <c r="K1042" t="s">
        <v>190</v>
      </c>
      <c r="L1042" s="10">
        <v>44806</v>
      </c>
      <c r="M1042">
        <v>19</v>
      </c>
      <c r="N1042">
        <v>19</v>
      </c>
      <c r="O1042" t="s">
        <v>245</v>
      </c>
      <c r="P1042">
        <v>45</v>
      </c>
      <c r="Q1042">
        <v>45</v>
      </c>
      <c r="R1042">
        <v>0</v>
      </c>
      <c r="S1042">
        <v>0</v>
      </c>
      <c r="T1042">
        <v>0</v>
      </c>
      <c r="U1042">
        <v>0</v>
      </c>
      <c r="V1042">
        <v>0</v>
      </c>
      <c r="W1042">
        <v>1037.287</v>
      </c>
      <c r="X1042">
        <v>931.82759999999996</v>
      </c>
      <c r="Y1042">
        <v>890.5684</v>
      </c>
      <c r="Z1042">
        <v>846.03800000000001</v>
      </c>
      <c r="AA1042">
        <v>864.95299999999997</v>
      </c>
      <c r="AB1042">
        <v>1071.1410000000001</v>
      </c>
      <c r="AC1042">
        <v>1464.0615</v>
      </c>
      <c r="AD1042">
        <v>1657.038</v>
      </c>
      <c r="AE1042">
        <v>1907.9135000000001</v>
      </c>
      <c r="AF1042">
        <v>2289.8829999999998</v>
      </c>
      <c r="AG1042">
        <v>2872.4654999999998</v>
      </c>
      <c r="AH1042">
        <v>3115.9050000000002</v>
      </c>
      <c r="AI1042">
        <v>3428.7855</v>
      </c>
      <c r="AJ1042">
        <v>3666.9805000000001</v>
      </c>
      <c r="AK1042">
        <v>3818.9274999999998</v>
      </c>
      <c r="AL1042">
        <v>4194.3710000000001</v>
      </c>
      <c r="AM1042">
        <v>4335.6395000000002</v>
      </c>
      <c r="AN1042">
        <v>4395.8969999999999</v>
      </c>
      <c r="AO1042">
        <v>3919.0250000000001</v>
      </c>
      <c r="AP1042">
        <v>4022.6370000000002</v>
      </c>
      <c r="AQ1042">
        <v>3155.373</v>
      </c>
      <c r="AR1042">
        <v>2194.2829999999999</v>
      </c>
      <c r="AS1042">
        <v>1536.78</v>
      </c>
      <c r="AT1042">
        <v>1184.5535</v>
      </c>
      <c r="AU1042">
        <v>64.5</v>
      </c>
      <c r="AV1042">
        <v>62.7</v>
      </c>
      <c r="AW1042">
        <v>62</v>
      </c>
      <c r="AX1042">
        <v>60.8</v>
      </c>
      <c r="AY1042">
        <v>60.4</v>
      </c>
      <c r="AZ1042">
        <v>59.8</v>
      </c>
      <c r="BA1042">
        <v>59.8</v>
      </c>
      <c r="BB1042">
        <v>59.4</v>
      </c>
      <c r="BC1042">
        <v>60.6</v>
      </c>
      <c r="BD1042">
        <v>64</v>
      </c>
      <c r="BE1042">
        <v>68.099999999999994</v>
      </c>
      <c r="BF1042">
        <v>71.2</v>
      </c>
      <c r="BG1042">
        <v>75.2</v>
      </c>
      <c r="BH1042">
        <v>78.8</v>
      </c>
      <c r="BI1042">
        <v>79.900000000000006</v>
      </c>
      <c r="BJ1042">
        <v>79.8</v>
      </c>
      <c r="BK1042">
        <v>80.7</v>
      </c>
      <c r="BL1042">
        <v>78.8</v>
      </c>
      <c r="BM1042">
        <v>75.7</v>
      </c>
      <c r="BN1042">
        <v>71.900000000000006</v>
      </c>
      <c r="BO1042">
        <v>68.7</v>
      </c>
      <c r="BP1042">
        <v>67.2</v>
      </c>
      <c r="BQ1042">
        <v>65.900000000000006</v>
      </c>
      <c r="BR1042">
        <v>64.400000000000006</v>
      </c>
      <c r="BS1042">
        <v>15.70548</v>
      </c>
      <c r="BT1042">
        <v>31.32254</v>
      </c>
      <c r="BU1042">
        <v>22.811309999999999</v>
      </c>
      <c r="BV1042">
        <v>49.740299999999998</v>
      </c>
      <c r="BW1042">
        <v>69.373599999999996</v>
      </c>
      <c r="BX1042">
        <v>29.8995</v>
      </c>
      <c r="BY1042">
        <v>-25.914960000000001</v>
      </c>
      <c r="BZ1042">
        <v>-18.903559999999999</v>
      </c>
      <c r="CA1042">
        <v>-40.228140000000003</v>
      </c>
      <c r="CB1042">
        <v>-45.001750000000001</v>
      </c>
      <c r="CC1042">
        <v>-54.77205</v>
      </c>
      <c r="CD1042">
        <v>-11.192489999999999</v>
      </c>
      <c r="CE1042">
        <v>43.181780000000003</v>
      </c>
      <c r="CF1042">
        <v>113.0937</v>
      </c>
      <c r="CG1042">
        <v>70.204989999999995</v>
      </c>
      <c r="CH1042">
        <v>-221.73150000000001</v>
      </c>
      <c r="CI1042">
        <v>-255.8152</v>
      </c>
      <c r="CJ1042">
        <v>-186.738</v>
      </c>
      <c r="CK1042">
        <v>137.04060000000001</v>
      </c>
      <c r="CL1042">
        <v>-205.8443</v>
      </c>
      <c r="CM1042">
        <v>-62.487290000000002</v>
      </c>
      <c r="CN1042">
        <v>62.68544</v>
      </c>
      <c r="CO1042">
        <v>82.477509999999995</v>
      </c>
      <c r="CP1042">
        <v>-5.4610659999999998</v>
      </c>
      <c r="CQ1042">
        <v>371.58940000000001</v>
      </c>
      <c r="CR1042">
        <v>357.07510000000002</v>
      </c>
      <c r="CS1042">
        <v>357.4178</v>
      </c>
      <c r="CT1042">
        <v>388.21429999999998</v>
      </c>
      <c r="CU1042">
        <v>461.42239999999998</v>
      </c>
      <c r="CV1042">
        <v>431.4205</v>
      </c>
      <c r="CW1042">
        <v>209.28229999999999</v>
      </c>
      <c r="CX1042">
        <v>395.91550000000001</v>
      </c>
      <c r="CY1042">
        <v>375.27190000000002</v>
      </c>
      <c r="CZ1042">
        <v>457.14269999999999</v>
      </c>
      <c r="DA1042">
        <v>694.06970000000001</v>
      </c>
      <c r="DB1042">
        <v>866.09749999999997</v>
      </c>
      <c r="DC1042">
        <v>1077.82</v>
      </c>
      <c r="DD1042">
        <v>1132.9829999999999</v>
      </c>
      <c r="DE1042">
        <v>1308.7719999999999</v>
      </c>
      <c r="DF1042">
        <v>1132.1110000000001</v>
      </c>
      <c r="DG1042">
        <v>1488.9649999999999</v>
      </c>
      <c r="DH1042">
        <v>1297.9110000000001</v>
      </c>
      <c r="DI1042">
        <v>1631.088</v>
      </c>
      <c r="DJ1042">
        <v>2575.8719999999998</v>
      </c>
      <c r="DK1042">
        <v>1815.386</v>
      </c>
      <c r="DL1042">
        <v>1302.623</v>
      </c>
      <c r="DM1042">
        <v>773.12040000000002</v>
      </c>
      <c r="DN1042">
        <v>260.74459999999999</v>
      </c>
      <c r="DO1042">
        <v>19</v>
      </c>
      <c r="DP1042">
        <v>19</v>
      </c>
      <c r="DQ1042">
        <v>0.38500000000000001</v>
      </c>
    </row>
    <row r="1043" spans="1:121" x14ac:dyDescent="0.3">
      <c r="A1043" t="str">
        <f t="shared" si="16"/>
        <v>LCA-Stockton_All CBP_44806</v>
      </c>
      <c r="B1043" t="s">
        <v>61</v>
      </c>
      <c r="C1043" t="s">
        <v>205</v>
      </c>
      <c r="D1043" t="s">
        <v>39</v>
      </c>
      <c r="E1043" t="s">
        <v>60</v>
      </c>
      <c r="F1043" t="s">
        <v>60</v>
      </c>
      <c r="G1043" t="s">
        <v>60</v>
      </c>
      <c r="H1043" t="s">
        <v>60</v>
      </c>
      <c r="I1043" t="s">
        <v>60</v>
      </c>
      <c r="J1043" t="s">
        <v>60</v>
      </c>
      <c r="K1043" t="s">
        <v>190</v>
      </c>
      <c r="L1043" s="10">
        <v>44806</v>
      </c>
      <c r="M1043">
        <v>19</v>
      </c>
      <c r="N1043">
        <v>19</v>
      </c>
      <c r="O1043" t="s">
        <v>245</v>
      </c>
      <c r="P1043">
        <v>13</v>
      </c>
      <c r="Q1043">
        <v>13</v>
      </c>
      <c r="R1043">
        <v>0</v>
      </c>
      <c r="S1043">
        <v>0</v>
      </c>
      <c r="T1043">
        <v>1</v>
      </c>
      <c r="U1043">
        <v>0</v>
      </c>
      <c r="V1043">
        <v>1</v>
      </c>
      <c r="AU1043">
        <v>79.923077000000006</v>
      </c>
      <c r="AV1043">
        <v>77.923077000000006</v>
      </c>
      <c r="AW1043">
        <v>77</v>
      </c>
      <c r="AX1043">
        <v>75.538461999999996</v>
      </c>
      <c r="AY1043">
        <v>74.884614999999997</v>
      </c>
      <c r="AZ1043">
        <v>73.5</v>
      </c>
      <c r="BA1043">
        <v>71.269231000000005</v>
      </c>
      <c r="BB1043">
        <v>72</v>
      </c>
      <c r="BC1043">
        <v>76.384614999999997</v>
      </c>
      <c r="BD1043">
        <v>82.653846000000001</v>
      </c>
      <c r="BE1043">
        <v>87.307692000000003</v>
      </c>
      <c r="BF1043">
        <v>91.5</v>
      </c>
      <c r="BG1043">
        <v>95.192307999999997</v>
      </c>
      <c r="BH1043">
        <v>97.384614999999997</v>
      </c>
      <c r="BI1043">
        <v>100.11538</v>
      </c>
      <c r="BJ1043">
        <v>100.84614999999999</v>
      </c>
      <c r="BK1043">
        <v>100.38462</v>
      </c>
      <c r="BL1043">
        <v>98.384614999999997</v>
      </c>
      <c r="BM1043">
        <v>94.346153999999999</v>
      </c>
      <c r="BN1043">
        <v>90.615385000000003</v>
      </c>
      <c r="BO1043">
        <v>87.269231000000005</v>
      </c>
      <c r="BP1043">
        <v>84.961538000000004</v>
      </c>
      <c r="BQ1043">
        <v>81.884614999999997</v>
      </c>
      <c r="BR1043">
        <v>79.230768999999995</v>
      </c>
      <c r="DO1043">
        <v>19</v>
      </c>
      <c r="DP1043">
        <v>19</v>
      </c>
    </row>
    <row r="1044" spans="1:121" x14ac:dyDescent="0.3">
      <c r="A1044" t="str">
        <f t="shared" si="16"/>
        <v>LCA-Greater Bay Area_All CBP_44806</v>
      </c>
      <c r="B1044" t="s">
        <v>61</v>
      </c>
      <c r="C1044" t="s">
        <v>201</v>
      </c>
      <c r="D1044" t="s">
        <v>36</v>
      </c>
      <c r="E1044" t="s">
        <v>60</v>
      </c>
      <c r="F1044" t="s">
        <v>60</v>
      </c>
      <c r="G1044" t="s">
        <v>60</v>
      </c>
      <c r="H1044" t="s">
        <v>60</v>
      </c>
      <c r="I1044" t="s">
        <v>60</v>
      </c>
      <c r="J1044" t="s">
        <v>60</v>
      </c>
      <c r="K1044" t="s">
        <v>190</v>
      </c>
      <c r="L1044" s="10">
        <v>44806</v>
      </c>
      <c r="M1044">
        <v>19</v>
      </c>
      <c r="N1044">
        <v>19</v>
      </c>
      <c r="O1044" t="s">
        <v>245</v>
      </c>
      <c r="P1044">
        <v>139</v>
      </c>
      <c r="Q1044">
        <v>138</v>
      </c>
      <c r="R1044">
        <v>0</v>
      </c>
      <c r="S1044">
        <v>0</v>
      </c>
      <c r="T1044">
        <v>0</v>
      </c>
      <c r="U1044">
        <v>0</v>
      </c>
      <c r="V1044">
        <v>0</v>
      </c>
      <c r="W1044">
        <v>3193.7521000000002</v>
      </c>
      <c r="X1044">
        <v>3001.6224999999999</v>
      </c>
      <c r="Y1044">
        <v>2939.0259999999998</v>
      </c>
      <c r="Z1044">
        <v>2903.4324999999999</v>
      </c>
      <c r="AA1044">
        <v>3156.8144000000002</v>
      </c>
      <c r="AB1044">
        <v>3665.6415000000002</v>
      </c>
      <c r="AC1044">
        <v>4939.3936999999996</v>
      </c>
      <c r="AD1044">
        <v>5702.75</v>
      </c>
      <c r="AE1044">
        <v>6123.0492000000004</v>
      </c>
      <c r="AF1044">
        <v>7122.5604000000003</v>
      </c>
      <c r="AG1044">
        <v>9026.2217999999993</v>
      </c>
      <c r="AH1044">
        <v>9538.1417000000001</v>
      </c>
      <c r="AI1044">
        <v>10136.351000000001</v>
      </c>
      <c r="AJ1044">
        <v>10737.962</v>
      </c>
      <c r="AK1044">
        <v>11109.186</v>
      </c>
      <c r="AL1044">
        <v>11395.939</v>
      </c>
      <c r="AM1044">
        <v>11809.692999999999</v>
      </c>
      <c r="AN1044">
        <v>12056.272999999999</v>
      </c>
      <c r="AO1044">
        <v>11123.174000000001</v>
      </c>
      <c r="AP1044">
        <v>11848.596</v>
      </c>
      <c r="AQ1044">
        <v>9657.1368000000002</v>
      </c>
      <c r="AR1044">
        <v>6592.0518000000002</v>
      </c>
      <c r="AS1044">
        <v>4591.7148999999999</v>
      </c>
      <c r="AT1044">
        <v>3718.5738000000001</v>
      </c>
      <c r="AU1044">
        <v>61.655797</v>
      </c>
      <c r="AV1044">
        <v>60.25</v>
      </c>
      <c r="AW1044">
        <v>59.449275</v>
      </c>
      <c r="AX1044">
        <v>58.789855000000003</v>
      </c>
      <c r="AY1044">
        <v>58.166666999999997</v>
      </c>
      <c r="AZ1044">
        <v>57.713768000000002</v>
      </c>
      <c r="BA1044">
        <v>57.460144999999997</v>
      </c>
      <c r="BB1044">
        <v>57.565216999999997</v>
      </c>
      <c r="BC1044">
        <v>59.032609000000001</v>
      </c>
      <c r="BD1044">
        <v>61.869565000000001</v>
      </c>
      <c r="BE1044">
        <v>65.670289999999994</v>
      </c>
      <c r="BF1044">
        <v>68.938406000000001</v>
      </c>
      <c r="BG1044">
        <v>72.242754000000005</v>
      </c>
      <c r="BH1044">
        <v>75.065217000000004</v>
      </c>
      <c r="BI1044">
        <v>76.778986000000003</v>
      </c>
      <c r="BJ1044">
        <v>77.286231999999998</v>
      </c>
      <c r="BK1044">
        <v>77.206522000000007</v>
      </c>
      <c r="BL1044">
        <v>75.384057999999996</v>
      </c>
      <c r="BM1044">
        <v>72.539855000000003</v>
      </c>
      <c r="BN1044">
        <v>68.601449000000002</v>
      </c>
      <c r="BO1044">
        <v>65.836956999999998</v>
      </c>
      <c r="BP1044">
        <v>64.532608999999994</v>
      </c>
      <c r="BQ1044">
        <v>63.224637999999999</v>
      </c>
      <c r="BR1044">
        <v>62.431159000000001</v>
      </c>
      <c r="BS1044">
        <v>50.042760000000001</v>
      </c>
      <c r="BT1044">
        <v>29.000509999999998</v>
      </c>
      <c r="BU1044">
        <v>20.31626</v>
      </c>
      <c r="BV1044">
        <v>49.312130000000003</v>
      </c>
      <c r="BW1044">
        <v>53.416710000000002</v>
      </c>
      <c r="BX1044">
        <v>53.661670000000001</v>
      </c>
      <c r="BY1044">
        <v>-117.8882</v>
      </c>
      <c r="BZ1044">
        <v>-179.6138</v>
      </c>
      <c r="CA1044">
        <v>58.230649999999997</v>
      </c>
      <c r="CB1044">
        <v>35.441800000000001</v>
      </c>
      <c r="CC1044">
        <v>-70.708129999999997</v>
      </c>
      <c r="CD1044">
        <v>94.619540000000001</v>
      </c>
      <c r="CE1044">
        <v>53.723889999999997</v>
      </c>
      <c r="CF1044">
        <v>-13.099449999999999</v>
      </c>
      <c r="CG1044">
        <v>8.6067</v>
      </c>
      <c r="CH1044">
        <v>-40.116390000000003</v>
      </c>
      <c r="CI1044">
        <v>-213.2689</v>
      </c>
      <c r="CJ1044">
        <v>-226.3912</v>
      </c>
      <c r="CK1044">
        <v>619.74680000000001</v>
      </c>
      <c r="CL1044">
        <v>-479.70049999999998</v>
      </c>
      <c r="CM1044">
        <v>-2.417532</v>
      </c>
      <c r="CN1044">
        <v>209.07589999999999</v>
      </c>
      <c r="CO1044">
        <v>129.08580000000001</v>
      </c>
      <c r="CP1044">
        <v>-75.751080000000002</v>
      </c>
      <c r="CQ1044">
        <v>630.64580000000001</v>
      </c>
      <c r="CR1044">
        <v>610.71</v>
      </c>
      <c r="CS1044">
        <v>572.63840000000005</v>
      </c>
      <c r="CT1044">
        <v>617.99329999999998</v>
      </c>
      <c r="CU1044">
        <v>710.64059999999995</v>
      </c>
      <c r="CV1044">
        <v>851.03549999999996</v>
      </c>
      <c r="CW1044">
        <v>786.56780000000003</v>
      </c>
      <c r="CX1044">
        <v>1015.596</v>
      </c>
      <c r="CY1044">
        <v>906.81449999999995</v>
      </c>
      <c r="CZ1044">
        <v>1158.5319999999999</v>
      </c>
      <c r="DA1044">
        <v>2150.9229999999998</v>
      </c>
      <c r="DB1044">
        <v>2522.0169999999998</v>
      </c>
      <c r="DC1044">
        <v>2884.491</v>
      </c>
      <c r="DD1044">
        <v>2999.5369999999998</v>
      </c>
      <c r="DE1044">
        <v>3637.4160000000002</v>
      </c>
      <c r="DF1044">
        <v>3506.192</v>
      </c>
      <c r="DG1044">
        <v>3554.28</v>
      </c>
      <c r="DH1044">
        <v>3352.4789999999998</v>
      </c>
      <c r="DI1044">
        <v>3357.1909999999998</v>
      </c>
      <c r="DJ1044">
        <v>5720.9560000000001</v>
      </c>
      <c r="DK1044">
        <v>4946.7650000000003</v>
      </c>
      <c r="DL1044">
        <v>4541.8559999999998</v>
      </c>
      <c r="DM1044">
        <v>1900.1980000000001</v>
      </c>
      <c r="DN1044">
        <v>686.35839999999996</v>
      </c>
      <c r="DO1044">
        <v>19</v>
      </c>
      <c r="DP1044">
        <v>19</v>
      </c>
      <c r="DQ1044">
        <v>0.24929709999999999</v>
      </c>
    </row>
    <row r="1045" spans="1:121" x14ac:dyDescent="0.3">
      <c r="A1045" t="str">
        <f t="shared" si="16"/>
        <v>sublap_id-SLAP_PGSF_All CBP_44806</v>
      </c>
      <c r="B1045" t="s">
        <v>61</v>
      </c>
      <c r="C1045" t="s">
        <v>278</v>
      </c>
      <c r="D1045" t="s">
        <v>60</v>
      </c>
      <c r="E1045" t="s">
        <v>279</v>
      </c>
      <c r="F1045" t="s">
        <v>60</v>
      </c>
      <c r="G1045" t="s">
        <v>60</v>
      </c>
      <c r="H1045" t="s">
        <v>60</v>
      </c>
      <c r="I1045" t="s">
        <v>60</v>
      </c>
      <c r="J1045" t="s">
        <v>60</v>
      </c>
      <c r="K1045" t="s">
        <v>190</v>
      </c>
      <c r="L1045" s="10">
        <v>44806</v>
      </c>
      <c r="M1045">
        <v>19</v>
      </c>
      <c r="N1045">
        <v>19</v>
      </c>
      <c r="O1045" t="s">
        <v>245</v>
      </c>
      <c r="P1045">
        <v>18</v>
      </c>
      <c r="Q1045">
        <v>18</v>
      </c>
      <c r="R1045">
        <v>0</v>
      </c>
      <c r="S1045">
        <v>0</v>
      </c>
      <c r="T1045">
        <v>0</v>
      </c>
      <c r="U1045">
        <v>0</v>
      </c>
      <c r="V1045">
        <v>0</v>
      </c>
      <c r="W1045">
        <v>834.10199999999998</v>
      </c>
      <c r="X1045">
        <v>765.35199999999998</v>
      </c>
      <c r="Y1045">
        <v>748.11099999999999</v>
      </c>
      <c r="Z1045">
        <v>736.75800000000004</v>
      </c>
      <c r="AA1045">
        <v>788.63199999999995</v>
      </c>
      <c r="AB1045">
        <v>824.35299999999995</v>
      </c>
      <c r="AC1045">
        <v>944.64300000000003</v>
      </c>
      <c r="AD1045">
        <v>1200.027</v>
      </c>
      <c r="AE1045">
        <v>1301.7760000000001</v>
      </c>
      <c r="AF1045">
        <v>1438.5889999999999</v>
      </c>
      <c r="AG1045">
        <v>1803.271</v>
      </c>
      <c r="AH1045">
        <v>1915.827</v>
      </c>
      <c r="AI1045">
        <v>1959.0429999999999</v>
      </c>
      <c r="AJ1045">
        <v>1966.413</v>
      </c>
      <c r="AK1045">
        <v>1984.633</v>
      </c>
      <c r="AL1045">
        <v>2021.077</v>
      </c>
      <c r="AM1045">
        <v>2019.172</v>
      </c>
      <c r="AN1045">
        <v>2045.4670000000001</v>
      </c>
      <c r="AO1045">
        <v>1978.751</v>
      </c>
      <c r="AP1045">
        <v>1983.597</v>
      </c>
      <c r="AQ1045">
        <v>1811.7909999999999</v>
      </c>
      <c r="AR1045">
        <v>1286.6010000000001</v>
      </c>
      <c r="AS1045">
        <v>999.13199999999995</v>
      </c>
      <c r="AT1045">
        <v>975.24199999999996</v>
      </c>
      <c r="AU1045">
        <v>56</v>
      </c>
      <c r="AV1045">
        <v>55</v>
      </c>
      <c r="AW1045">
        <v>55</v>
      </c>
      <c r="AX1045">
        <v>55</v>
      </c>
      <c r="AY1045">
        <v>55</v>
      </c>
      <c r="AZ1045">
        <v>55</v>
      </c>
      <c r="BA1045">
        <v>54.638888999999999</v>
      </c>
      <c r="BB1045">
        <v>54.638888999999999</v>
      </c>
      <c r="BC1045">
        <v>55</v>
      </c>
      <c r="BD1045">
        <v>56.138888999999999</v>
      </c>
      <c r="BE1045">
        <v>57.416666999999997</v>
      </c>
      <c r="BF1045">
        <v>59.055556000000003</v>
      </c>
      <c r="BG1045">
        <v>60.472222000000002</v>
      </c>
      <c r="BH1045">
        <v>61.194443999999997</v>
      </c>
      <c r="BI1045">
        <v>62.75</v>
      </c>
      <c r="BJ1045">
        <v>64.388889000000006</v>
      </c>
      <c r="BK1045">
        <v>63.888888999999999</v>
      </c>
      <c r="BL1045">
        <v>62.888888999999999</v>
      </c>
      <c r="BM1045">
        <v>61.25</v>
      </c>
      <c r="BN1045">
        <v>60.111111000000001</v>
      </c>
      <c r="BO1045">
        <v>58.972222000000002</v>
      </c>
      <c r="BP1045">
        <v>58.833333000000003</v>
      </c>
      <c r="BQ1045">
        <v>58.833333000000003</v>
      </c>
      <c r="BR1045">
        <v>57.972222000000002</v>
      </c>
      <c r="BS1045">
        <v>29.051259999999999</v>
      </c>
      <c r="BT1045">
        <v>0.20657929999999999</v>
      </c>
      <c r="BU1045">
        <v>2.3572069999999998</v>
      </c>
      <c r="BV1045">
        <v>-8.4156630000000003</v>
      </c>
      <c r="BW1045">
        <v>-28.741589999999999</v>
      </c>
      <c r="BX1045">
        <v>-21.215150000000001</v>
      </c>
      <c r="BY1045">
        <v>-35.582479999999997</v>
      </c>
      <c r="BZ1045">
        <v>-63.301009999999998</v>
      </c>
      <c r="CA1045">
        <v>56.093879999999999</v>
      </c>
      <c r="CB1045">
        <v>77.408720000000002</v>
      </c>
      <c r="CC1045">
        <v>48.02102</v>
      </c>
      <c r="CD1045">
        <v>60.519289999999998</v>
      </c>
      <c r="CE1045">
        <v>46.599780000000003</v>
      </c>
      <c r="CF1045">
        <v>81.850269999999995</v>
      </c>
      <c r="CG1045">
        <v>97.322270000000003</v>
      </c>
      <c r="CH1045">
        <v>44.801340000000003</v>
      </c>
      <c r="CI1045">
        <v>43.534190000000002</v>
      </c>
      <c r="CJ1045">
        <v>-2.639977</v>
      </c>
      <c r="CK1045">
        <v>42.296039999999998</v>
      </c>
      <c r="CL1045">
        <v>23.25375</v>
      </c>
      <c r="CM1045">
        <v>86.237110000000001</v>
      </c>
      <c r="CN1045">
        <v>54.282449999999997</v>
      </c>
      <c r="CO1045">
        <v>18.53257</v>
      </c>
      <c r="CP1045">
        <v>-36.075180000000003</v>
      </c>
      <c r="CQ1045">
        <v>92.878820000000005</v>
      </c>
      <c r="CR1045">
        <v>98.002880000000005</v>
      </c>
      <c r="CS1045">
        <v>67.004369999999994</v>
      </c>
      <c r="CT1045">
        <v>85.907650000000004</v>
      </c>
      <c r="CU1045">
        <v>79.599040000000002</v>
      </c>
      <c r="CV1045">
        <v>129.99350000000001</v>
      </c>
      <c r="CW1045">
        <v>129.97110000000001</v>
      </c>
      <c r="CX1045">
        <v>372.32400000000001</v>
      </c>
      <c r="CY1045">
        <v>234.81299999999999</v>
      </c>
      <c r="CZ1045">
        <v>254.15610000000001</v>
      </c>
      <c r="DA1045">
        <v>428.82960000000003</v>
      </c>
      <c r="DB1045">
        <v>509.67619999999999</v>
      </c>
      <c r="DC1045">
        <v>492.51170000000002</v>
      </c>
      <c r="DD1045">
        <v>509.84210000000002</v>
      </c>
      <c r="DE1045">
        <v>550.76739999999995</v>
      </c>
      <c r="DF1045">
        <v>462.45100000000002</v>
      </c>
      <c r="DG1045">
        <v>378.84739999999999</v>
      </c>
      <c r="DH1045">
        <v>418.95859999999999</v>
      </c>
      <c r="DI1045">
        <v>424.1318</v>
      </c>
      <c r="DJ1045">
        <v>875.18409999999994</v>
      </c>
      <c r="DK1045">
        <v>986.29129999999998</v>
      </c>
      <c r="DL1045">
        <v>1216.2239999999999</v>
      </c>
      <c r="DM1045">
        <v>325.34530000000001</v>
      </c>
      <c r="DN1045">
        <v>167.77119999999999</v>
      </c>
      <c r="DO1045">
        <v>19</v>
      </c>
      <c r="DP1045">
        <v>19</v>
      </c>
      <c r="DQ1045">
        <v>0.12</v>
      </c>
    </row>
    <row r="1046" spans="1:121" x14ac:dyDescent="0.3">
      <c r="A1046" t="str">
        <f t="shared" si="16"/>
        <v>sublap_id-SLAP_PGP2_All CBP_44806</v>
      </c>
      <c r="B1046" t="s">
        <v>61</v>
      </c>
      <c r="C1046" t="s">
        <v>282</v>
      </c>
      <c r="D1046" t="s">
        <v>60</v>
      </c>
      <c r="E1046" t="s">
        <v>283</v>
      </c>
      <c r="F1046" t="s">
        <v>60</v>
      </c>
      <c r="G1046" t="s">
        <v>60</v>
      </c>
      <c r="H1046" t="s">
        <v>60</v>
      </c>
      <c r="I1046" t="s">
        <v>60</v>
      </c>
      <c r="J1046" t="s">
        <v>60</v>
      </c>
      <c r="K1046" t="s">
        <v>190</v>
      </c>
      <c r="L1046" s="10">
        <v>44806</v>
      </c>
      <c r="M1046">
        <v>19</v>
      </c>
      <c r="N1046">
        <v>19</v>
      </c>
      <c r="O1046" t="s">
        <v>245</v>
      </c>
      <c r="P1046">
        <v>17</v>
      </c>
      <c r="Q1046">
        <v>17</v>
      </c>
      <c r="R1046">
        <v>0</v>
      </c>
      <c r="S1046">
        <v>0</v>
      </c>
      <c r="T1046">
        <v>0</v>
      </c>
      <c r="U1046">
        <v>0</v>
      </c>
      <c r="V1046">
        <v>0</v>
      </c>
      <c r="W1046">
        <v>334.952</v>
      </c>
      <c r="X1046">
        <v>333.38200000000001</v>
      </c>
      <c r="Y1046">
        <v>331.71699999999998</v>
      </c>
      <c r="Z1046">
        <v>336.61900000000003</v>
      </c>
      <c r="AA1046">
        <v>502.55599999999998</v>
      </c>
      <c r="AB1046">
        <v>502.33199999999999</v>
      </c>
      <c r="AC1046">
        <v>661.86699999999996</v>
      </c>
      <c r="AD1046">
        <v>814.83699999999999</v>
      </c>
      <c r="AE1046">
        <v>800.71900000000005</v>
      </c>
      <c r="AF1046">
        <v>926.60699999999997</v>
      </c>
      <c r="AG1046">
        <v>1218.511</v>
      </c>
      <c r="AH1046">
        <v>1224.2650000000001</v>
      </c>
      <c r="AI1046">
        <v>1273.424</v>
      </c>
      <c r="AJ1046">
        <v>1332.319</v>
      </c>
      <c r="AK1046">
        <v>1405.143</v>
      </c>
      <c r="AL1046">
        <v>1382.931</v>
      </c>
      <c r="AM1046">
        <v>1403.6320000000001</v>
      </c>
      <c r="AN1046">
        <v>1378.184</v>
      </c>
      <c r="AO1046">
        <v>1273.1110000000001</v>
      </c>
      <c r="AP1046">
        <v>1352.473</v>
      </c>
      <c r="AQ1046">
        <v>1090.749</v>
      </c>
      <c r="AR1046">
        <v>706.827</v>
      </c>
      <c r="AS1046">
        <v>519.91300000000001</v>
      </c>
      <c r="AT1046">
        <v>388.31200000000001</v>
      </c>
      <c r="AU1046">
        <v>61.911765000000003</v>
      </c>
      <c r="AV1046">
        <v>60.235294000000003</v>
      </c>
      <c r="AW1046">
        <v>59.411765000000003</v>
      </c>
      <c r="AX1046">
        <v>58.411765000000003</v>
      </c>
      <c r="AY1046">
        <v>57.411765000000003</v>
      </c>
      <c r="AZ1046">
        <v>56.735294000000003</v>
      </c>
      <c r="BA1046">
        <v>56.411765000000003</v>
      </c>
      <c r="BB1046">
        <v>57.382353000000002</v>
      </c>
      <c r="BC1046">
        <v>59.029412000000001</v>
      </c>
      <c r="BD1046">
        <v>62.352941000000001</v>
      </c>
      <c r="BE1046">
        <v>66.205882000000003</v>
      </c>
      <c r="BF1046">
        <v>67.764706000000004</v>
      </c>
      <c r="BG1046">
        <v>70.147058999999999</v>
      </c>
      <c r="BH1046">
        <v>72.823528999999994</v>
      </c>
      <c r="BI1046">
        <v>74.323528999999994</v>
      </c>
      <c r="BJ1046">
        <v>75.117647000000005</v>
      </c>
      <c r="BK1046">
        <v>77.558824000000001</v>
      </c>
      <c r="BL1046">
        <v>77.029411999999994</v>
      </c>
      <c r="BM1046">
        <v>76.176471000000006</v>
      </c>
      <c r="BN1046">
        <v>71.529411999999994</v>
      </c>
      <c r="BO1046">
        <v>68.5</v>
      </c>
      <c r="BP1046">
        <v>67</v>
      </c>
      <c r="BQ1046">
        <v>64.529411999999994</v>
      </c>
      <c r="BR1046">
        <v>64.970588000000006</v>
      </c>
      <c r="BS1046">
        <v>22.033329999999999</v>
      </c>
      <c r="BT1046">
        <v>24.728300000000001</v>
      </c>
      <c r="BU1046">
        <v>23.907769999999999</v>
      </c>
      <c r="BV1046">
        <v>27.72748</v>
      </c>
      <c r="BW1046">
        <v>17.90034</v>
      </c>
      <c r="BX1046">
        <v>44.207259999999998</v>
      </c>
      <c r="BY1046">
        <v>18.73113</v>
      </c>
      <c r="BZ1046">
        <v>-26.73742</v>
      </c>
      <c r="CA1046">
        <v>-7.7077619999999998</v>
      </c>
      <c r="CB1046">
        <v>-51.043840000000003</v>
      </c>
      <c r="CC1046">
        <v>-54.765999999999998</v>
      </c>
      <c r="CD1046">
        <v>-15.18408</v>
      </c>
      <c r="CE1046">
        <v>-5.8663990000000004</v>
      </c>
      <c r="CF1046">
        <v>-43.45335</v>
      </c>
      <c r="CG1046">
        <v>-51.646459999999998</v>
      </c>
      <c r="CH1046">
        <v>-8.3028239999999993</v>
      </c>
      <c r="CI1046">
        <v>-24.972110000000001</v>
      </c>
      <c r="CJ1046">
        <v>-3.807302</v>
      </c>
      <c r="CK1046">
        <v>59.110909999999997</v>
      </c>
      <c r="CL1046">
        <v>-54.820500000000003</v>
      </c>
      <c r="CM1046">
        <v>-2.8856359999999999</v>
      </c>
      <c r="CN1046">
        <v>48.846359999999997</v>
      </c>
      <c r="CO1046">
        <v>20.04325</v>
      </c>
      <c r="CP1046">
        <v>6.5873889999999999</v>
      </c>
      <c r="CQ1046">
        <v>50.737079999999999</v>
      </c>
      <c r="CR1046">
        <v>51.908340000000003</v>
      </c>
      <c r="CS1046">
        <v>44.815689999999996</v>
      </c>
      <c r="CT1046">
        <v>41.137779999999999</v>
      </c>
      <c r="CU1046">
        <v>78.093289999999996</v>
      </c>
      <c r="CV1046">
        <v>55.615189999999998</v>
      </c>
      <c r="CW1046">
        <v>103.53279999999999</v>
      </c>
      <c r="CX1046">
        <v>66.569310000000002</v>
      </c>
      <c r="CY1046">
        <v>95.528559999999999</v>
      </c>
      <c r="CZ1046">
        <v>114.56140000000001</v>
      </c>
      <c r="DA1046">
        <v>279.74790000000002</v>
      </c>
      <c r="DB1046">
        <v>227.12479999999999</v>
      </c>
      <c r="DC1046">
        <v>310.5684</v>
      </c>
      <c r="DD1046">
        <v>323.60309999999998</v>
      </c>
      <c r="DE1046">
        <v>563.7962</v>
      </c>
      <c r="DF1046">
        <v>482.0256</v>
      </c>
      <c r="DG1046">
        <v>444.36270000000002</v>
      </c>
      <c r="DH1046">
        <v>307.9341</v>
      </c>
      <c r="DI1046">
        <v>387.79539999999997</v>
      </c>
      <c r="DJ1046">
        <v>709.76149999999996</v>
      </c>
      <c r="DK1046">
        <v>615.25599999999997</v>
      </c>
      <c r="DL1046">
        <v>676.30349999999999</v>
      </c>
      <c r="DM1046">
        <v>238.1815</v>
      </c>
      <c r="DN1046">
        <v>129.06700000000001</v>
      </c>
      <c r="DO1046">
        <v>19</v>
      </c>
      <c r="DP1046">
        <v>19</v>
      </c>
      <c r="DQ1046">
        <v>0.1</v>
      </c>
    </row>
    <row r="1047" spans="1:121" x14ac:dyDescent="0.3">
      <c r="A1047" t="str">
        <f t="shared" si="16"/>
        <v>sublap_id-SLAP_PGEB_All CBP_44806</v>
      </c>
      <c r="B1047" t="s">
        <v>61</v>
      </c>
      <c r="C1047" t="s">
        <v>268</v>
      </c>
      <c r="D1047" t="s">
        <v>60</v>
      </c>
      <c r="E1047" t="s">
        <v>269</v>
      </c>
      <c r="F1047" t="s">
        <v>60</v>
      </c>
      <c r="G1047" t="s">
        <v>60</v>
      </c>
      <c r="H1047" t="s">
        <v>60</v>
      </c>
      <c r="I1047" t="s">
        <v>60</v>
      </c>
      <c r="J1047" t="s">
        <v>60</v>
      </c>
      <c r="K1047" t="s">
        <v>190</v>
      </c>
      <c r="L1047" s="10">
        <v>44806</v>
      </c>
      <c r="M1047">
        <v>19</v>
      </c>
      <c r="N1047">
        <v>19</v>
      </c>
      <c r="O1047" t="s">
        <v>245</v>
      </c>
      <c r="P1047">
        <v>39</v>
      </c>
      <c r="Q1047">
        <v>38</v>
      </c>
      <c r="R1047">
        <v>0</v>
      </c>
      <c r="S1047">
        <v>0</v>
      </c>
      <c r="T1047">
        <v>0</v>
      </c>
      <c r="U1047">
        <v>0</v>
      </c>
      <c r="V1047">
        <v>0</v>
      </c>
      <c r="W1047">
        <v>659.62546999999995</v>
      </c>
      <c r="X1047">
        <v>648.82555000000002</v>
      </c>
      <c r="Y1047">
        <v>643.93156999999997</v>
      </c>
      <c r="Z1047">
        <v>661.11875999999995</v>
      </c>
      <c r="AA1047">
        <v>675.50822000000005</v>
      </c>
      <c r="AB1047">
        <v>905.95614</v>
      </c>
      <c r="AC1047">
        <v>1311.9697000000001</v>
      </c>
      <c r="AD1047">
        <v>1407.7419</v>
      </c>
      <c r="AE1047">
        <v>1393.5726</v>
      </c>
      <c r="AF1047">
        <v>1663.3679999999999</v>
      </c>
      <c r="AG1047">
        <v>2054.4584</v>
      </c>
      <c r="AH1047">
        <v>2131.5347000000002</v>
      </c>
      <c r="AI1047">
        <v>2266.3105</v>
      </c>
      <c r="AJ1047">
        <v>2425.2431999999999</v>
      </c>
      <c r="AK1047">
        <v>2494.3528000000001</v>
      </c>
      <c r="AL1047">
        <v>2528.6522</v>
      </c>
      <c r="AM1047">
        <v>2698.2462999999998</v>
      </c>
      <c r="AN1047">
        <v>2957.8180000000002</v>
      </c>
      <c r="AO1047">
        <v>2770.0823</v>
      </c>
      <c r="AP1047">
        <v>3158.3939999999998</v>
      </c>
      <c r="AQ1047">
        <v>2462.8094999999998</v>
      </c>
      <c r="AR1047">
        <v>1656.2156</v>
      </c>
      <c r="AS1047">
        <v>1042.3171</v>
      </c>
      <c r="AT1047">
        <v>767.45996000000002</v>
      </c>
      <c r="AU1047">
        <v>63.723683999999999</v>
      </c>
      <c r="AV1047">
        <v>62.184210999999998</v>
      </c>
      <c r="AW1047">
        <v>60.684210999999998</v>
      </c>
      <c r="AX1047">
        <v>60.157895000000003</v>
      </c>
      <c r="AY1047">
        <v>58.815789000000002</v>
      </c>
      <c r="AZ1047">
        <v>58.184210999999998</v>
      </c>
      <c r="BA1047">
        <v>57.578946999999999</v>
      </c>
      <c r="BB1047">
        <v>58.315789000000002</v>
      </c>
      <c r="BC1047">
        <v>60.894736999999999</v>
      </c>
      <c r="BD1047">
        <v>63.986842000000003</v>
      </c>
      <c r="BE1047">
        <v>68.447367999999997</v>
      </c>
      <c r="BF1047">
        <v>73.486841999999996</v>
      </c>
      <c r="BG1047">
        <v>77.75</v>
      </c>
      <c r="BH1047">
        <v>81.092105000000004</v>
      </c>
      <c r="BI1047">
        <v>83.868420999999998</v>
      </c>
      <c r="BJ1047">
        <v>84.802632000000003</v>
      </c>
      <c r="BK1047">
        <v>83.118420999999998</v>
      </c>
      <c r="BL1047">
        <v>80.25</v>
      </c>
      <c r="BM1047">
        <v>75.697367999999997</v>
      </c>
      <c r="BN1047">
        <v>70.565788999999995</v>
      </c>
      <c r="BO1047">
        <v>67.263158000000004</v>
      </c>
      <c r="BP1047">
        <v>65.144737000000006</v>
      </c>
      <c r="BQ1047">
        <v>63.144736999999999</v>
      </c>
      <c r="BR1047">
        <v>62.618420999999998</v>
      </c>
      <c r="BS1047">
        <v>-26.663889999999999</v>
      </c>
      <c r="BT1047">
        <v>-35.088889999999999</v>
      </c>
      <c r="BU1047">
        <v>-33.149769999999997</v>
      </c>
      <c r="BV1047">
        <v>-24.934550000000002</v>
      </c>
      <c r="BW1047">
        <v>-20.320979999999999</v>
      </c>
      <c r="BX1047">
        <v>-24.085439999999998</v>
      </c>
      <c r="BY1047">
        <v>-69.485470000000007</v>
      </c>
      <c r="BZ1047">
        <v>-55.307630000000003</v>
      </c>
      <c r="CA1047">
        <v>75.899370000000005</v>
      </c>
      <c r="CB1047">
        <v>46.924059999999997</v>
      </c>
      <c r="CC1047">
        <v>-29.660270000000001</v>
      </c>
      <c r="CD1047">
        <v>39.09554</v>
      </c>
      <c r="CE1047">
        <v>-4.730747</v>
      </c>
      <c r="CF1047">
        <v>-44.426270000000002</v>
      </c>
      <c r="CG1047">
        <v>11.629849999999999</v>
      </c>
      <c r="CH1047">
        <v>109.1185</v>
      </c>
      <c r="CI1047">
        <v>67.616339999999994</v>
      </c>
      <c r="CJ1047">
        <v>-52.544780000000003</v>
      </c>
      <c r="CK1047">
        <v>248.72190000000001</v>
      </c>
      <c r="CL1047">
        <v>-189.5162</v>
      </c>
      <c r="CM1047">
        <v>-10.61591</v>
      </c>
      <c r="CN1047">
        <v>-0.44682680000000002</v>
      </c>
      <c r="CO1047">
        <v>-33.965159999999997</v>
      </c>
      <c r="CP1047">
        <v>-51.274149999999999</v>
      </c>
      <c r="CQ1047">
        <v>102.0487</v>
      </c>
      <c r="CR1047">
        <v>90.990889999999993</v>
      </c>
      <c r="CS1047">
        <v>91.733220000000003</v>
      </c>
      <c r="CT1047">
        <v>89.680040000000005</v>
      </c>
      <c r="CU1047">
        <v>75.10924</v>
      </c>
      <c r="CV1047">
        <v>197.15860000000001</v>
      </c>
      <c r="CW1047">
        <v>313.84539999999998</v>
      </c>
      <c r="CX1047">
        <v>134.1901</v>
      </c>
      <c r="CY1047">
        <v>155.9623</v>
      </c>
      <c r="CZ1047">
        <v>278.21769999999998</v>
      </c>
      <c r="DA1047">
        <v>597.4769</v>
      </c>
      <c r="DB1047">
        <v>703.30550000000005</v>
      </c>
      <c r="DC1047">
        <v>782.02549999999997</v>
      </c>
      <c r="DD1047">
        <v>698.98500000000001</v>
      </c>
      <c r="DE1047">
        <v>784.64179999999999</v>
      </c>
      <c r="DF1047">
        <v>883.37019999999995</v>
      </c>
      <c r="DG1047">
        <v>844.81989999999996</v>
      </c>
      <c r="DH1047">
        <v>993.16660000000002</v>
      </c>
      <c r="DI1047">
        <v>707.33420000000001</v>
      </c>
      <c r="DJ1047">
        <v>1281.001</v>
      </c>
      <c r="DK1047">
        <v>1211.7639999999999</v>
      </c>
      <c r="DL1047">
        <v>1025.58</v>
      </c>
      <c r="DM1047">
        <v>359.44839999999999</v>
      </c>
      <c r="DN1047">
        <v>109.4666</v>
      </c>
      <c r="DO1047">
        <v>19</v>
      </c>
      <c r="DP1047">
        <v>19</v>
      </c>
      <c r="DQ1047">
        <v>0.28100000000000003</v>
      </c>
    </row>
    <row r="1048" spans="1:121" x14ac:dyDescent="0.3">
      <c r="A1048" t="str">
        <f t="shared" si="16"/>
        <v>sublap_id-SLAP_PGFG_All CBP_44806</v>
      </c>
      <c r="B1048" t="s">
        <v>61</v>
      </c>
      <c r="C1048" t="s">
        <v>274</v>
      </c>
      <c r="D1048" t="s">
        <v>60</v>
      </c>
      <c r="E1048" t="s">
        <v>275</v>
      </c>
      <c r="F1048" t="s">
        <v>60</v>
      </c>
      <c r="G1048" t="s">
        <v>60</v>
      </c>
      <c r="H1048" t="s">
        <v>60</v>
      </c>
      <c r="I1048" t="s">
        <v>60</v>
      </c>
      <c r="J1048" t="s">
        <v>60</v>
      </c>
      <c r="K1048" t="s">
        <v>190</v>
      </c>
      <c r="L1048" s="10">
        <v>44806</v>
      </c>
      <c r="M1048">
        <v>19</v>
      </c>
      <c r="N1048">
        <v>19</v>
      </c>
      <c r="O1048" t="s">
        <v>245</v>
      </c>
      <c r="P1048">
        <v>13</v>
      </c>
      <c r="Q1048">
        <v>13</v>
      </c>
      <c r="R1048">
        <v>0</v>
      </c>
      <c r="S1048">
        <v>0</v>
      </c>
      <c r="T1048">
        <v>1</v>
      </c>
      <c r="U1048">
        <v>0</v>
      </c>
      <c r="V1048">
        <v>1</v>
      </c>
      <c r="AU1048">
        <v>55.5</v>
      </c>
      <c r="AV1048">
        <v>53</v>
      </c>
      <c r="AW1048">
        <v>53</v>
      </c>
      <c r="AX1048">
        <v>53</v>
      </c>
      <c r="AY1048">
        <v>53</v>
      </c>
      <c r="AZ1048">
        <v>53</v>
      </c>
      <c r="BA1048">
        <v>53</v>
      </c>
      <c r="BB1048">
        <v>53</v>
      </c>
      <c r="BC1048">
        <v>54</v>
      </c>
      <c r="BD1048">
        <v>56</v>
      </c>
      <c r="BE1048">
        <v>60.5</v>
      </c>
      <c r="BF1048">
        <v>68</v>
      </c>
      <c r="BG1048">
        <v>75</v>
      </c>
      <c r="BH1048">
        <v>81.5</v>
      </c>
      <c r="BI1048">
        <v>84.5</v>
      </c>
      <c r="BJ1048">
        <v>85.5</v>
      </c>
      <c r="BK1048">
        <v>84.5</v>
      </c>
      <c r="BL1048">
        <v>83.5</v>
      </c>
      <c r="BM1048">
        <v>80</v>
      </c>
      <c r="BN1048">
        <v>74</v>
      </c>
      <c r="BO1048">
        <v>68</v>
      </c>
      <c r="BP1048">
        <v>64.5</v>
      </c>
      <c r="BQ1048">
        <v>62.5</v>
      </c>
      <c r="BR1048">
        <v>60</v>
      </c>
      <c r="DO1048">
        <v>19</v>
      </c>
      <c r="DP1048">
        <v>19</v>
      </c>
    </row>
    <row r="1049" spans="1:121" x14ac:dyDescent="0.3">
      <c r="A1049" t="str">
        <f t="shared" si="16"/>
        <v>Industry_Type-7. Institutional/Government_All CBP_44806</v>
      </c>
      <c r="B1049" t="s">
        <v>61</v>
      </c>
      <c r="C1049" t="s">
        <v>200</v>
      </c>
      <c r="D1049" t="s">
        <v>60</v>
      </c>
      <c r="E1049" t="s">
        <v>60</v>
      </c>
      <c r="F1049" t="s">
        <v>60</v>
      </c>
      <c r="G1049" t="s">
        <v>35</v>
      </c>
      <c r="H1049" t="s">
        <v>60</v>
      </c>
      <c r="I1049" t="s">
        <v>60</v>
      </c>
      <c r="J1049" t="s">
        <v>60</v>
      </c>
      <c r="K1049" t="s">
        <v>190</v>
      </c>
      <c r="L1049" s="10">
        <v>44806</v>
      </c>
      <c r="M1049">
        <v>18</v>
      </c>
      <c r="N1049">
        <v>20</v>
      </c>
      <c r="O1049" t="s">
        <v>245</v>
      </c>
      <c r="P1049">
        <v>3</v>
      </c>
      <c r="Q1049">
        <v>3</v>
      </c>
      <c r="R1049">
        <v>1</v>
      </c>
      <c r="S1049">
        <v>0</v>
      </c>
      <c r="T1049">
        <v>1</v>
      </c>
      <c r="U1049">
        <v>0</v>
      </c>
      <c r="V1049">
        <v>1</v>
      </c>
      <c r="AU1049">
        <v>74.166667000000004</v>
      </c>
      <c r="AV1049">
        <v>71.833332999999996</v>
      </c>
      <c r="AW1049">
        <v>71</v>
      </c>
      <c r="AX1049">
        <v>68.666667000000004</v>
      </c>
      <c r="AY1049">
        <v>68</v>
      </c>
      <c r="AZ1049">
        <v>69</v>
      </c>
      <c r="BA1049">
        <v>67.333332999999996</v>
      </c>
      <c r="BB1049">
        <v>67</v>
      </c>
      <c r="BC1049">
        <v>69.333332999999996</v>
      </c>
      <c r="BD1049">
        <v>73.333332999999996</v>
      </c>
      <c r="BE1049">
        <v>78.166667000000004</v>
      </c>
      <c r="BF1049">
        <v>82.333332999999996</v>
      </c>
      <c r="BG1049">
        <v>87.333332999999996</v>
      </c>
      <c r="BH1049">
        <v>91.666667000000004</v>
      </c>
      <c r="BI1049">
        <v>94.166667000000004</v>
      </c>
      <c r="BJ1049">
        <v>95.333332999999996</v>
      </c>
      <c r="BK1049">
        <v>96.5</v>
      </c>
      <c r="BL1049">
        <v>95.333332999999996</v>
      </c>
      <c r="BM1049">
        <v>91.166667000000004</v>
      </c>
      <c r="BN1049">
        <v>85.833332999999996</v>
      </c>
      <c r="BO1049">
        <v>81.166667000000004</v>
      </c>
      <c r="BP1049">
        <v>78</v>
      </c>
      <c r="BQ1049">
        <v>75.833332999999996</v>
      </c>
      <c r="BR1049">
        <v>73.333332999999996</v>
      </c>
      <c r="DO1049">
        <v>18</v>
      </c>
      <c r="DP1049">
        <v>20</v>
      </c>
    </row>
    <row r="1050" spans="1:121" x14ac:dyDescent="0.3">
      <c r="A1050" t="str">
        <f t="shared" si="16"/>
        <v>LCA-Sierra_All CBP_44806</v>
      </c>
      <c r="B1050" t="s">
        <v>61</v>
      </c>
      <c r="C1050" t="s">
        <v>198</v>
      </c>
      <c r="D1050" t="s">
        <v>34</v>
      </c>
      <c r="E1050" t="s">
        <v>60</v>
      </c>
      <c r="F1050" t="s">
        <v>60</v>
      </c>
      <c r="G1050" t="s">
        <v>60</v>
      </c>
      <c r="H1050" t="s">
        <v>60</v>
      </c>
      <c r="I1050" t="s">
        <v>60</v>
      </c>
      <c r="J1050" t="s">
        <v>60</v>
      </c>
      <c r="K1050" t="s">
        <v>190</v>
      </c>
      <c r="L1050" s="10">
        <v>44806</v>
      </c>
      <c r="M1050">
        <v>18</v>
      </c>
      <c r="N1050">
        <v>20</v>
      </c>
      <c r="O1050" t="s">
        <v>245</v>
      </c>
      <c r="P1050">
        <v>31</v>
      </c>
      <c r="Q1050">
        <v>31</v>
      </c>
      <c r="R1050">
        <v>1</v>
      </c>
      <c r="S1050">
        <v>0</v>
      </c>
      <c r="T1050">
        <v>0</v>
      </c>
      <c r="U1050">
        <v>0</v>
      </c>
      <c r="V1050">
        <v>0</v>
      </c>
      <c r="W1050">
        <v>2584.0680000000002</v>
      </c>
      <c r="X1050">
        <v>2540.1959999999999</v>
      </c>
      <c r="Y1050">
        <v>2537.9760000000001</v>
      </c>
      <c r="Z1050">
        <v>2569.2280000000001</v>
      </c>
      <c r="AA1050">
        <v>2473.6280000000002</v>
      </c>
      <c r="AB1050">
        <v>2456.7199999999998</v>
      </c>
      <c r="AC1050">
        <v>2596.3879999999999</v>
      </c>
      <c r="AD1050">
        <v>2591.4679999999998</v>
      </c>
      <c r="AE1050">
        <v>2655.5439999999999</v>
      </c>
      <c r="AF1050">
        <v>2728.3960000000002</v>
      </c>
      <c r="AG1050">
        <v>2928.672</v>
      </c>
      <c r="AH1050">
        <v>3063.7440000000001</v>
      </c>
      <c r="AI1050">
        <v>3269.6840000000002</v>
      </c>
      <c r="AJ1050">
        <v>3288.5079999999998</v>
      </c>
      <c r="AK1050">
        <v>3345.116</v>
      </c>
      <c r="AL1050">
        <v>3414.3119999999999</v>
      </c>
      <c r="AM1050">
        <v>3461.24</v>
      </c>
      <c r="AN1050">
        <v>3070.404</v>
      </c>
      <c r="AO1050">
        <v>2951.32</v>
      </c>
      <c r="AP1050">
        <v>2971.9279999999999</v>
      </c>
      <c r="AQ1050">
        <v>3051.616</v>
      </c>
      <c r="AR1050">
        <v>2831.04</v>
      </c>
      <c r="AS1050">
        <v>2637.8879999999999</v>
      </c>
      <c r="AT1050">
        <v>2524.56</v>
      </c>
      <c r="AU1050">
        <v>76.225806000000006</v>
      </c>
      <c r="AV1050">
        <v>74.661289999999994</v>
      </c>
      <c r="AW1050">
        <v>73.725806000000006</v>
      </c>
      <c r="AX1050">
        <v>71.629031999999995</v>
      </c>
      <c r="AY1050">
        <v>71.064515999999998</v>
      </c>
      <c r="AZ1050">
        <v>70.741934999999998</v>
      </c>
      <c r="BA1050">
        <v>69.016129000000006</v>
      </c>
      <c r="BB1050">
        <v>70.322581</v>
      </c>
      <c r="BC1050">
        <v>75.870968000000005</v>
      </c>
      <c r="BD1050">
        <v>81.758065000000002</v>
      </c>
      <c r="BE1050">
        <v>86.790323000000001</v>
      </c>
      <c r="BF1050">
        <v>91.258065000000002</v>
      </c>
      <c r="BG1050">
        <v>95.661289999999994</v>
      </c>
      <c r="BH1050">
        <v>99.532257999999999</v>
      </c>
      <c r="BI1050">
        <v>101.75806</v>
      </c>
      <c r="BJ1050">
        <v>103.01613</v>
      </c>
      <c r="BK1050">
        <v>103.96774000000001</v>
      </c>
      <c r="BL1050">
        <v>102.74194</v>
      </c>
      <c r="BM1050">
        <v>97.790323000000001</v>
      </c>
      <c r="BN1050">
        <v>90.661289999999994</v>
      </c>
      <c r="BO1050">
        <v>85.112903000000003</v>
      </c>
      <c r="BP1050">
        <v>81.370968000000005</v>
      </c>
      <c r="BQ1050">
        <v>78.645161000000002</v>
      </c>
      <c r="BR1050">
        <v>76.645161000000002</v>
      </c>
      <c r="BS1050">
        <v>96.180869999999999</v>
      </c>
      <c r="BT1050">
        <v>95.888530000000003</v>
      </c>
      <c r="BU1050">
        <v>30.498660000000001</v>
      </c>
      <c r="BV1050">
        <v>-64.090109999999996</v>
      </c>
      <c r="BW1050">
        <v>-22.867899999999999</v>
      </c>
      <c r="BX1050">
        <v>35.961640000000003</v>
      </c>
      <c r="BY1050">
        <v>58.383969999999998</v>
      </c>
      <c r="BZ1050">
        <v>36.570270000000001</v>
      </c>
      <c r="CA1050">
        <v>-41.70675</v>
      </c>
      <c r="CB1050">
        <v>-44.916049999999998</v>
      </c>
      <c r="CC1050">
        <v>-170.86070000000001</v>
      </c>
      <c r="CD1050">
        <v>-179.28909999999999</v>
      </c>
      <c r="CE1050">
        <v>-155.1138</v>
      </c>
      <c r="CF1050">
        <v>-45.052019999999999</v>
      </c>
      <c r="CG1050">
        <v>-52.548389999999998</v>
      </c>
      <c r="CH1050">
        <v>-47.029249999999998</v>
      </c>
      <c r="CI1050">
        <v>3.4756320000000001</v>
      </c>
      <c r="CJ1050">
        <v>462.59859999999998</v>
      </c>
      <c r="CK1050">
        <v>497.84390000000002</v>
      </c>
      <c r="CL1050">
        <v>388.1918</v>
      </c>
      <c r="CM1050">
        <v>22.78811</v>
      </c>
      <c r="CN1050">
        <v>28.361519999999999</v>
      </c>
      <c r="CO1050">
        <v>-14.608180000000001</v>
      </c>
      <c r="CP1050">
        <v>-12.181889999999999</v>
      </c>
      <c r="CQ1050">
        <v>976.86249999999995</v>
      </c>
      <c r="CR1050">
        <v>957.73770000000002</v>
      </c>
      <c r="CS1050">
        <v>761.41060000000004</v>
      </c>
      <c r="CT1050">
        <v>657.72410000000002</v>
      </c>
      <c r="CU1050">
        <v>433.3655</v>
      </c>
      <c r="CV1050">
        <v>379.60640000000001</v>
      </c>
      <c r="CW1050">
        <v>402.61709999999999</v>
      </c>
      <c r="CX1050">
        <v>585.18979999999999</v>
      </c>
      <c r="CY1050">
        <v>725.38409999999999</v>
      </c>
      <c r="CZ1050">
        <v>1124.7929999999999</v>
      </c>
      <c r="DA1050">
        <v>1422.511</v>
      </c>
      <c r="DB1050">
        <v>2159.9360000000001</v>
      </c>
      <c r="DC1050">
        <v>9681.0310000000009</v>
      </c>
      <c r="DD1050">
        <v>13605.51</v>
      </c>
      <c r="DE1050">
        <v>10243.19</v>
      </c>
      <c r="DF1050">
        <v>5661.4579999999996</v>
      </c>
      <c r="DG1050">
        <v>5168.3509999999997</v>
      </c>
      <c r="DH1050">
        <v>6217.0879999999997</v>
      </c>
      <c r="DI1050">
        <v>4897.95</v>
      </c>
      <c r="DJ1050">
        <v>5448.8959999999997</v>
      </c>
      <c r="DK1050">
        <v>5262.2860000000001</v>
      </c>
      <c r="DL1050">
        <v>4746.0860000000002</v>
      </c>
      <c r="DM1050">
        <v>4210.299</v>
      </c>
      <c r="DN1050">
        <v>3941.0079999999998</v>
      </c>
      <c r="DO1050">
        <v>18</v>
      </c>
      <c r="DP1050">
        <v>20</v>
      </c>
      <c r="DQ1050">
        <v>0.25950000000000001</v>
      </c>
    </row>
    <row r="1051" spans="1:121" x14ac:dyDescent="0.3">
      <c r="A1051" t="str">
        <f t="shared" si="16"/>
        <v>AutoDR-Yes_All CBP_44806</v>
      </c>
      <c r="B1051" t="s">
        <v>61</v>
      </c>
      <c r="C1051" t="s">
        <v>298</v>
      </c>
      <c r="D1051" t="s">
        <v>60</v>
      </c>
      <c r="E1051" t="s">
        <v>60</v>
      </c>
      <c r="F1051" t="s">
        <v>60</v>
      </c>
      <c r="G1051" t="s">
        <v>60</v>
      </c>
      <c r="H1051" t="s">
        <v>97</v>
      </c>
      <c r="I1051" t="s">
        <v>60</v>
      </c>
      <c r="J1051" t="s">
        <v>60</v>
      </c>
      <c r="K1051" t="s">
        <v>190</v>
      </c>
      <c r="L1051" s="10">
        <v>44806</v>
      </c>
      <c r="M1051">
        <v>19</v>
      </c>
      <c r="N1051">
        <v>20</v>
      </c>
      <c r="O1051" t="s">
        <v>245</v>
      </c>
      <c r="P1051">
        <v>20</v>
      </c>
      <c r="Q1051">
        <v>20</v>
      </c>
      <c r="R1051">
        <v>1</v>
      </c>
      <c r="S1051">
        <v>0</v>
      </c>
      <c r="T1051">
        <v>0</v>
      </c>
      <c r="U1051">
        <v>0</v>
      </c>
      <c r="V1051">
        <v>0</v>
      </c>
      <c r="W1051">
        <v>945.06</v>
      </c>
      <c r="X1051">
        <v>779.14</v>
      </c>
      <c r="Y1051">
        <v>727.12</v>
      </c>
      <c r="Z1051">
        <v>665.62</v>
      </c>
      <c r="AA1051">
        <v>679.56</v>
      </c>
      <c r="AB1051">
        <v>660.54</v>
      </c>
      <c r="AC1051">
        <v>706.54</v>
      </c>
      <c r="AD1051">
        <v>768.52</v>
      </c>
      <c r="AE1051">
        <v>983.12</v>
      </c>
      <c r="AF1051">
        <v>1171.8599999999999</v>
      </c>
      <c r="AG1051">
        <v>1316.42</v>
      </c>
      <c r="AH1051">
        <v>1402.68</v>
      </c>
      <c r="AI1051">
        <v>1486.42</v>
      </c>
      <c r="AJ1051">
        <v>1567.58</v>
      </c>
      <c r="AK1051">
        <v>1627.56</v>
      </c>
      <c r="AL1051">
        <v>1629.92</v>
      </c>
      <c r="AM1051">
        <v>1617</v>
      </c>
      <c r="AN1051">
        <v>1588.3</v>
      </c>
      <c r="AO1051">
        <v>1356.28</v>
      </c>
      <c r="AP1051">
        <v>1501.1</v>
      </c>
      <c r="AQ1051">
        <v>1378.88</v>
      </c>
      <c r="AR1051">
        <v>1200.08</v>
      </c>
      <c r="AS1051">
        <v>1129.72</v>
      </c>
      <c r="AT1051">
        <v>1091.32</v>
      </c>
      <c r="AU1051">
        <v>65.25</v>
      </c>
      <c r="AV1051">
        <v>63.75</v>
      </c>
      <c r="AW1051">
        <v>63.125</v>
      </c>
      <c r="AX1051">
        <v>62.25</v>
      </c>
      <c r="AY1051">
        <v>61.8</v>
      </c>
      <c r="AZ1051">
        <v>60.95</v>
      </c>
      <c r="BA1051">
        <v>60.45</v>
      </c>
      <c r="BB1051">
        <v>60.875</v>
      </c>
      <c r="BC1051">
        <v>63.424999999999997</v>
      </c>
      <c r="BD1051">
        <v>67.325000000000003</v>
      </c>
      <c r="BE1051">
        <v>71.3</v>
      </c>
      <c r="BF1051">
        <v>74.7</v>
      </c>
      <c r="BG1051">
        <v>78.3</v>
      </c>
      <c r="BH1051">
        <v>81.349999999999994</v>
      </c>
      <c r="BI1051">
        <v>83.1</v>
      </c>
      <c r="BJ1051">
        <v>83.5</v>
      </c>
      <c r="BK1051">
        <v>83.625</v>
      </c>
      <c r="BL1051">
        <v>81.825000000000003</v>
      </c>
      <c r="BM1051">
        <v>78.650000000000006</v>
      </c>
      <c r="BN1051">
        <v>74.275000000000006</v>
      </c>
      <c r="BO1051">
        <v>70.974999999999994</v>
      </c>
      <c r="BP1051">
        <v>69.275000000000006</v>
      </c>
      <c r="BQ1051">
        <v>67.575000000000003</v>
      </c>
      <c r="BR1051">
        <v>66.224999999999994</v>
      </c>
      <c r="BS1051">
        <v>47.422260000000001</v>
      </c>
      <c r="BT1051">
        <v>16.074249999999999</v>
      </c>
      <c r="BU1051">
        <v>9.917624</v>
      </c>
      <c r="BV1051">
        <v>18.886299999999999</v>
      </c>
      <c r="BW1051">
        <v>4.0733040000000003</v>
      </c>
      <c r="BX1051">
        <v>9.2991569999999992</v>
      </c>
      <c r="BY1051">
        <v>-11.16943</v>
      </c>
      <c r="BZ1051">
        <v>11.55452</v>
      </c>
      <c r="CA1051">
        <v>-1.018707</v>
      </c>
      <c r="CB1051">
        <v>3.1824680000000001</v>
      </c>
      <c r="CC1051">
        <v>-62.177889999999998</v>
      </c>
      <c r="CD1051">
        <v>-62.646790000000003</v>
      </c>
      <c r="CE1051">
        <v>-37.442140000000002</v>
      </c>
      <c r="CF1051">
        <v>-59.32396</v>
      </c>
      <c r="CG1051">
        <v>-49.648269999999997</v>
      </c>
      <c r="CH1051">
        <v>-43.523719999999997</v>
      </c>
      <c r="CI1051">
        <v>-37.44388</v>
      </c>
      <c r="CJ1051">
        <v>-39.12144</v>
      </c>
      <c r="CK1051">
        <v>100.2991</v>
      </c>
      <c r="CL1051">
        <v>-102.1828</v>
      </c>
      <c r="CM1051">
        <v>-77.73639</v>
      </c>
      <c r="CN1051">
        <v>34.865519999999997</v>
      </c>
      <c r="CO1051">
        <v>-16.584879999999998</v>
      </c>
      <c r="CP1051">
        <v>-23.713519999999999</v>
      </c>
      <c r="CQ1051">
        <v>70.703090000000003</v>
      </c>
      <c r="CR1051">
        <v>88.075019999999995</v>
      </c>
      <c r="CS1051">
        <v>24.220890000000001</v>
      </c>
      <c r="CT1051">
        <v>19.901990000000001</v>
      </c>
      <c r="CU1051">
        <v>15.435879999999999</v>
      </c>
      <c r="CV1051">
        <v>14.53088</v>
      </c>
      <c r="CW1051">
        <v>27.394100000000002</v>
      </c>
      <c r="CX1051">
        <v>30.082840000000001</v>
      </c>
      <c r="CY1051">
        <v>45.077069999999999</v>
      </c>
      <c r="CZ1051">
        <v>49.822690000000001</v>
      </c>
      <c r="DA1051">
        <v>52.432699999999997</v>
      </c>
      <c r="DB1051">
        <v>50.932110000000002</v>
      </c>
      <c r="DC1051">
        <v>62.714889999999997</v>
      </c>
      <c r="DD1051">
        <v>75.509370000000004</v>
      </c>
      <c r="DE1051">
        <v>116.416</v>
      </c>
      <c r="DF1051">
        <v>82.039450000000002</v>
      </c>
      <c r="DG1051">
        <v>96.336960000000005</v>
      </c>
      <c r="DH1051">
        <v>87.494979999999998</v>
      </c>
      <c r="DI1051">
        <v>75.023399999999995</v>
      </c>
      <c r="DJ1051">
        <v>81.210120000000003</v>
      </c>
      <c r="DK1051">
        <v>85.96311</v>
      </c>
      <c r="DL1051">
        <v>83.26155</v>
      </c>
      <c r="DM1051">
        <v>68.300089999999997</v>
      </c>
      <c r="DN1051">
        <v>54.627569999999999</v>
      </c>
      <c r="DO1051">
        <v>19</v>
      </c>
      <c r="DP1051">
        <v>20</v>
      </c>
      <c r="DQ1051">
        <v>0.34283330000000001</v>
      </c>
    </row>
    <row r="1052" spans="1:121" x14ac:dyDescent="0.3">
      <c r="A1052" t="str">
        <f t="shared" si="16"/>
        <v>Industry_Type-3. Wholesale, Transport, other utilities_All CBP_44806</v>
      </c>
      <c r="B1052" t="s">
        <v>61</v>
      </c>
      <c r="C1052" t="s">
        <v>194</v>
      </c>
      <c r="D1052" t="s">
        <v>60</v>
      </c>
      <c r="E1052" t="s">
        <v>60</v>
      </c>
      <c r="F1052" t="s">
        <v>60</v>
      </c>
      <c r="G1052" t="s">
        <v>31</v>
      </c>
      <c r="H1052" t="s">
        <v>60</v>
      </c>
      <c r="I1052" t="s">
        <v>60</v>
      </c>
      <c r="J1052" t="s">
        <v>60</v>
      </c>
      <c r="K1052" t="s">
        <v>190</v>
      </c>
      <c r="L1052" s="10">
        <v>44806</v>
      </c>
      <c r="M1052">
        <v>18</v>
      </c>
      <c r="N1052">
        <v>20</v>
      </c>
      <c r="O1052" t="s">
        <v>245</v>
      </c>
      <c r="P1052">
        <v>10</v>
      </c>
      <c r="Q1052">
        <v>10</v>
      </c>
      <c r="R1052">
        <v>1</v>
      </c>
      <c r="S1052">
        <v>0</v>
      </c>
      <c r="T1052">
        <v>1</v>
      </c>
      <c r="U1052">
        <v>0</v>
      </c>
      <c r="V1052">
        <v>1</v>
      </c>
      <c r="AU1052">
        <v>78.7</v>
      </c>
      <c r="AV1052">
        <v>76.599999999999994</v>
      </c>
      <c r="AW1052">
        <v>75.599999999999994</v>
      </c>
      <c r="AX1052">
        <v>73</v>
      </c>
      <c r="AY1052">
        <v>72.400000000000006</v>
      </c>
      <c r="AZ1052">
        <v>73.2</v>
      </c>
      <c r="BA1052">
        <v>70.849999999999994</v>
      </c>
      <c r="BB1052">
        <v>70.55</v>
      </c>
      <c r="BC1052">
        <v>74</v>
      </c>
      <c r="BD1052">
        <v>78.849999999999994</v>
      </c>
      <c r="BE1052">
        <v>83.55</v>
      </c>
      <c r="BF1052">
        <v>88.1</v>
      </c>
      <c r="BG1052">
        <v>93.55</v>
      </c>
      <c r="BH1052">
        <v>98.25</v>
      </c>
      <c r="BI1052">
        <v>101.3</v>
      </c>
      <c r="BJ1052">
        <v>103.2</v>
      </c>
      <c r="BK1052">
        <v>104.4</v>
      </c>
      <c r="BL1052">
        <v>103.25</v>
      </c>
      <c r="BM1052">
        <v>98</v>
      </c>
      <c r="BN1052">
        <v>92.3</v>
      </c>
      <c r="BO1052">
        <v>87.5</v>
      </c>
      <c r="BP1052">
        <v>83.7</v>
      </c>
      <c r="BQ1052">
        <v>81</v>
      </c>
      <c r="BR1052">
        <v>78.3</v>
      </c>
      <c r="DO1052">
        <v>18</v>
      </c>
      <c r="DP1052">
        <v>20</v>
      </c>
    </row>
    <row r="1053" spans="1:121" x14ac:dyDescent="0.3">
      <c r="A1053" t="str">
        <f t="shared" si="16"/>
        <v>All_All CBP_44806</v>
      </c>
      <c r="B1053" t="s">
        <v>61</v>
      </c>
      <c r="C1053" t="s">
        <v>60</v>
      </c>
      <c r="D1053" t="s">
        <v>60</v>
      </c>
      <c r="E1053" t="s">
        <v>60</v>
      </c>
      <c r="F1053" t="s">
        <v>60</v>
      </c>
      <c r="G1053" t="s">
        <v>60</v>
      </c>
      <c r="H1053" t="s">
        <v>60</v>
      </c>
      <c r="I1053" t="s">
        <v>60</v>
      </c>
      <c r="J1053" t="s">
        <v>60</v>
      </c>
      <c r="K1053" t="s">
        <v>190</v>
      </c>
      <c r="L1053" s="10">
        <v>44806</v>
      </c>
      <c r="M1053">
        <v>18</v>
      </c>
      <c r="N1053">
        <v>20</v>
      </c>
      <c r="O1053" t="s">
        <v>245</v>
      </c>
      <c r="P1053">
        <v>209</v>
      </c>
      <c r="Q1053">
        <v>207</v>
      </c>
      <c r="R1053">
        <v>1</v>
      </c>
      <c r="S1053">
        <v>0</v>
      </c>
      <c r="T1053">
        <v>0</v>
      </c>
      <c r="U1053">
        <v>0</v>
      </c>
      <c r="V1053">
        <v>0</v>
      </c>
      <c r="W1053">
        <v>6915.7970999999998</v>
      </c>
      <c r="X1053">
        <v>6751.5496999999996</v>
      </c>
      <c r="Y1053">
        <v>6705.4696999999996</v>
      </c>
      <c r="Z1053">
        <v>6668.8915999999999</v>
      </c>
      <c r="AA1053">
        <v>6844.5616</v>
      </c>
      <c r="AB1053">
        <v>7407.4512000000004</v>
      </c>
      <c r="AC1053">
        <v>9110.1306000000004</v>
      </c>
      <c r="AD1053">
        <v>10065.759</v>
      </c>
      <c r="AE1053">
        <v>10781.654</v>
      </c>
      <c r="AF1053">
        <v>12099.468000000001</v>
      </c>
      <c r="AG1053">
        <v>14953.53</v>
      </c>
      <c r="AH1053">
        <v>15882.895</v>
      </c>
      <c r="AI1053">
        <v>16946.616999999998</v>
      </c>
      <c r="AJ1053">
        <v>17876.87</v>
      </c>
      <c r="AK1053">
        <v>18358.53</v>
      </c>
      <c r="AL1053">
        <v>18715.728999999999</v>
      </c>
      <c r="AM1053">
        <v>19065.645</v>
      </c>
      <c r="AN1053">
        <v>18738.074000000001</v>
      </c>
      <c r="AO1053">
        <v>17144.523000000001</v>
      </c>
      <c r="AP1053">
        <v>18102.278999999999</v>
      </c>
      <c r="AQ1053">
        <v>15414.731</v>
      </c>
      <c r="AR1053">
        <v>11113.878000000001</v>
      </c>
      <c r="AS1053">
        <v>8291.9022000000004</v>
      </c>
      <c r="AT1053">
        <v>7101.7875000000004</v>
      </c>
      <c r="AU1053">
        <v>64.306030000000007</v>
      </c>
      <c r="AV1053">
        <v>62.706938000000001</v>
      </c>
      <c r="AW1053">
        <v>61.924587000000002</v>
      </c>
      <c r="AX1053">
        <v>61.030475000000003</v>
      </c>
      <c r="AY1053">
        <v>60.455579</v>
      </c>
      <c r="AZ1053">
        <v>59.984313999999998</v>
      </c>
      <c r="BA1053">
        <v>59.401696000000001</v>
      </c>
      <c r="BB1053">
        <v>59.762424000000003</v>
      </c>
      <c r="BC1053">
        <v>62.13147</v>
      </c>
      <c r="BD1053">
        <v>65.620187999999999</v>
      </c>
      <c r="BE1053">
        <v>69.775717999999998</v>
      </c>
      <c r="BF1053">
        <v>73.741056</v>
      </c>
      <c r="BG1053">
        <v>77.646015000000006</v>
      </c>
      <c r="BH1053">
        <v>80.876821000000007</v>
      </c>
      <c r="BI1053">
        <v>82.953866000000005</v>
      </c>
      <c r="BJ1053">
        <v>83.747771</v>
      </c>
      <c r="BK1053">
        <v>83.736489000000006</v>
      </c>
      <c r="BL1053">
        <v>82.090855000000005</v>
      </c>
      <c r="BM1053">
        <v>78.694922000000005</v>
      </c>
      <c r="BN1053">
        <v>73.962238999999997</v>
      </c>
      <c r="BO1053">
        <v>70.407623000000001</v>
      </c>
      <c r="BP1053">
        <v>68.429914999999994</v>
      </c>
      <c r="BQ1053">
        <v>66.699706000000006</v>
      </c>
      <c r="BR1053">
        <v>65.590093999999993</v>
      </c>
      <c r="BS1053">
        <v>48.569519999999997</v>
      </c>
      <c r="BT1053">
        <v>-20.47315</v>
      </c>
      <c r="BU1053">
        <v>-163.35650000000001</v>
      </c>
      <c r="BV1053">
        <v>-209.20419999999999</v>
      </c>
      <c r="BW1053">
        <v>-123.84480000000001</v>
      </c>
      <c r="BX1053">
        <v>26.852979999999999</v>
      </c>
      <c r="BY1053">
        <v>-33.918309999999998</v>
      </c>
      <c r="BZ1053">
        <v>-159.85390000000001</v>
      </c>
      <c r="CA1053">
        <v>89.038309999999996</v>
      </c>
      <c r="CB1053">
        <v>-8.4075550000000003</v>
      </c>
      <c r="CC1053">
        <v>-330.9862</v>
      </c>
      <c r="CD1053">
        <v>-265.03339999999997</v>
      </c>
      <c r="CE1053">
        <v>-307.72539999999998</v>
      </c>
      <c r="CF1053">
        <v>-306.33780000000002</v>
      </c>
      <c r="CG1053">
        <v>-199.19229999999999</v>
      </c>
      <c r="CH1053">
        <v>-260.35730000000001</v>
      </c>
      <c r="CI1053">
        <v>-334.32819999999998</v>
      </c>
      <c r="CJ1053">
        <v>141.68109999999999</v>
      </c>
      <c r="CK1053">
        <v>1487.27</v>
      </c>
      <c r="CL1053">
        <v>-98.094880000000003</v>
      </c>
      <c r="CM1053">
        <v>220.14250000000001</v>
      </c>
      <c r="CN1053">
        <v>526.35090000000002</v>
      </c>
      <c r="CO1053">
        <v>377.67020000000002</v>
      </c>
      <c r="CP1053">
        <v>129.04900000000001</v>
      </c>
      <c r="CQ1053">
        <v>2660.7089999999998</v>
      </c>
      <c r="CR1053">
        <v>2937.473</v>
      </c>
      <c r="CS1053">
        <v>2394.7139999999999</v>
      </c>
      <c r="CT1053">
        <v>2169.5340000000001</v>
      </c>
      <c r="CU1053">
        <v>2070.8919999999998</v>
      </c>
      <c r="CV1053">
        <v>2127.462</v>
      </c>
      <c r="CW1053">
        <v>3079.8719999999998</v>
      </c>
      <c r="CX1053">
        <v>1922.2750000000001</v>
      </c>
      <c r="CY1053">
        <v>2336.6979999999999</v>
      </c>
      <c r="CZ1053">
        <v>3088.9679999999998</v>
      </c>
      <c r="DA1053">
        <v>4916.2539999999999</v>
      </c>
      <c r="DB1053">
        <v>6442.942</v>
      </c>
      <c r="DC1053">
        <v>14586.07</v>
      </c>
      <c r="DD1053">
        <v>18815.64</v>
      </c>
      <c r="DE1053">
        <v>16242.25</v>
      </c>
      <c r="DF1053">
        <v>11561.74</v>
      </c>
      <c r="DG1053">
        <v>10719.71</v>
      </c>
      <c r="DH1053">
        <v>11583.75</v>
      </c>
      <c r="DI1053">
        <v>10497.47</v>
      </c>
      <c r="DJ1053">
        <v>13837.19</v>
      </c>
      <c r="DK1053">
        <v>13236.78</v>
      </c>
      <c r="DL1053">
        <v>12197.89</v>
      </c>
      <c r="DM1053">
        <v>8225.9580000000005</v>
      </c>
      <c r="DN1053">
        <v>6454.5529999999999</v>
      </c>
      <c r="DO1053">
        <v>18</v>
      </c>
      <c r="DP1053">
        <v>20</v>
      </c>
      <c r="DQ1053">
        <v>0.48210229999999998</v>
      </c>
    </row>
    <row r="1054" spans="1:121" x14ac:dyDescent="0.3">
      <c r="A1054" t="str">
        <f t="shared" si="16"/>
        <v>Size_Grp-20 to 199.99 kW_All CBP_44806</v>
      </c>
      <c r="B1054" t="s">
        <v>61</v>
      </c>
      <c r="C1054" t="s">
        <v>193</v>
      </c>
      <c r="D1054" t="s">
        <v>60</v>
      </c>
      <c r="E1054" t="s">
        <v>60</v>
      </c>
      <c r="F1054" t="s">
        <v>60</v>
      </c>
      <c r="G1054" t="s">
        <v>60</v>
      </c>
      <c r="H1054" t="s">
        <v>60</v>
      </c>
      <c r="I1054" t="s">
        <v>60</v>
      </c>
      <c r="J1054" t="s">
        <v>100</v>
      </c>
      <c r="K1054" t="s">
        <v>190</v>
      </c>
      <c r="L1054" s="10">
        <v>44806</v>
      </c>
      <c r="M1054">
        <v>18</v>
      </c>
      <c r="N1054">
        <v>20</v>
      </c>
      <c r="O1054" t="s">
        <v>245</v>
      </c>
      <c r="P1054">
        <v>175</v>
      </c>
      <c r="Q1054">
        <v>174</v>
      </c>
      <c r="R1054">
        <v>1</v>
      </c>
      <c r="S1054">
        <v>0</v>
      </c>
      <c r="T1054">
        <v>0</v>
      </c>
      <c r="U1054">
        <v>0</v>
      </c>
      <c r="V1054">
        <v>0</v>
      </c>
      <c r="W1054">
        <v>3003.4837000000002</v>
      </c>
      <c r="X1054">
        <v>2923.0918999999999</v>
      </c>
      <c r="Y1054">
        <v>2894.6149</v>
      </c>
      <c r="Z1054">
        <v>2952.5419000000002</v>
      </c>
      <c r="AA1054">
        <v>3053.1934000000001</v>
      </c>
      <c r="AB1054">
        <v>3170.0023000000001</v>
      </c>
      <c r="AC1054">
        <v>3491.0158999999999</v>
      </c>
      <c r="AD1054">
        <v>4105.2683999999999</v>
      </c>
      <c r="AE1054">
        <v>5130.6566000000003</v>
      </c>
      <c r="AF1054">
        <v>6515.6508000000003</v>
      </c>
      <c r="AG1054">
        <v>7380.2536</v>
      </c>
      <c r="AH1054">
        <v>7972.1826000000001</v>
      </c>
      <c r="AI1054">
        <v>8566.4575000000004</v>
      </c>
      <c r="AJ1054">
        <v>9090.3966999999993</v>
      </c>
      <c r="AK1054">
        <v>9437.1941999999999</v>
      </c>
      <c r="AL1054">
        <v>9553.8309000000008</v>
      </c>
      <c r="AM1054">
        <v>9699.9856</v>
      </c>
      <c r="AN1054">
        <v>9502.7255999999998</v>
      </c>
      <c r="AO1054">
        <v>7712.1751000000004</v>
      </c>
      <c r="AP1054">
        <v>8581.3667000000005</v>
      </c>
      <c r="AQ1054">
        <v>7670.7266</v>
      </c>
      <c r="AR1054">
        <v>5993.8617999999997</v>
      </c>
      <c r="AS1054">
        <v>4552.8019999999997</v>
      </c>
      <c r="AT1054">
        <v>3428.0189999999998</v>
      </c>
      <c r="AU1054">
        <v>64.263362000000001</v>
      </c>
      <c r="AV1054">
        <v>62.636986999999998</v>
      </c>
      <c r="AW1054">
        <v>61.855606999999999</v>
      </c>
      <c r="AX1054">
        <v>60.943071000000003</v>
      </c>
      <c r="AY1054">
        <v>60.408552</v>
      </c>
      <c r="AZ1054">
        <v>60.005909000000003</v>
      </c>
      <c r="BA1054">
        <v>59.446821999999997</v>
      </c>
      <c r="BB1054">
        <v>59.830787000000001</v>
      </c>
      <c r="BC1054">
        <v>62.221108000000001</v>
      </c>
      <c r="BD1054">
        <v>65.715705</v>
      </c>
      <c r="BE1054">
        <v>69.892769999999999</v>
      </c>
      <c r="BF1054">
        <v>73.860680000000002</v>
      </c>
      <c r="BG1054">
        <v>77.745441999999997</v>
      </c>
      <c r="BH1054">
        <v>81.026568999999995</v>
      </c>
      <c r="BI1054">
        <v>83.043711999999999</v>
      </c>
      <c r="BJ1054">
        <v>83.842157</v>
      </c>
      <c r="BK1054">
        <v>83.846879999999999</v>
      </c>
      <c r="BL1054">
        <v>82.202759999999998</v>
      </c>
      <c r="BM1054">
        <v>78.787735999999995</v>
      </c>
      <c r="BN1054">
        <v>73.994343999999998</v>
      </c>
      <c r="BO1054">
        <v>70.416073999999995</v>
      </c>
      <c r="BP1054">
        <v>68.406356000000002</v>
      </c>
      <c r="BQ1054">
        <v>66.677357000000001</v>
      </c>
      <c r="BR1054">
        <v>65.560505000000006</v>
      </c>
      <c r="BS1054">
        <v>-29.995529999999999</v>
      </c>
      <c r="BT1054">
        <v>-2.5442300000000002</v>
      </c>
      <c r="BU1054">
        <v>-6.4015630000000003</v>
      </c>
      <c r="BV1054">
        <v>-24.320830000000001</v>
      </c>
      <c r="BW1054">
        <v>-27.694749999999999</v>
      </c>
      <c r="BX1054">
        <v>47.209670000000003</v>
      </c>
      <c r="BY1054">
        <v>36.660710000000002</v>
      </c>
      <c r="BZ1054">
        <v>-16.09506</v>
      </c>
      <c r="CA1054">
        <v>13.741580000000001</v>
      </c>
      <c r="CB1054">
        <v>-94.976920000000007</v>
      </c>
      <c r="CC1054">
        <v>-338.51330000000002</v>
      </c>
      <c r="CD1054">
        <v>-332.26280000000003</v>
      </c>
      <c r="CE1054">
        <v>-356.75549999999998</v>
      </c>
      <c r="CF1054">
        <v>-397.41800000000001</v>
      </c>
      <c r="CG1054">
        <v>-411.56689999999998</v>
      </c>
      <c r="CH1054">
        <v>-380.07130000000001</v>
      </c>
      <c r="CI1054">
        <v>-501.7586</v>
      </c>
      <c r="CJ1054">
        <v>-447.49529999999999</v>
      </c>
      <c r="CK1054">
        <v>870.36300000000006</v>
      </c>
      <c r="CL1054">
        <v>-435.95499999999998</v>
      </c>
      <c r="CM1054">
        <v>-472.75799999999998</v>
      </c>
      <c r="CN1054">
        <v>-223.06229999999999</v>
      </c>
      <c r="CO1054">
        <v>-194.84729999999999</v>
      </c>
      <c r="CP1054">
        <v>-102.72029999999999</v>
      </c>
      <c r="CQ1054">
        <v>387.93759999999997</v>
      </c>
      <c r="CR1054">
        <v>399.35520000000002</v>
      </c>
      <c r="CS1054">
        <v>208.41909999999999</v>
      </c>
      <c r="CT1054">
        <v>188.2235</v>
      </c>
      <c r="CU1054">
        <v>137.3819</v>
      </c>
      <c r="CV1054">
        <v>181.23150000000001</v>
      </c>
      <c r="CW1054">
        <v>256.78379999999999</v>
      </c>
      <c r="CX1054">
        <v>216.34909999999999</v>
      </c>
      <c r="CY1054">
        <v>289.25420000000003</v>
      </c>
      <c r="CZ1054">
        <v>441.24590000000001</v>
      </c>
      <c r="DA1054">
        <v>574.36479999999995</v>
      </c>
      <c r="DB1054">
        <v>557.27800000000002</v>
      </c>
      <c r="DC1054">
        <v>603.8528</v>
      </c>
      <c r="DD1054">
        <v>626.64859999999999</v>
      </c>
      <c r="DE1054">
        <v>659.55730000000005</v>
      </c>
      <c r="DF1054">
        <v>648.94349999999997</v>
      </c>
      <c r="DG1054">
        <v>483.46980000000002</v>
      </c>
      <c r="DH1054">
        <v>483.19110000000001</v>
      </c>
      <c r="DI1054">
        <v>786.27160000000003</v>
      </c>
      <c r="DJ1054">
        <v>848.18939999999998</v>
      </c>
      <c r="DK1054">
        <v>784.92269999999996</v>
      </c>
      <c r="DL1054">
        <v>515.47479999999996</v>
      </c>
      <c r="DM1054">
        <v>493.88819999999998</v>
      </c>
      <c r="DN1054">
        <v>422.25760000000002</v>
      </c>
      <c r="DO1054">
        <v>18</v>
      </c>
      <c r="DP1054">
        <v>20</v>
      </c>
      <c r="DQ1054">
        <v>0.46429930000000003</v>
      </c>
    </row>
    <row r="1055" spans="1:121" x14ac:dyDescent="0.3">
      <c r="A1055" t="str">
        <f t="shared" si="16"/>
        <v>OtherDR-No_All CBP_44806</v>
      </c>
      <c r="B1055" t="s">
        <v>61</v>
      </c>
      <c r="C1055" t="s">
        <v>299</v>
      </c>
      <c r="D1055" t="s">
        <v>60</v>
      </c>
      <c r="E1055" t="s">
        <v>60</v>
      </c>
      <c r="F1055" t="s">
        <v>60</v>
      </c>
      <c r="G1055" t="s">
        <v>60</v>
      </c>
      <c r="H1055" t="s">
        <v>60</v>
      </c>
      <c r="I1055" t="s">
        <v>96</v>
      </c>
      <c r="J1055" t="s">
        <v>60</v>
      </c>
      <c r="K1055" t="s">
        <v>190</v>
      </c>
      <c r="L1055" s="10">
        <v>44806</v>
      </c>
      <c r="M1055">
        <v>18</v>
      </c>
      <c r="N1055">
        <v>20</v>
      </c>
      <c r="O1055" t="s">
        <v>245</v>
      </c>
      <c r="P1055">
        <v>209</v>
      </c>
      <c r="Q1055">
        <v>207</v>
      </c>
      <c r="R1055">
        <v>1</v>
      </c>
      <c r="S1055">
        <v>0</v>
      </c>
      <c r="T1055">
        <v>0</v>
      </c>
      <c r="U1055">
        <v>0</v>
      </c>
      <c r="V1055">
        <v>0</v>
      </c>
      <c r="W1055">
        <v>6915.7970999999998</v>
      </c>
      <c r="X1055">
        <v>6751.5496999999996</v>
      </c>
      <c r="Y1055">
        <v>6705.4696999999996</v>
      </c>
      <c r="Z1055">
        <v>6668.8915999999999</v>
      </c>
      <c r="AA1055">
        <v>6844.5616</v>
      </c>
      <c r="AB1055">
        <v>7407.4512000000004</v>
      </c>
      <c r="AC1055">
        <v>9110.1306000000004</v>
      </c>
      <c r="AD1055">
        <v>10065.759</v>
      </c>
      <c r="AE1055">
        <v>10781.654</v>
      </c>
      <c r="AF1055">
        <v>12099.468000000001</v>
      </c>
      <c r="AG1055">
        <v>14953.53</v>
      </c>
      <c r="AH1055">
        <v>15882.895</v>
      </c>
      <c r="AI1055">
        <v>16946.616999999998</v>
      </c>
      <c r="AJ1055">
        <v>17876.87</v>
      </c>
      <c r="AK1055">
        <v>18358.53</v>
      </c>
      <c r="AL1055">
        <v>18715.728999999999</v>
      </c>
      <c r="AM1055">
        <v>19065.645</v>
      </c>
      <c r="AN1055">
        <v>18738.074000000001</v>
      </c>
      <c r="AO1055">
        <v>17144.523000000001</v>
      </c>
      <c r="AP1055">
        <v>18102.278999999999</v>
      </c>
      <c r="AQ1055">
        <v>15414.731</v>
      </c>
      <c r="AR1055">
        <v>11113.878000000001</v>
      </c>
      <c r="AS1055">
        <v>8291.9022000000004</v>
      </c>
      <c r="AT1055">
        <v>7101.7875000000004</v>
      </c>
      <c r="AU1055">
        <v>64.306030000000007</v>
      </c>
      <c r="AV1055">
        <v>62.706938000000001</v>
      </c>
      <c r="AW1055">
        <v>61.924587000000002</v>
      </c>
      <c r="AX1055">
        <v>61.030475000000003</v>
      </c>
      <c r="AY1055">
        <v>60.455579</v>
      </c>
      <c r="AZ1055">
        <v>59.984313999999998</v>
      </c>
      <c r="BA1055">
        <v>59.401696000000001</v>
      </c>
      <c r="BB1055">
        <v>59.762424000000003</v>
      </c>
      <c r="BC1055">
        <v>62.13147</v>
      </c>
      <c r="BD1055">
        <v>65.620187999999999</v>
      </c>
      <c r="BE1055">
        <v>69.775717999999998</v>
      </c>
      <c r="BF1055">
        <v>73.741056</v>
      </c>
      <c r="BG1055">
        <v>77.646015000000006</v>
      </c>
      <c r="BH1055">
        <v>80.876821000000007</v>
      </c>
      <c r="BI1055">
        <v>82.953866000000005</v>
      </c>
      <c r="BJ1055">
        <v>83.747771</v>
      </c>
      <c r="BK1055">
        <v>83.736489000000006</v>
      </c>
      <c r="BL1055">
        <v>82.090855000000005</v>
      </c>
      <c r="BM1055">
        <v>78.694922000000005</v>
      </c>
      <c r="BN1055">
        <v>73.962238999999997</v>
      </c>
      <c r="BO1055">
        <v>70.407623000000001</v>
      </c>
      <c r="BP1055">
        <v>68.429914999999994</v>
      </c>
      <c r="BQ1055">
        <v>66.699706000000006</v>
      </c>
      <c r="BR1055">
        <v>65.590093999999993</v>
      </c>
      <c r="BS1055">
        <v>48.569519999999997</v>
      </c>
      <c r="BT1055">
        <v>-20.47315</v>
      </c>
      <c r="BU1055">
        <v>-163.35650000000001</v>
      </c>
      <c r="BV1055">
        <v>-209.20419999999999</v>
      </c>
      <c r="BW1055">
        <v>-123.84480000000001</v>
      </c>
      <c r="BX1055">
        <v>26.852979999999999</v>
      </c>
      <c r="BY1055">
        <v>-33.918309999999998</v>
      </c>
      <c r="BZ1055">
        <v>-159.85390000000001</v>
      </c>
      <c r="CA1055">
        <v>89.038309999999996</v>
      </c>
      <c r="CB1055">
        <v>-8.4075550000000003</v>
      </c>
      <c r="CC1055">
        <v>-330.9862</v>
      </c>
      <c r="CD1055">
        <v>-265.03339999999997</v>
      </c>
      <c r="CE1055">
        <v>-307.72539999999998</v>
      </c>
      <c r="CF1055">
        <v>-306.33780000000002</v>
      </c>
      <c r="CG1055">
        <v>-199.19229999999999</v>
      </c>
      <c r="CH1055">
        <v>-260.35730000000001</v>
      </c>
      <c r="CI1055">
        <v>-334.32819999999998</v>
      </c>
      <c r="CJ1055">
        <v>141.68109999999999</v>
      </c>
      <c r="CK1055">
        <v>1487.27</v>
      </c>
      <c r="CL1055">
        <v>-98.094880000000003</v>
      </c>
      <c r="CM1055">
        <v>220.14250000000001</v>
      </c>
      <c r="CN1055">
        <v>526.35090000000002</v>
      </c>
      <c r="CO1055">
        <v>377.67020000000002</v>
      </c>
      <c r="CP1055">
        <v>129.04900000000001</v>
      </c>
      <c r="CQ1055">
        <v>2660.7089999999998</v>
      </c>
      <c r="CR1055">
        <v>2937.473</v>
      </c>
      <c r="CS1055">
        <v>2394.7139999999999</v>
      </c>
      <c r="CT1055">
        <v>2169.5340000000001</v>
      </c>
      <c r="CU1055">
        <v>2070.8919999999998</v>
      </c>
      <c r="CV1055">
        <v>2127.462</v>
      </c>
      <c r="CW1055">
        <v>3079.8719999999998</v>
      </c>
      <c r="CX1055">
        <v>1922.2750000000001</v>
      </c>
      <c r="CY1055">
        <v>2336.6979999999999</v>
      </c>
      <c r="CZ1055">
        <v>3088.9679999999998</v>
      </c>
      <c r="DA1055">
        <v>4916.2539999999999</v>
      </c>
      <c r="DB1055">
        <v>6442.942</v>
      </c>
      <c r="DC1055">
        <v>14586.07</v>
      </c>
      <c r="DD1055">
        <v>18815.64</v>
      </c>
      <c r="DE1055">
        <v>16242.25</v>
      </c>
      <c r="DF1055">
        <v>11561.74</v>
      </c>
      <c r="DG1055">
        <v>10719.71</v>
      </c>
      <c r="DH1055">
        <v>11583.75</v>
      </c>
      <c r="DI1055">
        <v>10497.47</v>
      </c>
      <c r="DJ1055">
        <v>13837.19</v>
      </c>
      <c r="DK1055">
        <v>13236.78</v>
      </c>
      <c r="DL1055">
        <v>12197.89</v>
      </c>
      <c r="DM1055">
        <v>8225.9580000000005</v>
      </c>
      <c r="DN1055">
        <v>6454.5529999999999</v>
      </c>
      <c r="DO1055">
        <v>18</v>
      </c>
      <c r="DP1055">
        <v>20</v>
      </c>
      <c r="DQ1055">
        <v>0.48210229999999998</v>
      </c>
    </row>
    <row r="1056" spans="1:121" x14ac:dyDescent="0.3">
      <c r="A1056" t="str">
        <f t="shared" si="16"/>
        <v>Size_Grp-Below 20 kW_All CBP_44806</v>
      </c>
      <c r="B1056" t="s">
        <v>61</v>
      </c>
      <c r="C1056" t="s">
        <v>246</v>
      </c>
      <c r="D1056" t="s">
        <v>60</v>
      </c>
      <c r="E1056" t="s">
        <v>60</v>
      </c>
      <c r="F1056" t="s">
        <v>60</v>
      </c>
      <c r="G1056" t="s">
        <v>60</v>
      </c>
      <c r="H1056" t="s">
        <v>60</v>
      </c>
      <c r="I1056" t="s">
        <v>60</v>
      </c>
      <c r="J1056" t="s">
        <v>247</v>
      </c>
      <c r="K1056" t="s">
        <v>190</v>
      </c>
      <c r="L1056" s="10">
        <v>44806</v>
      </c>
      <c r="M1056">
        <v>18</v>
      </c>
      <c r="N1056">
        <v>20</v>
      </c>
      <c r="O1056" t="s">
        <v>245</v>
      </c>
      <c r="P1056">
        <v>6</v>
      </c>
      <c r="Q1056">
        <v>6</v>
      </c>
      <c r="R1056">
        <v>1</v>
      </c>
      <c r="S1056">
        <v>0</v>
      </c>
      <c r="T1056">
        <v>1</v>
      </c>
      <c r="U1056">
        <v>0</v>
      </c>
      <c r="V1056">
        <v>1</v>
      </c>
      <c r="AU1056">
        <v>67.416667000000004</v>
      </c>
      <c r="AV1056">
        <v>66.416667000000004</v>
      </c>
      <c r="AW1056">
        <v>65.416667000000004</v>
      </c>
      <c r="AX1056">
        <v>64.166667000000004</v>
      </c>
      <c r="AY1056">
        <v>63.083333000000003</v>
      </c>
      <c r="AZ1056">
        <v>62.083333000000003</v>
      </c>
      <c r="BA1056">
        <v>61.166666999999997</v>
      </c>
      <c r="BB1056">
        <v>61.416666999999997</v>
      </c>
      <c r="BC1056">
        <v>64.083332999999996</v>
      </c>
      <c r="BD1056">
        <v>67.916667000000004</v>
      </c>
      <c r="BE1056">
        <v>71.666667000000004</v>
      </c>
      <c r="BF1056">
        <v>75.333332999999996</v>
      </c>
      <c r="BG1056">
        <v>79.416667000000004</v>
      </c>
      <c r="BH1056">
        <v>82.5</v>
      </c>
      <c r="BI1056">
        <v>84.833332999999996</v>
      </c>
      <c r="BJ1056">
        <v>86.333332999999996</v>
      </c>
      <c r="BK1056">
        <v>87.166667000000004</v>
      </c>
      <c r="BL1056">
        <v>86</v>
      </c>
      <c r="BM1056">
        <v>82.166667000000004</v>
      </c>
      <c r="BN1056">
        <v>77.416667000000004</v>
      </c>
      <c r="BO1056">
        <v>74</v>
      </c>
      <c r="BP1056">
        <v>71.75</v>
      </c>
      <c r="BQ1056">
        <v>69.333332999999996</v>
      </c>
      <c r="BR1056">
        <v>68.583332999999996</v>
      </c>
      <c r="DO1056">
        <v>18</v>
      </c>
      <c r="DP1056">
        <v>20</v>
      </c>
    </row>
    <row r="1057" spans="1:121" x14ac:dyDescent="0.3">
      <c r="A1057" t="str">
        <f t="shared" si="16"/>
        <v>Industry_Type-4. Retail stores_All CBP_44806</v>
      </c>
      <c r="B1057" t="s">
        <v>61</v>
      </c>
      <c r="C1057" t="s">
        <v>196</v>
      </c>
      <c r="D1057" t="s">
        <v>60</v>
      </c>
      <c r="E1057" t="s">
        <v>60</v>
      </c>
      <c r="F1057" t="s">
        <v>60</v>
      </c>
      <c r="G1057" t="s">
        <v>33</v>
      </c>
      <c r="H1057" t="s">
        <v>60</v>
      </c>
      <c r="I1057" t="s">
        <v>60</v>
      </c>
      <c r="J1057" t="s">
        <v>60</v>
      </c>
      <c r="K1057" t="s">
        <v>190</v>
      </c>
      <c r="L1057" s="10">
        <v>44806</v>
      </c>
      <c r="M1057">
        <v>19</v>
      </c>
      <c r="N1057">
        <v>20</v>
      </c>
      <c r="O1057" t="s">
        <v>245</v>
      </c>
      <c r="P1057">
        <v>192</v>
      </c>
      <c r="Q1057">
        <v>190</v>
      </c>
      <c r="R1057">
        <v>1</v>
      </c>
      <c r="S1057">
        <v>0</v>
      </c>
      <c r="T1057">
        <v>0</v>
      </c>
      <c r="U1057">
        <v>0</v>
      </c>
      <c r="V1057">
        <v>0</v>
      </c>
      <c r="W1057">
        <v>3791.2728999999999</v>
      </c>
      <c r="X1057">
        <v>3702.3173999999999</v>
      </c>
      <c r="Y1057">
        <v>3670.3969999999999</v>
      </c>
      <c r="Z1057">
        <v>3705.1095</v>
      </c>
      <c r="AA1057">
        <v>4000.2573000000002</v>
      </c>
      <c r="AB1057">
        <v>4514.4447</v>
      </c>
      <c r="AC1057">
        <v>6085.6162000000004</v>
      </c>
      <c r="AD1057">
        <v>7196.4952000000003</v>
      </c>
      <c r="AE1057">
        <v>7887.2640000000001</v>
      </c>
      <c r="AF1057">
        <v>9417.4771000000001</v>
      </c>
      <c r="AG1057">
        <v>12120.111000000001</v>
      </c>
      <c r="AH1057">
        <v>12993.962</v>
      </c>
      <c r="AI1057">
        <v>13717.909</v>
      </c>
      <c r="AJ1057">
        <v>14776.741</v>
      </c>
      <c r="AK1057">
        <v>15251.518</v>
      </c>
      <c r="AL1057">
        <v>15333.356</v>
      </c>
      <c r="AM1057">
        <v>15871.184999999999</v>
      </c>
      <c r="AN1057">
        <v>16031.851000000001</v>
      </c>
      <c r="AO1057">
        <v>14492.182000000001</v>
      </c>
      <c r="AP1057">
        <v>15481.397999999999</v>
      </c>
      <c r="AQ1057">
        <v>12645.593999999999</v>
      </c>
      <c r="AR1057">
        <v>8304.6178999999993</v>
      </c>
      <c r="AS1057">
        <v>5473.8519999999999</v>
      </c>
      <c r="AT1057">
        <v>4290.8654999999999</v>
      </c>
      <c r="AU1057">
        <v>63.386879</v>
      </c>
      <c r="AV1057">
        <v>61.828521000000002</v>
      </c>
      <c r="AW1057">
        <v>61.055038000000003</v>
      </c>
      <c r="AX1057">
        <v>60.279712000000004</v>
      </c>
      <c r="AY1057">
        <v>59.708638000000001</v>
      </c>
      <c r="AZ1057">
        <v>59.135874000000001</v>
      </c>
      <c r="BA1057">
        <v>58.668464</v>
      </c>
      <c r="BB1057">
        <v>59.076754000000001</v>
      </c>
      <c r="BC1057">
        <v>61.405656</v>
      </c>
      <c r="BD1057">
        <v>64.825626999999997</v>
      </c>
      <c r="BE1057">
        <v>68.955988000000005</v>
      </c>
      <c r="BF1057">
        <v>72.918616</v>
      </c>
      <c r="BG1057">
        <v>76.745126999999997</v>
      </c>
      <c r="BH1057">
        <v>79.889818000000005</v>
      </c>
      <c r="BI1057">
        <v>81.916469000000006</v>
      </c>
      <c r="BJ1057">
        <v>82.640045999999998</v>
      </c>
      <c r="BK1057">
        <v>82.520696000000001</v>
      </c>
      <c r="BL1057">
        <v>80.825551000000004</v>
      </c>
      <c r="BM1057">
        <v>77.513980000000004</v>
      </c>
      <c r="BN1057">
        <v>72.825490000000002</v>
      </c>
      <c r="BO1057">
        <v>69.344099999999997</v>
      </c>
      <c r="BP1057">
        <v>67.475024000000005</v>
      </c>
      <c r="BQ1057">
        <v>65.802571</v>
      </c>
      <c r="BR1057">
        <v>64.795244999999994</v>
      </c>
      <c r="BS1057">
        <v>26.582180000000001</v>
      </c>
      <c r="BT1057">
        <v>54.656910000000003</v>
      </c>
      <c r="BU1057">
        <v>56.66957</v>
      </c>
      <c r="BV1057">
        <v>41.122660000000003</v>
      </c>
      <c r="BW1057">
        <v>45.078850000000003</v>
      </c>
      <c r="BX1057">
        <v>100.9824</v>
      </c>
      <c r="BY1057">
        <v>-40.323909999999998</v>
      </c>
      <c r="BZ1057">
        <v>-223.34010000000001</v>
      </c>
      <c r="CA1057">
        <v>83.86018</v>
      </c>
      <c r="CB1057">
        <v>-75.006020000000007</v>
      </c>
      <c r="CC1057">
        <v>-252.0403</v>
      </c>
      <c r="CD1057">
        <v>-283.81189999999998</v>
      </c>
      <c r="CE1057">
        <v>-159.88730000000001</v>
      </c>
      <c r="CF1057">
        <v>-395.54399999999998</v>
      </c>
      <c r="CG1057">
        <v>-322.61610000000002</v>
      </c>
      <c r="CH1057">
        <v>-79.593019999999996</v>
      </c>
      <c r="CI1057">
        <v>-441.14600000000002</v>
      </c>
      <c r="CJ1057">
        <v>-462.81970000000001</v>
      </c>
      <c r="CK1057">
        <v>888.24580000000003</v>
      </c>
      <c r="CL1057">
        <v>-620.84280000000001</v>
      </c>
      <c r="CM1057">
        <v>-119.53789999999999</v>
      </c>
      <c r="CN1057">
        <v>285.57619999999997</v>
      </c>
      <c r="CO1057">
        <v>141.33680000000001</v>
      </c>
      <c r="CP1057">
        <v>-66.580020000000005</v>
      </c>
      <c r="CQ1057">
        <v>668.26149999999996</v>
      </c>
      <c r="CR1057">
        <v>693.93039999999996</v>
      </c>
      <c r="CS1057">
        <v>672.29809999999998</v>
      </c>
      <c r="CT1057">
        <v>711.45659999999998</v>
      </c>
      <c r="CU1057">
        <v>786.65449999999998</v>
      </c>
      <c r="CV1057">
        <v>997.12660000000005</v>
      </c>
      <c r="CW1057">
        <v>1726.018</v>
      </c>
      <c r="CX1057">
        <v>1175.08</v>
      </c>
      <c r="CY1057">
        <v>1125.0999999999999</v>
      </c>
      <c r="CZ1057">
        <v>1471.2139999999999</v>
      </c>
      <c r="DA1057">
        <v>3259.2890000000002</v>
      </c>
      <c r="DB1057">
        <v>3631.3809999999999</v>
      </c>
      <c r="DC1057">
        <v>4213.4409999999998</v>
      </c>
      <c r="DD1057">
        <v>4483.5190000000002</v>
      </c>
      <c r="DE1057">
        <v>4972.2539999999999</v>
      </c>
      <c r="DF1057">
        <v>4933.9650000000001</v>
      </c>
      <c r="DG1057">
        <v>4089.2890000000002</v>
      </c>
      <c r="DH1057">
        <v>3847.6619999999998</v>
      </c>
      <c r="DI1057">
        <v>3831.5010000000002</v>
      </c>
      <c r="DJ1057">
        <v>6390.7740000000003</v>
      </c>
      <c r="DK1057">
        <v>6154.2020000000002</v>
      </c>
      <c r="DL1057">
        <v>5732.9369999999999</v>
      </c>
      <c r="DM1057">
        <v>2318.665</v>
      </c>
      <c r="DN1057">
        <v>843.54650000000004</v>
      </c>
      <c r="DO1057">
        <v>19</v>
      </c>
      <c r="DP1057">
        <v>20</v>
      </c>
      <c r="DQ1057">
        <v>0.33229819999999999</v>
      </c>
    </row>
    <row r="1058" spans="1:121" x14ac:dyDescent="0.3">
      <c r="A1058" t="str">
        <f t="shared" si="16"/>
        <v>Aggregator-CPower_All CBP_44806</v>
      </c>
      <c r="B1058" t="s">
        <v>61</v>
      </c>
      <c r="C1058" t="s">
        <v>207</v>
      </c>
      <c r="D1058" t="s">
        <v>60</v>
      </c>
      <c r="E1058" t="s">
        <v>60</v>
      </c>
      <c r="F1058" t="s">
        <v>41</v>
      </c>
      <c r="G1058" t="s">
        <v>60</v>
      </c>
      <c r="H1058" t="s">
        <v>60</v>
      </c>
      <c r="I1058" t="s">
        <v>60</v>
      </c>
      <c r="J1058" t="s">
        <v>60</v>
      </c>
      <c r="K1058" t="s">
        <v>190</v>
      </c>
      <c r="L1058" s="10">
        <v>44806</v>
      </c>
      <c r="M1058">
        <v>19</v>
      </c>
      <c r="N1058">
        <v>20</v>
      </c>
      <c r="O1058" t="s">
        <v>245</v>
      </c>
      <c r="P1058">
        <v>197</v>
      </c>
      <c r="Q1058">
        <v>195</v>
      </c>
      <c r="R1058">
        <v>1</v>
      </c>
      <c r="S1058">
        <v>0</v>
      </c>
      <c r="T1058">
        <v>0</v>
      </c>
      <c r="U1058">
        <v>0</v>
      </c>
      <c r="V1058">
        <v>0</v>
      </c>
      <c r="W1058">
        <v>4705.6571000000004</v>
      </c>
      <c r="X1058">
        <v>4556.9296999999997</v>
      </c>
      <c r="Y1058">
        <v>4509.9696999999996</v>
      </c>
      <c r="Z1058">
        <v>4446.7115999999996</v>
      </c>
      <c r="AA1058">
        <v>4716.8015999999998</v>
      </c>
      <c r="AB1058">
        <v>5311.4712</v>
      </c>
      <c r="AC1058">
        <v>6899.5505999999996</v>
      </c>
      <c r="AD1058">
        <v>7925.7587999999996</v>
      </c>
      <c r="AE1058">
        <v>8763.3736000000008</v>
      </c>
      <c r="AF1058">
        <v>10242.208000000001</v>
      </c>
      <c r="AG1058">
        <v>13094.41</v>
      </c>
      <c r="AH1058">
        <v>14012.555</v>
      </c>
      <c r="AI1058">
        <v>14952.236999999999</v>
      </c>
      <c r="AJ1058">
        <v>15917.35</v>
      </c>
      <c r="AK1058">
        <v>16369.73</v>
      </c>
      <c r="AL1058">
        <v>16660.429</v>
      </c>
      <c r="AM1058">
        <v>16963.445</v>
      </c>
      <c r="AN1058">
        <v>16977.394</v>
      </c>
      <c r="AO1058">
        <v>15269.843000000001</v>
      </c>
      <c r="AP1058">
        <v>16183.359</v>
      </c>
      <c r="AQ1058">
        <v>13336.950999999999</v>
      </c>
      <c r="AR1058">
        <v>8983.5975999999991</v>
      </c>
      <c r="AS1058">
        <v>6131.8022000000001</v>
      </c>
      <c r="AT1058">
        <v>4968.0275000000001</v>
      </c>
      <c r="AU1058">
        <v>63.436346</v>
      </c>
      <c r="AV1058">
        <v>61.874364999999997</v>
      </c>
      <c r="AW1058">
        <v>61.100195999999997</v>
      </c>
      <c r="AX1058">
        <v>60.324210000000001</v>
      </c>
      <c r="AY1058">
        <v>59.749827000000003</v>
      </c>
      <c r="AZ1058">
        <v>59.168638000000001</v>
      </c>
      <c r="BA1058">
        <v>58.692663000000003</v>
      </c>
      <c r="BB1058">
        <v>59.095668000000003</v>
      </c>
      <c r="BC1058">
        <v>61.403438000000001</v>
      </c>
      <c r="BD1058">
        <v>64.817864999999998</v>
      </c>
      <c r="BE1058">
        <v>68.934645000000003</v>
      </c>
      <c r="BF1058">
        <v>72.864877000000007</v>
      </c>
      <c r="BG1058">
        <v>76.667598999999996</v>
      </c>
      <c r="BH1058">
        <v>79.793176000000003</v>
      </c>
      <c r="BI1058">
        <v>81.813999999999993</v>
      </c>
      <c r="BJ1058">
        <v>82.536974999999998</v>
      </c>
      <c r="BK1058">
        <v>82.441248999999999</v>
      </c>
      <c r="BL1058">
        <v>80.758825999999999</v>
      </c>
      <c r="BM1058">
        <v>77.483445000000003</v>
      </c>
      <c r="BN1058">
        <v>72.830496999999994</v>
      </c>
      <c r="BO1058">
        <v>69.361386999999993</v>
      </c>
      <c r="BP1058">
        <v>67.506863999999993</v>
      </c>
      <c r="BQ1058">
        <v>65.836236999999997</v>
      </c>
      <c r="BR1058">
        <v>64.829083999999995</v>
      </c>
      <c r="BS1058">
        <v>-48.09648</v>
      </c>
      <c r="BT1058">
        <v>-109.39230000000001</v>
      </c>
      <c r="BU1058">
        <v>-184.0369</v>
      </c>
      <c r="BV1058">
        <v>-147.0916</v>
      </c>
      <c r="BW1058">
        <v>-103.5017</v>
      </c>
      <c r="BX1058">
        <v>6.4987789999999999</v>
      </c>
      <c r="BY1058">
        <v>-64.55565</v>
      </c>
      <c r="BZ1058">
        <v>-175.0789</v>
      </c>
      <c r="CA1058">
        <v>124.2354</v>
      </c>
      <c r="CB1058">
        <v>1.74221</v>
      </c>
      <c r="CC1058">
        <v>-199.8143</v>
      </c>
      <c r="CD1058">
        <v>-127.7501</v>
      </c>
      <c r="CE1058">
        <v>-185.42339999999999</v>
      </c>
      <c r="CF1058">
        <v>-279.95510000000002</v>
      </c>
      <c r="CG1058">
        <v>-168.09100000000001</v>
      </c>
      <c r="CH1058">
        <v>-227.70679999999999</v>
      </c>
      <c r="CI1058">
        <v>-360.59120000000001</v>
      </c>
      <c r="CJ1058">
        <v>-328.62119999999999</v>
      </c>
      <c r="CK1058">
        <v>1136.0999999999999</v>
      </c>
      <c r="CL1058">
        <v>-391.89949999999999</v>
      </c>
      <c r="CM1058">
        <v>122.29730000000001</v>
      </c>
      <c r="CN1058">
        <v>498.63029999999998</v>
      </c>
      <c r="CO1058">
        <v>371.7405</v>
      </c>
      <c r="CP1058">
        <v>128.34190000000001</v>
      </c>
      <c r="CQ1058">
        <v>1720.7170000000001</v>
      </c>
      <c r="CR1058">
        <v>2057.8420000000001</v>
      </c>
      <c r="CS1058">
        <v>1688.384</v>
      </c>
      <c r="CT1058">
        <v>1555.778</v>
      </c>
      <c r="CU1058">
        <v>1671.575</v>
      </c>
      <c r="CV1058">
        <v>1808.633</v>
      </c>
      <c r="CW1058">
        <v>2724.9679999999998</v>
      </c>
      <c r="CX1058">
        <v>1372.75</v>
      </c>
      <c r="CY1058">
        <v>1685.27</v>
      </c>
      <c r="CZ1058">
        <v>2063.4229999999998</v>
      </c>
      <c r="DA1058">
        <v>3708.6439999999998</v>
      </c>
      <c r="DB1058">
        <v>4381.3950000000004</v>
      </c>
      <c r="DC1058">
        <v>5022.8620000000001</v>
      </c>
      <c r="DD1058">
        <v>5307.3940000000002</v>
      </c>
      <c r="DE1058">
        <v>6140.4859999999999</v>
      </c>
      <c r="DF1058">
        <v>6019.4229999999998</v>
      </c>
      <c r="DG1058">
        <v>5650.9740000000002</v>
      </c>
      <c r="DH1058">
        <v>5478.8990000000003</v>
      </c>
      <c r="DI1058">
        <v>5957.067</v>
      </c>
      <c r="DJ1058">
        <v>8637.7219999999998</v>
      </c>
      <c r="DK1058">
        <v>8203.482</v>
      </c>
      <c r="DL1058">
        <v>7559.6890000000003</v>
      </c>
      <c r="DM1058">
        <v>4067.6860000000001</v>
      </c>
      <c r="DN1058">
        <v>2548.7669999999998</v>
      </c>
      <c r="DO1058">
        <v>19</v>
      </c>
      <c r="DP1058">
        <v>20</v>
      </c>
      <c r="DQ1058">
        <v>0.33260230000000002</v>
      </c>
    </row>
    <row r="1059" spans="1:121" x14ac:dyDescent="0.3">
      <c r="A1059" t="str">
        <f t="shared" si="16"/>
        <v>AutoDR-No_All CBP_44806</v>
      </c>
      <c r="B1059" t="s">
        <v>61</v>
      </c>
      <c r="C1059" t="s">
        <v>297</v>
      </c>
      <c r="D1059" t="s">
        <v>60</v>
      </c>
      <c r="E1059" t="s">
        <v>60</v>
      </c>
      <c r="F1059" t="s">
        <v>60</v>
      </c>
      <c r="G1059" t="s">
        <v>60</v>
      </c>
      <c r="H1059" t="s">
        <v>96</v>
      </c>
      <c r="I1059" t="s">
        <v>60</v>
      </c>
      <c r="J1059" t="s">
        <v>60</v>
      </c>
      <c r="K1059" t="s">
        <v>190</v>
      </c>
      <c r="L1059" s="10">
        <v>44806</v>
      </c>
      <c r="M1059">
        <v>18</v>
      </c>
      <c r="N1059">
        <v>20</v>
      </c>
      <c r="O1059" t="s">
        <v>245</v>
      </c>
      <c r="P1059">
        <v>189</v>
      </c>
      <c r="Q1059">
        <v>187</v>
      </c>
      <c r="R1059">
        <v>1</v>
      </c>
      <c r="S1059">
        <v>0</v>
      </c>
      <c r="T1059">
        <v>0</v>
      </c>
      <c r="U1059">
        <v>0</v>
      </c>
      <c r="V1059">
        <v>0</v>
      </c>
      <c r="W1059">
        <v>5965.2861999999996</v>
      </c>
      <c r="X1059">
        <v>5968.7439000000004</v>
      </c>
      <c r="Y1059">
        <v>5975.3540999999996</v>
      </c>
      <c r="Z1059">
        <v>6000.8082999999997</v>
      </c>
      <c r="AA1059">
        <v>6162.7951000000003</v>
      </c>
      <c r="AB1059">
        <v>6745.6066000000001</v>
      </c>
      <c r="AC1059">
        <v>8403.7484999999997</v>
      </c>
      <c r="AD1059">
        <v>9298.0239000000001</v>
      </c>
      <c r="AE1059">
        <v>9797.6725999999999</v>
      </c>
      <c r="AF1059">
        <v>10926.175999999999</v>
      </c>
      <c r="AG1059">
        <v>13637.361999999999</v>
      </c>
      <c r="AH1059">
        <v>14480.501</v>
      </c>
      <c r="AI1059">
        <v>15460.687</v>
      </c>
      <c r="AJ1059">
        <v>16310.134</v>
      </c>
      <c r="AK1059">
        <v>16731.734</v>
      </c>
      <c r="AL1059">
        <v>17086.939999999999</v>
      </c>
      <c r="AM1059">
        <v>17450.234</v>
      </c>
      <c r="AN1059">
        <v>17151.7</v>
      </c>
      <c r="AO1059">
        <v>15790.762000000001</v>
      </c>
      <c r="AP1059">
        <v>16603.018</v>
      </c>
      <c r="AQ1059">
        <v>14035.75</v>
      </c>
      <c r="AR1059">
        <v>9910.3706000000002</v>
      </c>
      <c r="AS1059">
        <v>7156.1736000000001</v>
      </c>
      <c r="AT1059">
        <v>6003.5321999999996</v>
      </c>
      <c r="AU1059">
        <v>64.203536</v>
      </c>
      <c r="AV1059">
        <v>62.593998999999997</v>
      </c>
      <c r="AW1059">
        <v>61.794823000000001</v>
      </c>
      <c r="AX1059">
        <v>60.898902</v>
      </c>
      <c r="AY1059">
        <v>60.310594999999999</v>
      </c>
      <c r="AZ1059">
        <v>59.879479000000003</v>
      </c>
      <c r="BA1059">
        <v>59.288226000000002</v>
      </c>
      <c r="BB1059">
        <v>59.642254000000001</v>
      </c>
      <c r="BC1059">
        <v>61.992063000000002</v>
      </c>
      <c r="BD1059">
        <v>65.436741999999995</v>
      </c>
      <c r="BE1059">
        <v>69.611513000000002</v>
      </c>
      <c r="BF1059">
        <v>73.637399000000002</v>
      </c>
      <c r="BG1059">
        <v>77.574877999999998</v>
      </c>
      <c r="BH1059">
        <v>80.824860999999999</v>
      </c>
      <c r="BI1059">
        <v>82.936842999999996</v>
      </c>
      <c r="BJ1059">
        <v>83.772822000000005</v>
      </c>
      <c r="BK1059">
        <v>83.746768000000003</v>
      </c>
      <c r="BL1059">
        <v>82.117608000000004</v>
      </c>
      <c r="BM1059">
        <v>78.698211999999998</v>
      </c>
      <c r="BN1059">
        <v>73.927232000000004</v>
      </c>
      <c r="BO1059">
        <v>70.345421999999999</v>
      </c>
      <c r="BP1059">
        <v>68.338121999999998</v>
      </c>
      <c r="BQ1059">
        <v>66.604681999999997</v>
      </c>
      <c r="BR1059">
        <v>65.521063999999996</v>
      </c>
      <c r="BS1059">
        <v>0.52614209999999995</v>
      </c>
      <c r="BT1059">
        <v>-36.826740000000001</v>
      </c>
      <c r="BU1059">
        <v>-173.62039999999999</v>
      </c>
      <c r="BV1059">
        <v>-228.44139999999999</v>
      </c>
      <c r="BW1059">
        <v>-128.07980000000001</v>
      </c>
      <c r="BX1059">
        <v>17.48122</v>
      </c>
      <c r="BY1059">
        <v>-22.71293</v>
      </c>
      <c r="BZ1059">
        <v>-171.84139999999999</v>
      </c>
      <c r="CA1059">
        <v>90.245859999999993</v>
      </c>
      <c r="CB1059">
        <v>-11.60971</v>
      </c>
      <c r="CC1059">
        <v>-268.32530000000003</v>
      </c>
      <c r="CD1059">
        <v>-201.7901</v>
      </c>
      <c r="CE1059">
        <v>-270.07420000000002</v>
      </c>
      <c r="CF1059">
        <v>-246.7627</v>
      </c>
      <c r="CG1059">
        <v>-149.2353</v>
      </c>
      <c r="CH1059">
        <v>-216.72550000000001</v>
      </c>
      <c r="CI1059">
        <v>-297.00299999999999</v>
      </c>
      <c r="CJ1059">
        <v>180.77289999999999</v>
      </c>
      <c r="CK1059">
        <v>1387.163</v>
      </c>
      <c r="CL1059">
        <v>4.8394320000000004</v>
      </c>
      <c r="CM1059">
        <v>298.96129999999999</v>
      </c>
      <c r="CN1059">
        <v>491.8075</v>
      </c>
      <c r="CO1059">
        <v>394.94540000000001</v>
      </c>
      <c r="CP1059">
        <v>153.21440000000001</v>
      </c>
      <c r="CQ1059">
        <v>2592.6559999999999</v>
      </c>
      <c r="CR1059">
        <v>2852.6709999999998</v>
      </c>
      <c r="CS1059">
        <v>2374.1819999999998</v>
      </c>
      <c r="CT1059">
        <v>2153.087</v>
      </c>
      <c r="CU1059">
        <v>2059.3049999999998</v>
      </c>
      <c r="CV1059">
        <v>2117.11</v>
      </c>
      <c r="CW1059">
        <v>3058.7849999999999</v>
      </c>
      <c r="CX1059">
        <v>1894.8710000000001</v>
      </c>
      <c r="CY1059">
        <v>2294.7109999999998</v>
      </c>
      <c r="CZ1059">
        <v>3043.076</v>
      </c>
      <c r="DA1059">
        <v>4871.5929999999998</v>
      </c>
      <c r="DB1059">
        <v>6401.8</v>
      </c>
      <c r="DC1059">
        <v>14534.51</v>
      </c>
      <c r="DD1059">
        <v>18751.91</v>
      </c>
      <c r="DE1059">
        <v>16139.46</v>
      </c>
      <c r="DF1059">
        <v>11493.15</v>
      </c>
      <c r="DG1059">
        <v>10635.38</v>
      </c>
      <c r="DH1059">
        <v>11508.06</v>
      </c>
      <c r="DI1059">
        <v>10435.040000000001</v>
      </c>
      <c r="DJ1059">
        <v>13775.55</v>
      </c>
      <c r="DK1059">
        <v>13169.33</v>
      </c>
      <c r="DL1059">
        <v>12131.98</v>
      </c>
      <c r="DM1059">
        <v>8166.5069999999996</v>
      </c>
      <c r="DN1059">
        <v>6405.067</v>
      </c>
      <c r="DO1059">
        <v>18</v>
      </c>
      <c r="DP1059">
        <v>20</v>
      </c>
      <c r="DQ1059">
        <v>0.48310340000000002</v>
      </c>
    </row>
    <row r="1060" spans="1:121" x14ac:dyDescent="0.3">
      <c r="A1060" t="str">
        <f t="shared" si="16"/>
        <v>sublap_id-SLAP_PGSI_All CBP_44806</v>
      </c>
      <c r="B1060" t="s">
        <v>61</v>
      </c>
      <c r="C1060" t="s">
        <v>258</v>
      </c>
      <c r="D1060" t="s">
        <v>60</v>
      </c>
      <c r="E1060" t="s">
        <v>259</v>
      </c>
      <c r="F1060" t="s">
        <v>60</v>
      </c>
      <c r="G1060" t="s">
        <v>60</v>
      </c>
      <c r="H1060" t="s">
        <v>60</v>
      </c>
      <c r="I1060" t="s">
        <v>60</v>
      </c>
      <c r="J1060" t="s">
        <v>60</v>
      </c>
      <c r="K1060" t="s">
        <v>190</v>
      </c>
      <c r="L1060" s="10">
        <v>44806</v>
      </c>
      <c r="M1060">
        <v>18</v>
      </c>
      <c r="N1060">
        <v>20</v>
      </c>
      <c r="O1060" t="s">
        <v>245</v>
      </c>
      <c r="P1060">
        <v>31</v>
      </c>
      <c r="Q1060">
        <v>31</v>
      </c>
      <c r="R1060">
        <v>1</v>
      </c>
      <c r="S1060">
        <v>0</v>
      </c>
      <c r="T1060">
        <v>0</v>
      </c>
      <c r="U1060">
        <v>0</v>
      </c>
      <c r="V1060">
        <v>0</v>
      </c>
      <c r="W1060">
        <v>2584.0680000000002</v>
      </c>
      <c r="X1060">
        <v>2540.1959999999999</v>
      </c>
      <c r="Y1060">
        <v>2537.9760000000001</v>
      </c>
      <c r="Z1060">
        <v>2569.2280000000001</v>
      </c>
      <c r="AA1060">
        <v>2473.6280000000002</v>
      </c>
      <c r="AB1060">
        <v>2456.7199999999998</v>
      </c>
      <c r="AC1060">
        <v>2596.3879999999999</v>
      </c>
      <c r="AD1060">
        <v>2591.4679999999998</v>
      </c>
      <c r="AE1060">
        <v>2655.5439999999999</v>
      </c>
      <c r="AF1060">
        <v>2728.3960000000002</v>
      </c>
      <c r="AG1060">
        <v>2928.672</v>
      </c>
      <c r="AH1060">
        <v>3063.7440000000001</v>
      </c>
      <c r="AI1060">
        <v>3269.6840000000002</v>
      </c>
      <c r="AJ1060">
        <v>3288.5079999999998</v>
      </c>
      <c r="AK1060">
        <v>3345.116</v>
      </c>
      <c r="AL1060">
        <v>3414.3119999999999</v>
      </c>
      <c r="AM1060">
        <v>3461.24</v>
      </c>
      <c r="AN1060">
        <v>3070.404</v>
      </c>
      <c r="AO1060">
        <v>2951.32</v>
      </c>
      <c r="AP1060">
        <v>2971.9279999999999</v>
      </c>
      <c r="AQ1060">
        <v>3051.616</v>
      </c>
      <c r="AR1060">
        <v>2831.04</v>
      </c>
      <c r="AS1060">
        <v>2637.8879999999999</v>
      </c>
      <c r="AT1060">
        <v>2524.56</v>
      </c>
      <c r="AU1060">
        <v>76.225806000000006</v>
      </c>
      <c r="AV1060">
        <v>74.661289999999994</v>
      </c>
      <c r="AW1060">
        <v>73.725806000000006</v>
      </c>
      <c r="AX1060">
        <v>71.629031999999995</v>
      </c>
      <c r="AY1060">
        <v>71.064515999999998</v>
      </c>
      <c r="AZ1060">
        <v>70.741934999999998</v>
      </c>
      <c r="BA1060">
        <v>69.016129000000006</v>
      </c>
      <c r="BB1060">
        <v>70.322581</v>
      </c>
      <c r="BC1060">
        <v>75.870968000000005</v>
      </c>
      <c r="BD1060">
        <v>81.758065000000002</v>
      </c>
      <c r="BE1060">
        <v>86.790323000000001</v>
      </c>
      <c r="BF1060">
        <v>91.258065000000002</v>
      </c>
      <c r="BG1060">
        <v>95.661289999999994</v>
      </c>
      <c r="BH1060">
        <v>99.532257999999999</v>
      </c>
      <c r="BI1060">
        <v>101.75806</v>
      </c>
      <c r="BJ1060">
        <v>103.01613</v>
      </c>
      <c r="BK1060">
        <v>103.96774000000001</v>
      </c>
      <c r="BL1060">
        <v>102.74194</v>
      </c>
      <c r="BM1060">
        <v>97.790323000000001</v>
      </c>
      <c r="BN1060">
        <v>90.661289999999994</v>
      </c>
      <c r="BO1060">
        <v>85.112903000000003</v>
      </c>
      <c r="BP1060">
        <v>81.370968000000005</v>
      </c>
      <c r="BQ1060">
        <v>78.645161000000002</v>
      </c>
      <c r="BR1060">
        <v>76.645161000000002</v>
      </c>
      <c r="BS1060">
        <v>96.180869999999999</v>
      </c>
      <c r="BT1060">
        <v>95.888530000000003</v>
      </c>
      <c r="BU1060">
        <v>30.498660000000001</v>
      </c>
      <c r="BV1060">
        <v>-64.090109999999996</v>
      </c>
      <c r="BW1060">
        <v>-22.867899999999999</v>
      </c>
      <c r="BX1060">
        <v>35.961640000000003</v>
      </c>
      <c r="BY1060">
        <v>58.383969999999998</v>
      </c>
      <c r="BZ1060">
        <v>36.570270000000001</v>
      </c>
      <c r="CA1060">
        <v>-41.70675</v>
      </c>
      <c r="CB1060">
        <v>-44.916049999999998</v>
      </c>
      <c r="CC1060">
        <v>-170.86070000000001</v>
      </c>
      <c r="CD1060">
        <v>-179.28909999999999</v>
      </c>
      <c r="CE1060">
        <v>-155.1138</v>
      </c>
      <c r="CF1060">
        <v>-45.052019999999999</v>
      </c>
      <c r="CG1060">
        <v>-52.548389999999998</v>
      </c>
      <c r="CH1060">
        <v>-47.029249999999998</v>
      </c>
      <c r="CI1060">
        <v>3.4756320000000001</v>
      </c>
      <c r="CJ1060">
        <v>462.59859999999998</v>
      </c>
      <c r="CK1060">
        <v>497.84390000000002</v>
      </c>
      <c r="CL1060">
        <v>388.1918</v>
      </c>
      <c r="CM1060">
        <v>22.78811</v>
      </c>
      <c r="CN1060">
        <v>28.361519999999999</v>
      </c>
      <c r="CO1060">
        <v>-14.608180000000001</v>
      </c>
      <c r="CP1060">
        <v>-12.181889999999999</v>
      </c>
      <c r="CQ1060">
        <v>976.86249999999995</v>
      </c>
      <c r="CR1060">
        <v>957.73770000000002</v>
      </c>
      <c r="CS1060">
        <v>761.41060000000004</v>
      </c>
      <c r="CT1060">
        <v>657.72410000000002</v>
      </c>
      <c r="CU1060">
        <v>433.3655</v>
      </c>
      <c r="CV1060">
        <v>379.60640000000001</v>
      </c>
      <c r="CW1060">
        <v>402.61709999999999</v>
      </c>
      <c r="CX1060">
        <v>585.18979999999999</v>
      </c>
      <c r="CY1060">
        <v>725.38409999999999</v>
      </c>
      <c r="CZ1060">
        <v>1124.7929999999999</v>
      </c>
      <c r="DA1060">
        <v>1422.511</v>
      </c>
      <c r="DB1060">
        <v>2159.9360000000001</v>
      </c>
      <c r="DC1060">
        <v>9681.0310000000009</v>
      </c>
      <c r="DD1060">
        <v>13605.51</v>
      </c>
      <c r="DE1060">
        <v>10243.19</v>
      </c>
      <c r="DF1060">
        <v>5661.4579999999996</v>
      </c>
      <c r="DG1060">
        <v>5168.3509999999997</v>
      </c>
      <c r="DH1060">
        <v>6217.0879999999997</v>
      </c>
      <c r="DI1060">
        <v>4897.95</v>
      </c>
      <c r="DJ1060">
        <v>5448.8959999999997</v>
      </c>
      <c r="DK1060">
        <v>5262.2860000000001</v>
      </c>
      <c r="DL1060">
        <v>4746.0860000000002</v>
      </c>
      <c r="DM1060">
        <v>4210.299</v>
      </c>
      <c r="DN1060">
        <v>3941.0079999999998</v>
      </c>
      <c r="DO1060">
        <v>18</v>
      </c>
      <c r="DP1060">
        <v>20</v>
      </c>
      <c r="DQ1060">
        <v>0.25950000000000001</v>
      </c>
    </row>
    <row r="1061" spans="1:121" x14ac:dyDescent="0.3">
      <c r="A1061" t="str">
        <f t="shared" si="16"/>
        <v>Industry_Type-7. Institutional/Government_Elect DA 1-4 (1PM-9PM)_44806_19-19</v>
      </c>
      <c r="B1061" t="s">
        <v>61</v>
      </c>
      <c r="C1061" t="s">
        <v>200</v>
      </c>
      <c r="D1061" t="s">
        <v>60</v>
      </c>
      <c r="E1061" t="s">
        <v>60</v>
      </c>
      <c r="F1061" t="s">
        <v>60</v>
      </c>
      <c r="G1061" t="s">
        <v>35</v>
      </c>
      <c r="H1061" t="s">
        <v>60</v>
      </c>
      <c r="I1061" t="s">
        <v>60</v>
      </c>
      <c r="J1061" t="s">
        <v>60</v>
      </c>
      <c r="K1061" t="s">
        <v>195</v>
      </c>
      <c r="L1061" s="10">
        <v>44806</v>
      </c>
      <c r="M1061">
        <v>19</v>
      </c>
      <c r="N1061">
        <v>19</v>
      </c>
      <c r="O1061" t="s">
        <v>245</v>
      </c>
      <c r="P1061">
        <v>1</v>
      </c>
      <c r="Q1061">
        <v>1</v>
      </c>
      <c r="R1061">
        <v>0</v>
      </c>
      <c r="S1061">
        <v>0</v>
      </c>
      <c r="T1061">
        <v>1</v>
      </c>
      <c r="U1061">
        <v>0</v>
      </c>
      <c r="V1061">
        <v>1</v>
      </c>
      <c r="AU1061">
        <v>64.5</v>
      </c>
      <c r="AV1061">
        <v>62.5</v>
      </c>
      <c r="AW1061">
        <v>62</v>
      </c>
      <c r="AX1061">
        <v>61</v>
      </c>
      <c r="AY1061">
        <v>60</v>
      </c>
      <c r="AZ1061">
        <v>59</v>
      </c>
      <c r="BA1061">
        <v>59</v>
      </c>
      <c r="BB1061">
        <v>59</v>
      </c>
      <c r="BC1061">
        <v>60</v>
      </c>
      <c r="BD1061">
        <v>63</v>
      </c>
      <c r="BE1061">
        <v>67.5</v>
      </c>
      <c r="BF1061">
        <v>71</v>
      </c>
      <c r="BG1061">
        <v>75</v>
      </c>
      <c r="BH1061">
        <v>78</v>
      </c>
      <c r="BI1061">
        <v>79.5</v>
      </c>
      <c r="BJ1061">
        <v>79</v>
      </c>
      <c r="BK1061">
        <v>79.5</v>
      </c>
      <c r="BL1061">
        <v>78</v>
      </c>
      <c r="BM1061">
        <v>76.5</v>
      </c>
      <c r="BN1061">
        <v>72.5</v>
      </c>
      <c r="BO1061">
        <v>68.5</v>
      </c>
      <c r="BP1061">
        <v>67</v>
      </c>
      <c r="BQ1061">
        <v>65.5</v>
      </c>
      <c r="BR1061">
        <v>64</v>
      </c>
      <c r="DO1061">
        <v>19</v>
      </c>
      <c r="DP1061">
        <v>19</v>
      </c>
    </row>
    <row r="1062" spans="1:121" x14ac:dyDescent="0.3">
      <c r="A1062" t="str">
        <f t="shared" si="16"/>
        <v>AutoDR-No_Elect DA 1-4 (1PM-9PM)_44806_19-19</v>
      </c>
      <c r="B1062" t="s">
        <v>61</v>
      </c>
      <c r="C1062" t="s">
        <v>297</v>
      </c>
      <c r="D1062" t="s">
        <v>60</v>
      </c>
      <c r="E1062" t="s">
        <v>60</v>
      </c>
      <c r="F1062" t="s">
        <v>60</v>
      </c>
      <c r="G1062" t="s">
        <v>60</v>
      </c>
      <c r="H1062" t="s">
        <v>96</v>
      </c>
      <c r="I1062" t="s">
        <v>60</v>
      </c>
      <c r="J1062" t="s">
        <v>60</v>
      </c>
      <c r="K1062" t="s">
        <v>195</v>
      </c>
      <c r="L1062" s="10">
        <v>44806</v>
      </c>
      <c r="M1062">
        <v>19</v>
      </c>
      <c r="N1062">
        <v>19</v>
      </c>
      <c r="O1062" t="s">
        <v>245</v>
      </c>
      <c r="P1062">
        <v>160</v>
      </c>
      <c r="Q1062">
        <v>158</v>
      </c>
      <c r="R1062">
        <v>0</v>
      </c>
      <c r="S1062">
        <v>0</v>
      </c>
      <c r="T1062">
        <v>0</v>
      </c>
      <c r="U1062">
        <v>1</v>
      </c>
      <c r="V1062">
        <v>1</v>
      </c>
      <c r="AU1062">
        <v>61.984177000000003</v>
      </c>
      <c r="AV1062">
        <v>60.382911</v>
      </c>
      <c r="AW1062">
        <v>59.610759000000002</v>
      </c>
      <c r="AX1062">
        <v>58.946202999999997</v>
      </c>
      <c r="AY1062">
        <v>58.351266000000003</v>
      </c>
      <c r="AZ1062">
        <v>57.860759000000002</v>
      </c>
      <c r="BA1062">
        <v>57.487341999999998</v>
      </c>
      <c r="BB1062">
        <v>57.693038000000001</v>
      </c>
      <c r="BC1062">
        <v>59.5</v>
      </c>
      <c r="BD1062">
        <v>62.522151999999998</v>
      </c>
      <c r="BE1062">
        <v>66.537975000000003</v>
      </c>
      <c r="BF1062">
        <v>70.484177000000003</v>
      </c>
      <c r="BG1062">
        <v>74.325948999999994</v>
      </c>
      <c r="BH1062">
        <v>77.449366999999995</v>
      </c>
      <c r="BI1062">
        <v>79.531645999999995</v>
      </c>
      <c r="BJ1062">
        <v>80.281645999999995</v>
      </c>
      <c r="BK1062">
        <v>80.06962</v>
      </c>
      <c r="BL1062">
        <v>78.363923999999997</v>
      </c>
      <c r="BM1062">
        <v>75.231013000000004</v>
      </c>
      <c r="BN1062">
        <v>70.873418000000001</v>
      </c>
      <c r="BO1062">
        <v>67.642404999999997</v>
      </c>
      <c r="BP1062">
        <v>65.952532000000005</v>
      </c>
      <c r="BQ1062">
        <v>64.392404999999997</v>
      </c>
      <c r="BR1062">
        <v>63.490506000000003</v>
      </c>
      <c r="DO1062">
        <v>19</v>
      </c>
      <c r="DP1062">
        <v>19</v>
      </c>
    </row>
    <row r="1063" spans="1:121" x14ac:dyDescent="0.3">
      <c r="A1063" t="str">
        <f t="shared" si="16"/>
        <v>All_Elect DA 1-4 (1PM-9PM)_44806_19-19</v>
      </c>
      <c r="B1063" t="s">
        <v>61</v>
      </c>
      <c r="C1063" t="s">
        <v>60</v>
      </c>
      <c r="D1063" t="s">
        <v>60</v>
      </c>
      <c r="E1063" t="s">
        <v>60</v>
      </c>
      <c r="F1063" t="s">
        <v>60</v>
      </c>
      <c r="G1063" t="s">
        <v>60</v>
      </c>
      <c r="H1063" t="s">
        <v>60</v>
      </c>
      <c r="I1063" t="s">
        <v>60</v>
      </c>
      <c r="J1063" t="s">
        <v>60</v>
      </c>
      <c r="K1063" t="s">
        <v>195</v>
      </c>
      <c r="L1063" s="10">
        <v>44806</v>
      </c>
      <c r="M1063">
        <v>19</v>
      </c>
      <c r="N1063">
        <v>19</v>
      </c>
      <c r="O1063" t="s">
        <v>245</v>
      </c>
      <c r="P1063">
        <v>178</v>
      </c>
      <c r="Q1063">
        <v>176</v>
      </c>
      <c r="R1063">
        <v>0</v>
      </c>
      <c r="S1063">
        <v>0</v>
      </c>
      <c r="T1063">
        <v>0</v>
      </c>
      <c r="U1063">
        <v>1</v>
      </c>
      <c r="V1063">
        <v>1</v>
      </c>
      <c r="AU1063">
        <v>62.230114</v>
      </c>
      <c r="AV1063">
        <v>60.625</v>
      </c>
      <c r="AW1063">
        <v>59.869318</v>
      </c>
      <c r="AX1063">
        <v>59.184659000000003</v>
      </c>
      <c r="AY1063">
        <v>58.607954999999997</v>
      </c>
      <c r="AZ1063">
        <v>58.110795000000003</v>
      </c>
      <c r="BA1063">
        <v>57.727272999999997</v>
      </c>
      <c r="BB1063">
        <v>57.923295000000003</v>
      </c>
      <c r="BC1063">
        <v>59.738636</v>
      </c>
      <c r="BD1063">
        <v>62.809659000000003</v>
      </c>
      <c r="BE1063">
        <v>66.8125</v>
      </c>
      <c r="BF1063">
        <v>70.690341000000004</v>
      </c>
      <c r="BG1063">
        <v>74.508522999999997</v>
      </c>
      <c r="BH1063">
        <v>77.627841000000004</v>
      </c>
      <c r="BI1063">
        <v>79.678977000000003</v>
      </c>
      <c r="BJ1063">
        <v>80.392044999999996</v>
      </c>
      <c r="BK1063">
        <v>80.213068000000007</v>
      </c>
      <c r="BL1063">
        <v>78.494318000000007</v>
      </c>
      <c r="BM1063">
        <v>75.369318000000007</v>
      </c>
      <c r="BN1063">
        <v>71.053977000000003</v>
      </c>
      <c r="BO1063">
        <v>67.846591000000004</v>
      </c>
      <c r="BP1063">
        <v>66.176136</v>
      </c>
      <c r="BQ1063">
        <v>64.619318000000007</v>
      </c>
      <c r="BR1063">
        <v>63.664772999999997</v>
      </c>
      <c r="DO1063">
        <v>19</v>
      </c>
      <c r="DP1063">
        <v>19</v>
      </c>
    </row>
    <row r="1064" spans="1:121" x14ac:dyDescent="0.3">
      <c r="A1064" t="str">
        <f t="shared" si="16"/>
        <v>Industry_Type-4. Retail stores_Elect DA 1-4 (1PM-9PM)_44806_19-20</v>
      </c>
      <c r="B1064" t="s">
        <v>61</v>
      </c>
      <c r="C1064" t="s">
        <v>196</v>
      </c>
      <c r="D1064" t="s">
        <v>60</v>
      </c>
      <c r="E1064" t="s">
        <v>60</v>
      </c>
      <c r="F1064" t="s">
        <v>60</v>
      </c>
      <c r="G1064" t="s">
        <v>33</v>
      </c>
      <c r="H1064" t="s">
        <v>60</v>
      </c>
      <c r="I1064" t="s">
        <v>60</v>
      </c>
      <c r="J1064" t="s">
        <v>60</v>
      </c>
      <c r="K1064" t="s">
        <v>195</v>
      </c>
      <c r="L1064" s="10">
        <v>44806</v>
      </c>
      <c r="M1064">
        <v>19</v>
      </c>
      <c r="N1064">
        <v>20</v>
      </c>
      <c r="O1064" t="s">
        <v>245</v>
      </c>
      <c r="P1064">
        <v>19</v>
      </c>
      <c r="Q1064">
        <v>19</v>
      </c>
      <c r="R1064">
        <v>0</v>
      </c>
      <c r="S1064">
        <v>0</v>
      </c>
      <c r="T1064">
        <v>0</v>
      </c>
      <c r="U1064">
        <v>1</v>
      </c>
      <c r="V1064">
        <v>1</v>
      </c>
      <c r="AU1064">
        <v>74.736841999999996</v>
      </c>
      <c r="AV1064">
        <v>73.578946999999999</v>
      </c>
      <c r="AW1064">
        <v>72.631579000000002</v>
      </c>
      <c r="AX1064">
        <v>71</v>
      </c>
      <c r="AY1064">
        <v>70.447367999999997</v>
      </c>
      <c r="AZ1064">
        <v>69.078946999999999</v>
      </c>
      <c r="BA1064">
        <v>67.736841999999996</v>
      </c>
      <c r="BB1064">
        <v>70.078946999999999</v>
      </c>
      <c r="BC1064">
        <v>77</v>
      </c>
      <c r="BD1064">
        <v>83.631579000000002</v>
      </c>
      <c r="BE1064">
        <v>88.815788999999995</v>
      </c>
      <c r="BF1064">
        <v>93.236841999999996</v>
      </c>
      <c r="BG1064">
        <v>96.894737000000006</v>
      </c>
      <c r="BH1064">
        <v>100.07895000000001</v>
      </c>
      <c r="BI1064">
        <v>101.81579000000001</v>
      </c>
      <c r="BJ1064">
        <v>102.63158</v>
      </c>
      <c r="BK1064">
        <v>103.31579000000001</v>
      </c>
      <c r="BL1064">
        <v>101.97368</v>
      </c>
      <c r="BM1064">
        <v>97.289473999999998</v>
      </c>
      <c r="BN1064">
        <v>89.473684000000006</v>
      </c>
      <c r="BO1064">
        <v>83.552632000000003</v>
      </c>
      <c r="BP1064">
        <v>79.973684000000006</v>
      </c>
      <c r="BQ1064">
        <v>77.236841999999996</v>
      </c>
      <c r="BR1064">
        <v>75.736841999999996</v>
      </c>
      <c r="DO1064">
        <v>19</v>
      </c>
      <c r="DP1064">
        <v>20</v>
      </c>
    </row>
    <row r="1065" spans="1:121" x14ac:dyDescent="0.3">
      <c r="A1065" t="str">
        <f t="shared" si="16"/>
        <v>AutoDR-No_Elect DA 1-4 (1PM-9PM)_44806_19-20</v>
      </c>
      <c r="B1065" t="s">
        <v>61</v>
      </c>
      <c r="C1065" t="s">
        <v>297</v>
      </c>
      <c r="D1065" t="s">
        <v>60</v>
      </c>
      <c r="E1065" t="s">
        <v>60</v>
      </c>
      <c r="F1065" t="s">
        <v>60</v>
      </c>
      <c r="G1065" t="s">
        <v>60</v>
      </c>
      <c r="H1065" t="s">
        <v>96</v>
      </c>
      <c r="I1065" t="s">
        <v>60</v>
      </c>
      <c r="J1065" t="s">
        <v>60</v>
      </c>
      <c r="K1065" t="s">
        <v>195</v>
      </c>
      <c r="L1065" s="10">
        <v>44806</v>
      </c>
      <c r="M1065">
        <v>19</v>
      </c>
      <c r="N1065">
        <v>20</v>
      </c>
      <c r="O1065" t="s">
        <v>245</v>
      </c>
      <c r="P1065">
        <v>18</v>
      </c>
      <c r="Q1065">
        <v>18</v>
      </c>
      <c r="R1065">
        <v>0</v>
      </c>
      <c r="S1065">
        <v>1</v>
      </c>
      <c r="T1065">
        <v>0</v>
      </c>
      <c r="U1065">
        <v>0</v>
      </c>
      <c r="V1065">
        <v>1</v>
      </c>
      <c r="AU1065">
        <v>74.888889000000006</v>
      </c>
      <c r="AV1065">
        <v>73.75</v>
      </c>
      <c r="AW1065">
        <v>72.833332999999996</v>
      </c>
      <c r="AX1065">
        <v>71.166667000000004</v>
      </c>
      <c r="AY1065">
        <v>70.583332999999996</v>
      </c>
      <c r="AZ1065">
        <v>69.194444000000004</v>
      </c>
      <c r="BA1065">
        <v>67.833332999999996</v>
      </c>
      <c r="BB1065">
        <v>70.027777999999998</v>
      </c>
      <c r="BC1065">
        <v>76.805555999999996</v>
      </c>
      <c r="BD1065">
        <v>83.361110999999994</v>
      </c>
      <c r="BE1065">
        <v>88.444444000000004</v>
      </c>
      <c r="BF1065">
        <v>92.888889000000006</v>
      </c>
      <c r="BG1065">
        <v>96.722222000000002</v>
      </c>
      <c r="BH1065">
        <v>100.02778000000001</v>
      </c>
      <c r="BI1065">
        <v>101.86111</v>
      </c>
      <c r="BJ1065">
        <v>102.75</v>
      </c>
      <c r="BK1065">
        <v>103.44444</v>
      </c>
      <c r="BL1065">
        <v>102.11111</v>
      </c>
      <c r="BM1065">
        <v>97.416667000000004</v>
      </c>
      <c r="BN1065">
        <v>89.722222000000002</v>
      </c>
      <c r="BO1065">
        <v>83.888889000000006</v>
      </c>
      <c r="BP1065">
        <v>80.277777999999998</v>
      </c>
      <c r="BQ1065">
        <v>77.472222000000002</v>
      </c>
      <c r="BR1065">
        <v>75.944444000000004</v>
      </c>
      <c r="DO1065">
        <v>19</v>
      </c>
      <c r="DP1065">
        <v>20</v>
      </c>
    </row>
    <row r="1066" spans="1:121" x14ac:dyDescent="0.3">
      <c r="A1066" t="str">
        <f t="shared" si="16"/>
        <v>Size_Grp-200 kW and above_Elect DA 1-4 (1PM-9PM)_44806_19-19</v>
      </c>
      <c r="B1066" t="s">
        <v>61</v>
      </c>
      <c r="C1066" t="s">
        <v>199</v>
      </c>
      <c r="D1066" t="s">
        <v>60</v>
      </c>
      <c r="E1066" t="s">
        <v>60</v>
      </c>
      <c r="F1066" t="s">
        <v>60</v>
      </c>
      <c r="G1066" t="s">
        <v>60</v>
      </c>
      <c r="H1066" t="s">
        <v>60</v>
      </c>
      <c r="I1066" t="s">
        <v>60</v>
      </c>
      <c r="J1066" t="s">
        <v>101</v>
      </c>
      <c r="K1066" t="s">
        <v>195</v>
      </c>
      <c r="L1066" s="10">
        <v>44806</v>
      </c>
      <c r="M1066">
        <v>19</v>
      </c>
      <c r="N1066">
        <v>19</v>
      </c>
      <c r="O1066" t="s">
        <v>245</v>
      </c>
      <c r="P1066">
        <v>26</v>
      </c>
      <c r="Q1066">
        <v>25</v>
      </c>
      <c r="R1066">
        <v>0</v>
      </c>
      <c r="S1066">
        <v>1</v>
      </c>
      <c r="T1066">
        <v>0</v>
      </c>
      <c r="U1066">
        <v>1</v>
      </c>
      <c r="V1066">
        <v>1</v>
      </c>
      <c r="AU1066">
        <v>62.96</v>
      </c>
      <c r="AV1066">
        <v>61.34</v>
      </c>
      <c r="AW1066">
        <v>60.58</v>
      </c>
      <c r="AX1066">
        <v>59.98</v>
      </c>
      <c r="AY1066">
        <v>59.28</v>
      </c>
      <c r="AZ1066">
        <v>58.58</v>
      </c>
      <c r="BA1066">
        <v>57.98</v>
      </c>
      <c r="BB1066">
        <v>58.2</v>
      </c>
      <c r="BC1066">
        <v>60.14</v>
      </c>
      <c r="BD1066">
        <v>63.34</v>
      </c>
      <c r="BE1066">
        <v>67.48</v>
      </c>
      <c r="BF1066">
        <v>71.44</v>
      </c>
      <c r="BG1066">
        <v>75.28</v>
      </c>
      <c r="BH1066">
        <v>78.08</v>
      </c>
      <c r="BI1066">
        <v>80.44</v>
      </c>
      <c r="BJ1066">
        <v>80.959999999999994</v>
      </c>
      <c r="BK1066">
        <v>80.58</v>
      </c>
      <c r="BL1066">
        <v>78.78</v>
      </c>
      <c r="BM1066">
        <v>75.72</v>
      </c>
      <c r="BN1066">
        <v>71.52</v>
      </c>
      <c r="BO1066">
        <v>68.180000000000007</v>
      </c>
      <c r="BP1066">
        <v>66.64</v>
      </c>
      <c r="BQ1066">
        <v>65.22</v>
      </c>
      <c r="BR1066">
        <v>64.12</v>
      </c>
      <c r="DO1066">
        <v>19</v>
      </c>
      <c r="DP1066">
        <v>19</v>
      </c>
    </row>
    <row r="1067" spans="1:121" x14ac:dyDescent="0.3">
      <c r="A1067" t="str">
        <f t="shared" si="16"/>
        <v>LCA-Sierra_Elect DA 1-4 (1PM-9PM)_44806_19-20</v>
      </c>
      <c r="B1067" t="s">
        <v>61</v>
      </c>
      <c r="C1067" t="s">
        <v>198</v>
      </c>
      <c r="D1067" t="s">
        <v>34</v>
      </c>
      <c r="E1067" t="s">
        <v>60</v>
      </c>
      <c r="F1067" t="s">
        <v>60</v>
      </c>
      <c r="G1067" t="s">
        <v>60</v>
      </c>
      <c r="H1067" t="s">
        <v>60</v>
      </c>
      <c r="I1067" t="s">
        <v>60</v>
      </c>
      <c r="J1067" t="s">
        <v>60</v>
      </c>
      <c r="K1067" t="s">
        <v>195</v>
      </c>
      <c r="L1067" s="10">
        <v>44806</v>
      </c>
      <c r="M1067">
        <v>19</v>
      </c>
      <c r="N1067">
        <v>20</v>
      </c>
      <c r="O1067" t="s">
        <v>245</v>
      </c>
      <c r="P1067">
        <v>20</v>
      </c>
      <c r="Q1067">
        <v>20</v>
      </c>
      <c r="R1067">
        <v>0</v>
      </c>
      <c r="S1067">
        <v>1</v>
      </c>
      <c r="T1067">
        <v>0</v>
      </c>
      <c r="U1067">
        <v>0</v>
      </c>
      <c r="V1067">
        <v>1</v>
      </c>
      <c r="AU1067">
        <v>74.7</v>
      </c>
      <c r="AV1067">
        <v>73.650000000000006</v>
      </c>
      <c r="AW1067">
        <v>72.75</v>
      </c>
      <c r="AX1067">
        <v>71.150000000000006</v>
      </c>
      <c r="AY1067">
        <v>70.55</v>
      </c>
      <c r="AZ1067">
        <v>68.95</v>
      </c>
      <c r="BA1067">
        <v>67.650000000000006</v>
      </c>
      <c r="BB1067">
        <v>69.95</v>
      </c>
      <c r="BC1067">
        <v>76.900000000000006</v>
      </c>
      <c r="BD1067">
        <v>83.55</v>
      </c>
      <c r="BE1067">
        <v>88.6</v>
      </c>
      <c r="BF1067">
        <v>93.05</v>
      </c>
      <c r="BG1067">
        <v>96.85</v>
      </c>
      <c r="BH1067">
        <v>100.1</v>
      </c>
      <c r="BI1067">
        <v>101.9</v>
      </c>
      <c r="BJ1067">
        <v>102.75</v>
      </c>
      <c r="BK1067">
        <v>103.4</v>
      </c>
      <c r="BL1067">
        <v>102.05</v>
      </c>
      <c r="BM1067">
        <v>97.4</v>
      </c>
      <c r="BN1067">
        <v>89.65</v>
      </c>
      <c r="BO1067">
        <v>83.8</v>
      </c>
      <c r="BP1067">
        <v>80.2</v>
      </c>
      <c r="BQ1067">
        <v>77.349999999999994</v>
      </c>
      <c r="BR1067">
        <v>75.900000000000006</v>
      </c>
      <c r="DO1067">
        <v>19</v>
      </c>
      <c r="DP1067">
        <v>20</v>
      </c>
    </row>
    <row r="1068" spans="1:121" x14ac:dyDescent="0.3">
      <c r="A1068" t="str">
        <f t="shared" si="16"/>
        <v>sublap_id-SLAP_PGFG_Elect DA 1-4 (1PM-9PM)_44806_19-19</v>
      </c>
      <c r="B1068" t="s">
        <v>61</v>
      </c>
      <c r="C1068" t="s">
        <v>274</v>
      </c>
      <c r="D1068" t="s">
        <v>60</v>
      </c>
      <c r="E1068" t="s">
        <v>275</v>
      </c>
      <c r="F1068" t="s">
        <v>60</v>
      </c>
      <c r="G1068" t="s">
        <v>60</v>
      </c>
      <c r="H1068" t="s">
        <v>60</v>
      </c>
      <c r="I1068" t="s">
        <v>60</v>
      </c>
      <c r="J1068" t="s">
        <v>60</v>
      </c>
      <c r="K1068" t="s">
        <v>195</v>
      </c>
      <c r="L1068" s="10">
        <v>44806</v>
      </c>
      <c r="M1068">
        <v>19</v>
      </c>
      <c r="N1068">
        <v>19</v>
      </c>
      <c r="O1068" t="s">
        <v>245</v>
      </c>
      <c r="P1068">
        <v>13</v>
      </c>
      <c r="Q1068">
        <v>13</v>
      </c>
      <c r="R1068">
        <v>0</v>
      </c>
      <c r="S1068">
        <v>0</v>
      </c>
      <c r="T1068">
        <v>1</v>
      </c>
      <c r="U1068">
        <v>1</v>
      </c>
      <c r="V1068">
        <v>1</v>
      </c>
      <c r="AU1068">
        <v>55.5</v>
      </c>
      <c r="AV1068">
        <v>53</v>
      </c>
      <c r="AW1068">
        <v>53</v>
      </c>
      <c r="AX1068">
        <v>53</v>
      </c>
      <c r="AY1068">
        <v>53</v>
      </c>
      <c r="AZ1068">
        <v>53</v>
      </c>
      <c r="BA1068">
        <v>53</v>
      </c>
      <c r="BB1068">
        <v>53</v>
      </c>
      <c r="BC1068">
        <v>54</v>
      </c>
      <c r="BD1068">
        <v>56</v>
      </c>
      <c r="BE1068">
        <v>60.5</v>
      </c>
      <c r="BF1068">
        <v>68</v>
      </c>
      <c r="BG1068">
        <v>75</v>
      </c>
      <c r="BH1068">
        <v>81.5</v>
      </c>
      <c r="BI1068">
        <v>84.5</v>
      </c>
      <c r="BJ1068">
        <v>85.5</v>
      </c>
      <c r="BK1068">
        <v>84.5</v>
      </c>
      <c r="BL1068">
        <v>83.5</v>
      </c>
      <c r="BM1068">
        <v>80</v>
      </c>
      <c r="BN1068">
        <v>74</v>
      </c>
      <c r="BO1068">
        <v>68</v>
      </c>
      <c r="BP1068">
        <v>64.5</v>
      </c>
      <c r="BQ1068">
        <v>62.5</v>
      </c>
      <c r="BR1068">
        <v>60</v>
      </c>
      <c r="DO1068">
        <v>19</v>
      </c>
      <c r="DP1068">
        <v>19</v>
      </c>
    </row>
    <row r="1069" spans="1:121" x14ac:dyDescent="0.3">
      <c r="A1069" t="str">
        <f t="shared" si="16"/>
        <v>Size_Grp-20 to 199.99 kW_Elect DA 1-4 (1PM-9PM)_44806_19-20</v>
      </c>
      <c r="B1069" t="s">
        <v>61</v>
      </c>
      <c r="C1069" t="s">
        <v>193</v>
      </c>
      <c r="D1069" t="s">
        <v>60</v>
      </c>
      <c r="E1069" t="s">
        <v>60</v>
      </c>
      <c r="F1069" t="s">
        <v>60</v>
      </c>
      <c r="G1069" t="s">
        <v>60</v>
      </c>
      <c r="H1069" t="s">
        <v>60</v>
      </c>
      <c r="I1069" t="s">
        <v>60</v>
      </c>
      <c r="J1069" t="s">
        <v>100</v>
      </c>
      <c r="K1069" t="s">
        <v>195</v>
      </c>
      <c r="L1069" s="10">
        <v>44806</v>
      </c>
      <c r="M1069">
        <v>19</v>
      </c>
      <c r="N1069">
        <v>20</v>
      </c>
      <c r="O1069" t="s">
        <v>245</v>
      </c>
      <c r="P1069">
        <v>18</v>
      </c>
      <c r="Q1069">
        <v>18</v>
      </c>
      <c r="R1069">
        <v>0</v>
      </c>
      <c r="S1069">
        <v>0</v>
      </c>
      <c r="T1069">
        <v>0</v>
      </c>
      <c r="U1069">
        <v>1</v>
      </c>
      <c r="V1069">
        <v>1</v>
      </c>
      <c r="AU1069">
        <v>74.777777999999998</v>
      </c>
      <c r="AV1069">
        <v>73.5</v>
      </c>
      <c r="AW1069">
        <v>72.5</v>
      </c>
      <c r="AX1069">
        <v>70.833332999999996</v>
      </c>
      <c r="AY1069">
        <v>70.333332999999996</v>
      </c>
      <c r="AZ1069">
        <v>69.222222000000002</v>
      </c>
      <c r="BA1069">
        <v>67.833332999999996</v>
      </c>
      <c r="BB1069">
        <v>70.222222000000002</v>
      </c>
      <c r="BC1069">
        <v>77.111110999999994</v>
      </c>
      <c r="BD1069">
        <v>83.722222000000002</v>
      </c>
      <c r="BE1069">
        <v>89.055555999999996</v>
      </c>
      <c r="BF1069">
        <v>93.444444000000004</v>
      </c>
      <c r="BG1069">
        <v>96.944444000000004</v>
      </c>
      <c r="BH1069">
        <v>100.05556</v>
      </c>
      <c r="BI1069">
        <v>101.72221999999999</v>
      </c>
      <c r="BJ1069">
        <v>102.5</v>
      </c>
      <c r="BK1069">
        <v>103.22221999999999</v>
      </c>
      <c r="BL1069">
        <v>101.88889</v>
      </c>
      <c r="BM1069">
        <v>97.166667000000004</v>
      </c>
      <c r="BN1069">
        <v>89.277777999999998</v>
      </c>
      <c r="BO1069">
        <v>83.277777999999998</v>
      </c>
      <c r="BP1069">
        <v>79.722222000000002</v>
      </c>
      <c r="BQ1069">
        <v>77.111110999999994</v>
      </c>
      <c r="BR1069">
        <v>75.555555999999996</v>
      </c>
      <c r="DO1069">
        <v>19</v>
      </c>
      <c r="DP1069">
        <v>20</v>
      </c>
    </row>
    <row r="1070" spans="1:121" x14ac:dyDescent="0.3">
      <c r="A1070" t="str">
        <f t="shared" si="16"/>
        <v>sublap_id-SLAP_PGSI_Elect DA 1-4 (1PM-9PM)_44806_19-20</v>
      </c>
      <c r="B1070" t="s">
        <v>61</v>
      </c>
      <c r="C1070" t="s">
        <v>258</v>
      </c>
      <c r="D1070" t="s">
        <v>60</v>
      </c>
      <c r="E1070" t="s">
        <v>259</v>
      </c>
      <c r="F1070" t="s">
        <v>60</v>
      </c>
      <c r="G1070" t="s">
        <v>60</v>
      </c>
      <c r="H1070" t="s">
        <v>60</v>
      </c>
      <c r="I1070" t="s">
        <v>60</v>
      </c>
      <c r="J1070" t="s">
        <v>60</v>
      </c>
      <c r="K1070" t="s">
        <v>195</v>
      </c>
      <c r="L1070" s="10">
        <v>44806</v>
      </c>
      <c r="M1070">
        <v>19</v>
      </c>
      <c r="N1070">
        <v>20</v>
      </c>
      <c r="O1070" t="s">
        <v>245</v>
      </c>
      <c r="P1070">
        <v>20</v>
      </c>
      <c r="Q1070">
        <v>20</v>
      </c>
      <c r="R1070">
        <v>0</v>
      </c>
      <c r="S1070">
        <v>1</v>
      </c>
      <c r="T1070">
        <v>0</v>
      </c>
      <c r="U1070">
        <v>0</v>
      </c>
      <c r="V1070">
        <v>1</v>
      </c>
      <c r="AU1070">
        <v>74.7</v>
      </c>
      <c r="AV1070">
        <v>73.650000000000006</v>
      </c>
      <c r="AW1070">
        <v>72.75</v>
      </c>
      <c r="AX1070">
        <v>71.150000000000006</v>
      </c>
      <c r="AY1070">
        <v>70.55</v>
      </c>
      <c r="AZ1070">
        <v>68.95</v>
      </c>
      <c r="BA1070">
        <v>67.650000000000006</v>
      </c>
      <c r="BB1070">
        <v>69.95</v>
      </c>
      <c r="BC1070">
        <v>76.900000000000006</v>
      </c>
      <c r="BD1070">
        <v>83.55</v>
      </c>
      <c r="BE1070">
        <v>88.6</v>
      </c>
      <c r="BF1070">
        <v>93.05</v>
      </c>
      <c r="BG1070">
        <v>96.85</v>
      </c>
      <c r="BH1070">
        <v>100.1</v>
      </c>
      <c r="BI1070">
        <v>101.9</v>
      </c>
      <c r="BJ1070">
        <v>102.75</v>
      </c>
      <c r="BK1070">
        <v>103.4</v>
      </c>
      <c r="BL1070">
        <v>102.05</v>
      </c>
      <c r="BM1070">
        <v>97.4</v>
      </c>
      <c r="BN1070">
        <v>89.65</v>
      </c>
      <c r="BO1070">
        <v>83.8</v>
      </c>
      <c r="BP1070">
        <v>80.2</v>
      </c>
      <c r="BQ1070">
        <v>77.349999999999994</v>
      </c>
      <c r="BR1070">
        <v>75.900000000000006</v>
      </c>
      <c r="DO1070">
        <v>19</v>
      </c>
      <c r="DP1070">
        <v>20</v>
      </c>
    </row>
    <row r="1071" spans="1:121" x14ac:dyDescent="0.3">
      <c r="A1071" t="str">
        <f t="shared" si="16"/>
        <v>Size_Grp-Below 20 kW_Elect DA 1-4 (1PM-9PM)_44806_18-20</v>
      </c>
      <c r="B1071" t="s">
        <v>61</v>
      </c>
      <c r="C1071" t="s">
        <v>246</v>
      </c>
      <c r="D1071" t="s">
        <v>60</v>
      </c>
      <c r="E1071" t="s">
        <v>60</v>
      </c>
      <c r="F1071" t="s">
        <v>60</v>
      </c>
      <c r="G1071" t="s">
        <v>60</v>
      </c>
      <c r="H1071" t="s">
        <v>60</v>
      </c>
      <c r="I1071" t="s">
        <v>60</v>
      </c>
      <c r="J1071" t="s">
        <v>247</v>
      </c>
      <c r="K1071" t="s">
        <v>195</v>
      </c>
      <c r="L1071" s="10">
        <v>44806</v>
      </c>
      <c r="M1071">
        <v>18</v>
      </c>
      <c r="N1071">
        <v>20</v>
      </c>
      <c r="O1071" t="s">
        <v>245</v>
      </c>
      <c r="P1071">
        <v>1</v>
      </c>
      <c r="Q1071">
        <v>1</v>
      </c>
      <c r="R1071">
        <v>0</v>
      </c>
      <c r="S1071">
        <v>0</v>
      </c>
      <c r="T1071">
        <v>1</v>
      </c>
      <c r="U1071">
        <v>0</v>
      </c>
      <c r="V1071">
        <v>1</v>
      </c>
      <c r="AU1071">
        <v>79</v>
      </c>
      <c r="AV1071">
        <v>76.5</v>
      </c>
      <c r="AW1071">
        <v>75.5</v>
      </c>
      <c r="AX1071">
        <v>72.5</v>
      </c>
      <c r="AY1071">
        <v>72</v>
      </c>
      <c r="AZ1071">
        <v>74</v>
      </c>
      <c r="BA1071">
        <v>71.5</v>
      </c>
      <c r="BB1071">
        <v>71</v>
      </c>
      <c r="BC1071">
        <v>74</v>
      </c>
      <c r="BD1071">
        <v>78.5</v>
      </c>
      <c r="BE1071">
        <v>83.5</v>
      </c>
      <c r="BF1071">
        <v>88</v>
      </c>
      <c r="BG1071">
        <v>93.5</v>
      </c>
      <c r="BH1071">
        <v>98.5</v>
      </c>
      <c r="BI1071">
        <v>101.5</v>
      </c>
      <c r="BJ1071">
        <v>103.5</v>
      </c>
      <c r="BK1071">
        <v>105</v>
      </c>
      <c r="BL1071">
        <v>104</v>
      </c>
      <c r="BM1071">
        <v>98.5</v>
      </c>
      <c r="BN1071">
        <v>92.5</v>
      </c>
      <c r="BO1071">
        <v>87.5</v>
      </c>
      <c r="BP1071">
        <v>83.5</v>
      </c>
      <c r="BQ1071">
        <v>81</v>
      </c>
      <c r="BR1071">
        <v>78</v>
      </c>
      <c r="DO1071">
        <v>18</v>
      </c>
      <c r="DP1071">
        <v>20</v>
      </c>
    </row>
    <row r="1072" spans="1:121" x14ac:dyDescent="0.3">
      <c r="A1072" t="str">
        <f t="shared" si="16"/>
        <v>Size_Grp-20 to 199.99 kW_Elect DA 1-4 (1PM-9PM)_44806_18-20</v>
      </c>
      <c r="B1072" t="s">
        <v>61</v>
      </c>
      <c r="C1072" t="s">
        <v>193</v>
      </c>
      <c r="D1072" t="s">
        <v>60</v>
      </c>
      <c r="E1072" t="s">
        <v>60</v>
      </c>
      <c r="F1072" t="s">
        <v>60</v>
      </c>
      <c r="G1072" t="s">
        <v>60</v>
      </c>
      <c r="H1072" t="s">
        <v>60</v>
      </c>
      <c r="I1072" t="s">
        <v>60</v>
      </c>
      <c r="J1072" t="s">
        <v>100</v>
      </c>
      <c r="K1072" t="s">
        <v>195</v>
      </c>
      <c r="L1072" s="10">
        <v>44806</v>
      </c>
      <c r="M1072">
        <v>18</v>
      </c>
      <c r="N1072">
        <v>20</v>
      </c>
      <c r="O1072" t="s">
        <v>245</v>
      </c>
      <c r="P1072">
        <v>9</v>
      </c>
      <c r="Q1072">
        <v>9</v>
      </c>
      <c r="R1072">
        <v>0</v>
      </c>
      <c r="S1072">
        <v>0</v>
      </c>
      <c r="T1072">
        <v>1</v>
      </c>
      <c r="U1072">
        <v>1</v>
      </c>
      <c r="V1072">
        <v>1</v>
      </c>
      <c r="AU1072">
        <v>79</v>
      </c>
      <c r="AV1072">
        <v>76.5</v>
      </c>
      <c r="AW1072">
        <v>75.5</v>
      </c>
      <c r="AX1072">
        <v>72.5</v>
      </c>
      <c r="AY1072">
        <v>72</v>
      </c>
      <c r="AZ1072">
        <v>74</v>
      </c>
      <c r="BA1072">
        <v>71.5</v>
      </c>
      <c r="BB1072">
        <v>71</v>
      </c>
      <c r="BC1072">
        <v>74</v>
      </c>
      <c r="BD1072">
        <v>78.5</v>
      </c>
      <c r="BE1072">
        <v>83.5</v>
      </c>
      <c r="BF1072">
        <v>88</v>
      </c>
      <c r="BG1072">
        <v>93.5</v>
      </c>
      <c r="BH1072">
        <v>98.5</v>
      </c>
      <c r="BI1072">
        <v>101.5</v>
      </c>
      <c r="BJ1072">
        <v>103.5</v>
      </c>
      <c r="BK1072">
        <v>105</v>
      </c>
      <c r="BL1072">
        <v>104</v>
      </c>
      <c r="BM1072">
        <v>98.5</v>
      </c>
      <c r="BN1072">
        <v>92.5</v>
      </c>
      <c r="BO1072">
        <v>87.5</v>
      </c>
      <c r="BP1072">
        <v>83.5</v>
      </c>
      <c r="BQ1072">
        <v>81</v>
      </c>
      <c r="BR1072">
        <v>78</v>
      </c>
      <c r="DO1072">
        <v>18</v>
      </c>
      <c r="DP1072">
        <v>20</v>
      </c>
    </row>
    <row r="1073" spans="1:120" x14ac:dyDescent="0.3">
      <c r="A1073" t="str">
        <f t="shared" si="16"/>
        <v>Industry_Type-3. Wholesale, Transport, other utilities_Elect DA 1-4 (1PM-9PM)_44806_19-20</v>
      </c>
      <c r="B1073" t="s">
        <v>61</v>
      </c>
      <c r="C1073" t="s">
        <v>194</v>
      </c>
      <c r="D1073" t="s">
        <v>60</v>
      </c>
      <c r="E1073" t="s">
        <v>60</v>
      </c>
      <c r="F1073" t="s">
        <v>60</v>
      </c>
      <c r="G1073" t="s">
        <v>31</v>
      </c>
      <c r="H1073" t="s">
        <v>60</v>
      </c>
      <c r="I1073" t="s">
        <v>60</v>
      </c>
      <c r="J1073" t="s">
        <v>60</v>
      </c>
      <c r="K1073" t="s">
        <v>195</v>
      </c>
      <c r="L1073" s="10">
        <v>44806</v>
      </c>
      <c r="M1073">
        <v>19</v>
      </c>
      <c r="N1073">
        <v>20</v>
      </c>
      <c r="O1073" t="s">
        <v>245</v>
      </c>
      <c r="P1073">
        <v>1</v>
      </c>
      <c r="Q1073">
        <v>1</v>
      </c>
      <c r="R1073">
        <v>0</v>
      </c>
      <c r="S1073">
        <v>0</v>
      </c>
      <c r="T1073">
        <v>1</v>
      </c>
      <c r="U1073">
        <v>0</v>
      </c>
      <c r="V1073">
        <v>1</v>
      </c>
      <c r="AU1073">
        <v>74</v>
      </c>
      <c r="AV1073">
        <v>75</v>
      </c>
      <c r="AW1073">
        <v>75</v>
      </c>
      <c r="AX1073">
        <v>74</v>
      </c>
      <c r="AY1073">
        <v>72.5</v>
      </c>
      <c r="AZ1073">
        <v>66.5</v>
      </c>
      <c r="BA1073">
        <v>66</v>
      </c>
      <c r="BB1073">
        <v>67.5</v>
      </c>
      <c r="BC1073">
        <v>75</v>
      </c>
      <c r="BD1073">
        <v>82</v>
      </c>
      <c r="BE1073">
        <v>84.5</v>
      </c>
      <c r="BF1073">
        <v>89.5</v>
      </c>
      <c r="BG1073">
        <v>96</v>
      </c>
      <c r="BH1073">
        <v>100.5</v>
      </c>
      <c r="BI1073">
        <v>103.5</v>
      </c>
      <c r="BJ1073">
        <v>105</v>
      </c>
      <c r="BK1073">
        <v>105</v>
      </c>
      <c r="BL1073">
        <v>103.5</v>
      </c>
      <c r="BM1073">
        <v>99.5</v>
      </c>
      <c r="BN1073">
        <v>93</v>
      </c>
      <c r="BO1073">
        <v>88.5</v>
      </c>
      <c r="BP1073">
        <v>84.5</v>
      </c>
      <c r="BQ1073">
        <v>79.5</v>
      </c>
      <c r="BR1073">
        <v>79</v>
      </c>
      <c r="DO1073">
        <v>19</v>
      </c>
      <c r="DP1073">
        <v>20</v>
      </c>
    </row>
    <row r="1074" spans="1:120" x14ac:dyDescent="0.3">
      <c r="A1074" t="str">
        <f t="shared" si="16"/>
        <v>sublap_id-SLAP_PGSF_Elect DA 1-4 (1PM-9PM)_44806_19-19</v>
      </c>
      <c r="B1074" t="s">
        <v>61</v>
      </c>
      <c r="C1074" t="s">
        <v>278</v>
      </c>
      <c r="D1074" t="s">
        <v>60</v>
      </c>
      <c r="E1074" t="s">
        <v>279</v>
      </c>
      <c r="F1074" t="s">
        <v>60</v>
      </c>
      <c r="G1074" t="s">
        <v>60</v>
      </c>
      <c r="H1074" t="s">
        <v>60</v>
      </c>
      <c r="I1074" t="s">
        <v>60</v>
      </c>
      <c r="J1074" t="s">
        <v>60</v>
      </c>
      <c r="K1074" t="s">
        <v>195</v>
      </c>
      <c r="L1074" s="10">
        <v>44806</v>
      </c>
      <c r="M1074">
        <v>19</v>
      </c>
      <c r="N1074">
        <v>19</v>
      </c>
      <c r="O1074" t="s">
        <v>245</v>
      </c>
      <c r="P1074">
        <v>18</v>
      </c>
      <c r="Q1074">
        <v>18</v>
      </c>
      <c r="R1074">
        <v>0</v>
      </c>
      <c r="S1074">
        <v>1</v>
      </c>
      <c r="T1074">
        <v>0</v>
      </c>
      <c r="U1074">
        <v>1</v>
      </c>
      <c r="V1074">
        <v>1</v>
      </c>
      <c r="AU1074">
        <v>56</v>
      </c>
      <c r="AV1074">
        <v>55</v>
      </c>
      <c r="AW1074">
        <v>55</v>
      </c>
      <c r="AX1074">
        <v>55</v>
      </c>
      <c r="AY1074">
        <v>55</v>
      </c>
      <c r="AZ1074">
        <v>55</v>
      </c>
      <c r="BA1074">
        <v>54.638888999999999</v>
      </c>
      <c r="BB1074">
        <v>54.638888999999999</v>
      </c>
      <c r="BC1074">
        <v>55</v>
      </c>
      <c r="BD1074">
        <v>56.138888999999999</v>
      </c>
      <c r="BE1074">
        <v>57.416666999999997</v>
      </c>
      <c r="BF1074">
        <v>59.055556000000003</v>
      </c>
      <c r="BG1074">
        <v>60.472222000000002</v>
      </c>
      <c r="BH1074">
        <v>61.194443999999997</v>
      </c>
      <c r="BI1074">
        <v>62.75</v>
      </c>
      <c r="BJ1074">
        <v>64.388889000000006</v>
      </c>
      <c r="BK1074">
        <v>63.888888999999999</v>
      </c>
      <c r="BL1074">
        <v>62.888888999999999</v>
      </c>
      <c r="BM1074">
        <v>61.25</v>
      </c>
      <c r="BN1074">
        <v>60.111111000000001</v>
      </c>
      <c r="BO1074">
        <v>58.972222000000002</v>
      </c>
      <c r="BP1074">
        <v>58.833333000000003</v>
      </c>
      <c r="BQ1074">
        <v>58.833333000000003</v>
      </c>
      <c r="BR1074">
        <v>57.972222000000002</v>
      </c>
      <c r="DO1074">
        <v>19</v>
      </c>
      <c r="DP1074">
        <v>19</v>
      </c>
    </row>
    <row r="1075" spans="1:120" x14ac:dyDescent="0.3">
      <c r="A1075" t="str">
        <f t="shared" si="16"/>
        <v>LCA-Greater Bay Area_Elect DA 1-4 (1PM-9PM)_44806_19-19</v>
      </c>
      <c r="B1075" t="s">
        <v>61</v>
      </c>
      <c r="C1075" t="s">
        <v>201</v>
      </c>
      <c r="D1075" t="s">
        <v>36</v>
      </c>
      <c r="E1075" t="s">
        <v>60</v>
      </c>
      <c r="F1075" t="s">
        <v>60</v>
      </c>
      <c r="G1075" t="s">
        <v>60</v>
      </c>
      <c r="H1075" t="s">
        <v>60</v>
      </c>
      <c r="I1075" t="s">
        <v>60</v>
      </c>
      <c r="J1075" t="s">
        <v>60</v>
      </c>
      <c r="K1075" t="s">
        <v>195</v>
      </c>
      <c r="L1075" s="10">
        <v>44806</v>
      </c>
      <c r="M1075">
        <v>19</v>
      </c>
      <c r="N1075">
        <v>19</v>
      </c>
      <c r="O1075" t="s">
        <v>245</v>
      </c>
      <c r="P1075">
        <v>139</v>
      </c>
      <c r="Q1075">
        <v>138</v>
      </c>
      <c r="R1075">
        <v>0</v>
      </c>
      <c r="S1075">
        <v>0</v>
      </c>
      <c r="T1075">
        <v>0</v>
      </c>
      <c r="U1075">
        <v>1</v>
      </c>
      <c r="V1075">
        <v>1</v>
      </c>
      <c r="AU1075">
        <v>61.655797</v>
      </c>
      <c r="AV1075">
        <v>60.25</v>
      </c>
      <c r="AW1075">
        <v>59.449275</v>
      </c>
      <c r="AX1075">
        <v>58.789855000000003</v>
      </c>
      <c r="AY1075">
        <v>58.166666999999997</v>
      </c>
      <c r="AZ1075">
        <v>57.713768000000002</v>
      </c>
      <c r="BA1075">
        <v>57.460144999999997</v>
      </c>
      <c r="BB1075">
        <v>57.565216999999997</v>
      </c>
      <c r="BC1075">
        <v>59.032609000000001</v>
      </c>
      <c r="BD1075">
        <v>61.869565000000001</v>
      </c>
      <c r="BE1075">
        <v>65.670289999999994</v>
      </c>
      <c r="BF1075">
        <v>68.938406000000001</v>
      </c>
      <c r="BG1075">
        <v>72.242754000000005</v>
      </c>
      <c r="BH1075">
        <v>75.065217000000004</v>
      </c>
      <c r="BI1075">
        <v>76.778986000000003</v>
      </c>
      <c r="BJ1075">
        <v>77.286231999999998</v>
      </c>
      <c r="BK1075">
        <v>77.206522000000007</v>
      </c>
      <c r="BL1075">
        <v>75.384057999999996</v>
      </c>
      <c r="BM1075">
        <v>72.539855000000003</v>
      </c>
      <c r="BN1075">
        <v>68.601449000000002</v>
      </c>
      <c r="BO1075">
        <v>65.836956999999998</v>
      </c>
      <c r="BP1075">
        <v>64.532608999999994</v>
      </c>
      <c r="BQ1075">
        <v>63.224637999999999</v>
      </c>
      <c r="BR1075">
        <v>62.431159000000001</v>
      </c>
      <c r="DO1075">
        <v>19</v>
      </c>
      <c r="DP1075">
        <v>19</v>
      </c>
    </row>
    <row r="1076" spans="1:120" x14ac:dyDescent="0.3">
      <c r="A1076" t="str">
        <f t="shared" si="16"/>
        <v>Size_Grp-Below 20 kW_Elect DA 1-4 (1PM-9PM)_44806_19-19</v>
      </c>
      <c r="B1076" t="s">
        <v>61</v>
      </c>
      <c r="C1076" t="s">
        <v>246</v>
      </c>
      <c r="D1076" t="s">
        <v>60</v>
      </c>
      <c r="E1076" t="s">
        <v>60</v>
      </c>
      <c r="F1076" t="s">
        <v>60</v>
      </c>
      <c r="G1076" t="s">
        <v>60</v>
      </c>
      <c r="H1076" t="s">
        <v>60</v>
      </c>
      <c r="I1076" t="s">
        <v>60</v>
      </c>
      <c r="J1076" t="s">
        <v>247</v>
      </c>
      <c r="K1076" t="s">
        <v>195</v>
      </c>
      <c r="L1076" s="10">
        <v>44806</v>
      </c>
      <c r="M1076">
        <v>19</v>
      </c>
      <c r="N1076">
        <v>19</v>
      </c>
      <c r="O1076" t="s">
        <v>245</v>
      </c>
      <c r="P1076">
        <v>4</v>
      </c>
      <c r="Q1076">
        <v>4</v>
      </c>
      <c r="R1076">
        <v>0</v>
      </c>
      <c r="S1076">
        <v>0</v>
      </c>
      <c r="T1076">
        <v>1</v>
      </c>
      <c r="U1076">
        <v>1</v>
      </c>
      <c r="V1076">
        <v>1</v>
      </c>
      <c r="AU1076">
        <v>62.875</v>
      </c>
      <c r="AV1076">
        <v>61.75</v>
      </c>
      <c r="AW1076">
        <v>60.5</v>
      </c>
      <c r="AX1076">
        <v>59.625</v>
      </c>
      <c r="AY1076">
        <v>58.5</v>
      </c>
      <c r="AZ1076">
        <v>58</v>
      </c>
      <c r="BA1076">
        <v>57.375</v>
      </c>
      <c r="BB1076">
        <v>57.5</v>
      </c>
      <c r="BC1076">
        <v>58.875</v>
      </c>
      <c r="BD1076">
        <v>61.75</v>
      </c>
      <c r="BE1076">
        <v>65.5</v>
      </c>
      <c r="BF1076">
        <v>68.625</v>
      </c>
      <c r="BG1076">
        <v>71.75</v>
      </c>
      <c r="BH1076">
        <v>74</v>
      </c>
      <c r="BI1076">
        <v>76</v>
      </c>
      <c r="BJ1076">
        <v>77.375</v>
      </c>
      <c r="BK1076">
        <v>78.25</v>
      </c>
      <c r="BL1076">
        <v>77.125</v>
      </c>
      <c r="BM1076">
        <v>73.75</v>
      </c>
      <c r="BN1076">
        <v>69.75</v>
      </c>
      <c r="BO1076">
        <v>67</v>
      </c>
      <c r="BP1076">
        <v>65.625</v>
      </c>
      <c r="BQ1076">
        <v>63.875</v>
      </c>
      <c r="BR1076">
        <v>63.625</v>
      </c>
      <c r="DO1076">
        <v>19</v>
      </c>
      <c r="DP1076">
        <v>19</v>
      </c>
    </row>
    <row r="1077" spans="1:120" x14ac:dyDescent="0.3">
      <c r="A1077" t="str">
        <f t="shared" si="16"/>
        <v>sublap_id-SLAP_PGSI_Elect DA 1-4 (1PM-9PM)_44806_18-20</v>
      </c>
      <c r="B1077" t="s">
        <v>61</v>
      </c>
      <c r="C1077" t="s">
        <v>258</v>
      </c>
      <c r="D1077" t="s">
        <v>60</v>
      </c>
      <c r="E1077" t="s">
        <v>259</v>
      </c>
      <c r="F1077" t="s">
        <v>60</v>
      </c>
      <c r="G1077" t="s">
        <v>60</v>
      </c>
      <c r="H1077" t="s">
        <v>60</v>
      </c>
      <c r="I1077" t="s">
        <v>60</v>
      </c>
      <c r="J1077" t="s">
        <v>60</v>
      </c>
      <c r="K1077" t="s">
        <v>195</v>
      </c>
      <c r="L1077" s="10">
        <v>44806</v>
      </c>
      <c r="M1077">
        <v>18</v>
      </c>
      <c r="N1077">
        <v>20</v>
      </c>
      <c r="O1077" t="s">
        <v>245</v>
      </c>
      <c r="P1077">
        <v>11</v>
      </c>
      <c r="Q1077">
        <v>11</v>
      </c>
      <c r="R1077">
        <v>0</v>
      </c>
      <c r="S1077">
        <v>1</v>
      </c>
      <c r="T1077">
        <v>1</v>
      </c>
      <c r="U1077">
        <v>1</v>
      </c>
      <c r="V1077">
        <v>1</v>
      </c>
      <c r="AU1077">
        <v>79</v>
      </c>
      <c r="AV1077">
        <v>76.5</v>
      </c>
      <c r="AW1077">
        <v>75.5</v>
      </c>
      <c r="AX1077">
        <v>72.5</v>
      </c>
      <c r="AY1077">
        <v>72</v>
      </c>
      <c r="AZ1077">
        <v>74</v>
      </c>
      <c r="BA1077">
        <v>71.5</v>
      </c>
      <c r="BB1077">
        <v>71</v>
      </c>
      <c r="BC1077">
        <v>74</v>
      </c>
      <c r="BD1077">
        <v>78.5</v>
      </c>
      <c r="BE1077">
        <v>83.5</v>
      </c>
      <c r="BF1077">
        <v>88</v>
      </c>
      <c r="BG1077">
        <v>93.5</v>
      </c>
      <c r="BH1077">
        <v>98.5</v>
      </c>
      <c r="BI1077">
        <v>101.5</v>
      </c>
      <c r="BJ1077">
        <v>103.5</v>
      </c>
      <c r="BK1077">
        <v>105</v>
      </c>
      <c r="BL1077">
        <v>104</v>
      </c>
      <c r="BM1077">
        <v>98.5</v>
      </c>
      <c r="BN1077">
        <v>92.5</v>
      </c>
      <c r="BO1077">
        <v>87.5</v>
      </c>
      <c r="BP1077">
        <v>83.5</v>
      </c>
      <c r="BQ1077">
        <v>81</v>
      </c>
      <c r="BR1077">
        <v>78</v>
      </c>
      <c r="DO1077">
        <v>18</v>
      </c>
      <c r="DP1077">
        <v>20</v>
      </c>
    </row>
    <row r="1078" spans="1:120" x14ac:dyDescent="0.3">
      <c r="A1078" t="str">
        <f t="shared" si="16"/>
        <v>sublap_id-SLAP_PGEB_Elect DA 1-4 (1PM-9PM)_44806_19-19</v>
      </c>
      <c r="B1078" t="s">
        <v>61</v>
      </c>
      <c r="C1078" t="s">
        <v>268</v>
      </c>
      <c r="D1078" t="s">
        <v>60</v>
      </c>
      <c r="E1078" t="s">
        <v>269</v>
      </c>
      <c r="F1078" t="s">
        <v>60</v>
      </c>
      <c r="G1078" t="s">
        <v>60</v>
      </c>
      <c r="H1078" t="s">
        <v>60</v>
      </c>
      <c r="I1078" t="s">
        <v>60</v>
      </c>
      <c r="J1078" t="s">
        <v>60</v>
      </c>
      <c r="K1078" t="s">
        <v>195</v>
      </c>
      <c r="L1078" s="10">
        <v>44806</v>
      </c>
      <c r="M1078">
        <v>19</v>
      </c>
      <c r="N1078">
        <v>19</v>
      </c>
      <c r="O1078" t="s">
        <v>245</v>
      </c>
      <c r="P1078">
        <v>39</v>
      </c>
      <c r="Q1078">
        <v>38</v>
      </c>
      <c r="R1078">
        <v>0</v>
      </c>
      <c r="S1078">
        <v>1</v>
      </c>
      <c r="T1078">
        <v>0</v>
      </c>
      <c r="U1078">
        <v>1</v>
      </c>
      <c r="V1078">
        <v>1</v>
      </c>
      <c r="AU1078">
        <v>63.723683999999999</v>
      </c>
      <c r="AV1078">
        <v>62.184210999999998</v>
      </c>
      <c r="AW1078">
        <v>60.684210999999998</v>
      </c>
      <c r="AX1078">
        <v>60.157895000000003</v>
      </c>
      <c r="AY1078">
        <v>58.815789000000002</v>
      </c>
      <c r="AZ1078">
        <v>58.184210999999998</v>
      </c>
      <c r="BA1078">
        <v>57.578946999999999</v>
      </c>
      <c r="BB1078">
        <v>58.315789000000002</v>
      </c>
      <c r="BC1078">
        <v>60.894736999999999</v>
      </c>
      <c r="BD1078">
        <v>63.986842000000003</v>
      </c>
      <c r="BE1078">
        <v>68.447367999999997</v>
      </c>
      <c r="BF1078">
        <v>73.486841999999996</v>
      </c>
      <c r="BG1078">
        <v>77.75</v>
      </c>
      <c r="BH1078">
        <v>81.092105000000004</v>
      </c>
      <c r="BI1078">
        <v>83.868420999999998</v>
      </c>
      <c r="BJ1078">
        <v>84.802632000000003</v>
      </c>
      <c r="BK1078">
        <v>83.118420999999998</v>
      </c>
      <c r="BL1078">
        <v>80.25</v>
      </c>
      <c r="BM1078">
        <v>75.697367999999997</v>
      </c>
      <c r="BN1078">
        <v>70.565788999999995</v>
      </c>
      <c r="BO1078">
        <v>67.263158000000004</v>
      </c>
      <c r="BP1078">
        <v>65.144737000000006</v>
      </c>
      <c r="BQ1078">
        <v>63.144736999999999</v>
      </c>
      <c r="BR1078">
        <v>62.618420999999998</v>
      </c>
      <c r="DO1078">
        <v>19</v>
      </c>
      <c r="DP1078">
        <v>19</v>
      </c>
    </row>
    <row r="1079" spans="1:120" x14ac:dyDescent="0.3">
      <c r="A1079" t="str">
        <f t="shared" si="16"/>
        <v>Industry_Type-5. Offices, Hotels, Finance, Services_Elect DA 1-4 (1PM-9PM)_44806_19-19</v>
      </c>
      <c r="B1079" t="s">
        <v>61</v>
      </c>
      <c r="C1079" t="s">
        <v>197</v>
      </c>
      <c r="D1079" t="s">
        <v>60</v>
      </c>
      <c r="E1079" t="s">
        <v>60</v>
      </c>
      <c r="F1079" t="s">
        <v>60</v>
      </c>
      <c r="G1079" t="s">
        <v>37</v>
      </c>
      <c r="H1079" t="s">
        <v>60</v>
      </c>
      <c r="I1079" t="s">
        <v>60</v>
      </c>
      <c r="J1079" t="s">
        <v>60</v>
      </c>
      <c r="K1079" t="s">
        <v>195</v>
      </c>
      <c r="L1079" s="10">
        <v>44806</v>
      </c>
      <c r="M1079">
        <v>19</v>
      </c>
      <c r="N1079">
        <v>19</v>
      </c>
      <c r="O1079" t="s">
        <v>245</v>
      </c>
      <c r="P1079">
        <v>3</v>
      </c>
      <c r="Q1079">
        <v>3</v>
      </c>
      <c r="R1079">
        <v>0</v>
      </c>
      <c r="S1079">
        <v>0</v>
      </c>
      <c r="T1079">
        <v>1</v>
      </c>
      <c r="U1079">
        <v>1</v>
      </c>
      <c r="V1079">
        <v>1</v>
      </c>
      <c r="AU1079">
        <v>60.333333000000003</v>
      </c>
      <c r="AV1079">
        <v>58.833333000000003</v>
      </c>
      <c r="AW1079">
        <v>58.333333000000003</v>
      </c>
      <c r="AX1079">
        <v>57.666666999999997</v>
      </c>
      <c r="AY1079">
        <v>57</v>
      </c>
      <c r="AZ1079">
        <v>56.5</v>
      </c>
      <c r="BA1079">
        <v>56.166666999999997</v>
      </c>
      <c r="BB1079">
        <v>56.666666999999997</v>
      </c>
      <c r="BC1079">
        <v>57.833333000000003</v>
      </c>
      <c r="BD1079">
        <v>60.333333000000003</v>
      </c>
      <c r="BE1079">
        <v>63.333333000000003</v>
      </c>
      <c r="BF1079">
        <v>65.166667000000004</v>
      </c>
      <c r="BG1079">
        <v>67.333332999999996</v>
      </c>
      <c r="BH1079">
        <v>69.5</v>
      </c>
      <c r="BI1079">
        <v>70.833332999999996</v>
      </c>
      <c r="BJ1079">
        <v>71.666667000000004</v>
      </c>
      <c r="BK1079">
        <v>72.833332999999996</v>
      </c>
      <c r="BL1079">
        <v>72</v>
      </c>
      <c r="BM1079">
        <v>70.833332999999996</v>
      </c>
      <c r="BN1079">
        <v>67.5</v>
      </c>
      <c r="BO1079">
        <v>65</v>
      </c>
      <c r="BP1079">
        <v>64</v>
      </c>
      <c r="BQ1079">
        <v>62.5</v>
      </c>
      <c r="BR1079">
        <v>62.166666999999997</v>
      </c>
      <c r="DO1079">
        <v>19</v>
      </c>
      <c r="DP1079">
        <v>19</v>
      </c>
    </row>
    <row r="1080" spans="1:120" x14ac:dyDescent="0.3">
      <c r="A1080" t="str">
        <f t="shared" si="16"/>
        <v>AutoDR-No_Elect DA 1-4 (1PM-9PM)_44806_18-20</v>
      </c>
      <c r="B1080" t="s">
        <v>61</v>
      </c>
      <c r="C1080" t="s">
        <v>297</v>
      </c>
      <c r="D1080" t="s">
        <v>60</v>
      </c>
      <c r="E1080" t="s">
        <v>60</v>
      </c>
      <c r="F1080" t="s">
        <v>60</v>
      </c>
      <c r="G1080" t="s">
        <v>60</v>
      </c>
      <c r="H1080" t="s">
        <v>96</v>
      </c>
      <c r="I1080" t="s">
        <v>60</v>
      </c>
      <c r="J1080" t="s">
        <v>60</v>
      </c>
      <c r="K1080" t="s">
        <v>195</v>
      </c>
      <c r="L1080" s="10">
        <v>44806</v>
      </c>
      <c r="M1080">
        <v>18</v>
      </c>
      <c r="N1080">
        <v>20</v>
      </c>
      <c r="O1080" t="s">
        <v>245</v>
      </c>
      <c r="P1080">
        <v>11</v>
      </c>
      <c r="Q1080">
        <v>11</v>
      </c>
      <c r="R1080">
        <v>0</v>
      </c>
      <c r="S1080">
        <v>1</v>
      </c>
      <c r="T1080">
        <v>1</v>
      </c>
      <c r="U1080">
        <v>1</v>
      </c>
      <c r="V1080">
        <v>1</v>
      </c>
      <c r="AU1080">
        <v>79</v>
      </c>
      <c r="AV1080">
        <v>76.5</v>
      </c>
      <c r="AW1080">
        <v>75.5</v>
      </c>
      <c r="AX1080">
        <v>72.5</v>
      </c>
      <c r="AY1080">
        <v>72</v>
      </c>
      <c r="AZ1080">
        <v>74</v>
      </c>
      <c r="BA1080">
        <v>71.5</v>
      </c>
      <c r="BB1080">
        <v>71</v>
      </c>
      <c r="BC1080">
        <v>74</v>
      </c>
      <c r="BD1080">
        <v>78.5</v>
      </c>
      <c r="BE1080">
        <v>83.5</v>
      </c>
      <c r="BF1080">
        <v>88</v>
      </c>
      <c r="BG1080">
        <v>93.5</v>
      </c>
      <c r="BH1080">
        <v>98.5</v>
      </c>
      <c r="BI1080">
        <v>101.5</v>
      </c>
      <c r="BJ1080">
        <v>103.5</v>
      </c>
      <c r="BK1080">
        <v>105</v>
      </c>
      <c r="BL1080">
        <v>104</v>
      </c>
      <c r="BM1080">
        <v>98.5</v>
      </c>
      <c r="BN1080">
        <v>92.5</v>
      </c>
      <c r="BO1080">
        <v>87.5</v>
      </c>
      <c r="BP1080">
        <v>83.5</v>
      </c>
      <c r="BQ1080">
        <v>81</v>
      </c>
      <c r="BR1080">
        <v>78</v>
      </c>
      <c r="DO1080">
        <v>18</v>
      </c>
      <c r="DP1080">
        <v>20</v>
      </c>
    </row>
    <row r="1081" spans="1:120" x14ac:dyDescent="0.3">
      <c r="A1081" t="str">
        <f t="shared" si="16"/>
        <v>AutoDR-Yes_Elect DA 1-4 (1PM-9PM)_44806_19-19</v>
      </c>
      <c r="B1081" t="s">
        <v>61</v>
      </c>
      <c r="C1081" t="s">
        <v>298</v>
      </c>
      <c r="D1081" t="s">
        <v>60</v>
      </c>
      <c r="E1081" t="s">
        <v>60</v>
      </c>
      <c r="F1081" t="s">
        <v>60</v>
      </c>
      <c r="G1081" t="s">
        <v>60</v>
      </c>
      <c r="H1081" t="s">
        <v>97</v>
      </c>
      <c r="I1081" t="s">
        <v>60</v>
      </c>
      <c r="J1081" t="s">
        <v>60</v>
      </c>
      <c r="K1081" t="s">
        <v>195</v>
      </c>
      <c r="L1081" s="10">
        <v>44806</v>
      </c>
      <c r="M1081">
        <v>19</v>
      </c>
      <c r="N1081">
        <v>19</v>
      </c>
      <c r="O1081" t="s">
        <v>245</v>
      </c>
      <c r="P1081">
        <v>18</v>
      </c>
      <c r="Q1081">
        <v>18</v>
      </c>
      <c r="R1081">
        <v>0</v>
      </c>
      <c r="S1081">
        <v>1</v>
      </c>
      <c r="T1081">
        <v>0</v>
      </c>
      <c r="U1081">
        <v>1</v>
      </c>
      <c r="V1081">
        <v>1</v>
      </c>
      <c r="AU1081">
        <v>64.388889000000006</v>
      </c>
      <c r="AV1081">
        <v>62.75</v>
      </c>
      <c r="AW1081">
        <v>62.138888999999999</v>
      </c>
      <c r="AX1081">
        <v>61.277777999999998</v>
      </c>
      <c r="AY1081">
        <v>60.861111000000001</v>
      </c>
      <c r="AZ1081">
        <v>60.305556000000003</v>
      </c>
      <c r="BA1081">
        <v>59.833333000000003</v>
      </c>
      <c r="BB1081">
        <v>59.944443999999997</v>
      </c>
      <c r="BC1081">
        <v>61.833333000000003</v>
      </c>
      <c r="BD1081">
        <v>65.333332999999996</v>
      </c>
      <c r="BE1081">
        <v>69.222222000000002</v>
      </c>
      <c r="BF1081">
        <v>72.5</v>
      </c>
      <c r="BG1081">
        <v>76.111110999999994</v>
      </c>
      <c r="BH1081">
        <v>79.194444000000004</v>
      </c>
      <c r="BI1081">
        <v>80.972222000000002</v>
      </c>
      <c r="BJ1081">
        <v>81.361110999999994</v>
      </c>
      <c r="BK1081">
        <v>81.472222000000002</v>
      </c>
      <c r="BL1081">
        <v>79.638889000000006</v>
      </c>
      <c r="BM1081">
        <v>76.583332999999996</v>
      </c>
      <c r="BN1081">
        <v>72.638889000000006</v>
      </c>
      <c r="BO1081">
        <v>69.638889000000006</v>
      </c>
      <c r="BP1081">
        <v>68.138889000000006</v>
      </c>
      <c r="BQ1081">
        <v>66.611110999999994</v>
      </c>
      <c r="BR1081">
        <v>65.194444000000004</v>
      </c>
      <c r="DO1081">
        <v>19</v>
      </c>
      <c r="DP1081">
        <v>19</v>
      </c>
    </row>
    <row r="1082" spans="1:120" x14ac:dyDescent="0.3">
      <c r="A1082" t="str">
        <f t="shared" si="16"/>
        <v>sublap_id-SLAP_PGP2_Elect DA 1-4 (1PM-9PM)_44806_19-19</v>
      </c>
      <c r="B1082" t="s">
        <v>61</v>
      </c>
      <c r="C1082" t="s">
        <v>282</v>
      </c>
      <c r="D1082" t="s">
        <v>60</v>
      </c>
      <c r="E1082" t="s">
        <v>283</v>
      </c>
      <c r="F1082" t="s">
        <v>60</v>
      </c>
      <c r="G1082" t="s">
        <v>60</v>
      </c>
      <c r="H1082" t="s">
        <v>60</v>
      </c>
      <c r="I1082" t="s">
        <v>60</v>
      </c>
      <c r="J1082" t="s">
        <v>60</v>
      </c>
      <c r="K1082" t="s">
        <v>195</v>
      </c>
      <c r="L1082" s="10">
        <v>44806</v>
      </c>
      <c r="M1082">
        <v>19</v>
      </c>
      <c r="N1082">
        <v>19</v>
      </c>
      <c r="O1082" t="s">
        <v>245</v>
      </c>
      <c r="P1082">
        <v>17</v>
      </c>
      <c r="Q1082">
        <v>17</v>
      </c>
      <c r="R1082">
        <v>0</v>
      </c>
      <c r="S1082">
        <v>0</v>
      </c>
      <c r="T1082">
        <v>0</v>
      </c>
      <c r="U1082">
        <v>1</v>
      </c>
      <c r="V1082">
        <v>1</v>
      </c>
      <c r="AU1082">
        <v>61.911765000000003</v>
      </c>
      <c r="AV1082">
        <v>60.235294000000003</v>
      </c>
      <c r="AW1082">
        <v>59.411765000000003</v>
      </c>
      <c r="AX1082">
        <v>58.411765000000003</v>
      </c>
      <c r="AY1082">
        <v>57.411765000000003</v>
      </c>
      <c r="AZ1082">
        <v>56.735294000000003</v>
      </c>
      <c r="BA1082">
        <v>56.411765000000003</v>
      </c>
      <c r="BB1082">
        <v>57.382353000000002</v>
      </c>
      <c r="BC1082">
        <v>59.029412000000001</v>
      </c>
      <c r="BD1082">
        <v>62.352941000000001</v>
      </c>
      <c r="BE1082">
        <v>66.205882000000003</v>
      </c>
      <c r="BF1082">
        <v>67.764706000000004</v>
      </c>
      <c r="BG1082">
        <v>70.147058999999999</v>
      </c>
      <c r="BH1082">
        <v>72.823528999999994</v>
      </c>
      <c r="BI1082">
        <v>74.323528999999994</v>
      </c>
      <c r="BJ1082">
        <v>75.117647000000005</v>
      </c>
      <c r="BK1082">
        <v>77.558824000000001</v>
      </c>
      <c r="BL1082">
        <v>77.029411999999994</v>
      </c>
      <c r="BM1082">
        <v>76.176471000000006</v>
      </c>
      <c r="BN1082">
        <v>71.529411999999994</v>
      </c>
      <c r="BO1082">
        <v>68.5</v>
      </c>
      <c r="BP1082">
        <v>67</v>
      </c>
      <c r="BQ1082">
        <v>64.529411999999994</v>
      </c>
      <c r="BR1082">
        <v>64.970588000000006</v>
      </c>
      <c r="DO1082">
        <v>19</v>
      </c>
      <c r="DP1082">
        <v>19</v>
      </c>
    </row>
    <row r="1083" spans="1:120" x14ac:dyDescent="0.3">
      <c r="A1083" t="str">
        <f t="shared" si="16"/>
        <v>AutoDR-Yes_Elect DA 1-4 (1PM-9PM)_44806_19-20</v>
      </c>
      <c r="B1083" t="s">
        <v>61</v>
      </c>
      <c r="C1083" t="s">
        <v>298</v>
      </c>
      <c r="D1083" t="s">
        <v>60</v>
      </c>
      <c r="E1083" t="s">
        <v>60</v>
      </c>
      <c r="F1083" t="s">
        <v>60</v>
      </c>
      <c r="G1083" t="s">
        <v>60</v>
      </c>
      <c r="H1083" t="s">
        <v>97</v>
      </c>
      <c r="I1083" t="s">
        <v>60</v>
      </c>
      <c r="J1083" t="s">
        <v>60</v>
      </c>
      <c r="K1083" t="s">
        <v>195</v>
      </c>
      <c r="L1083" s="10">
        <v>44806</v>
      </c>
      <c r="M1083">
        <v>19</v>
      </c>
      <c r="N1083">
        <v>20</v>
      </c>
      <c r="O1083" t="s">
        <v>245</v>
      </c>
      <c r="P1083">
        <v>2</v>
      </c>
      <c r="Q1083">
        <v>2</v>
      </c>
      <c r="R1083">
        <v>0</v>
      </c>
      <c r="S1083">
        <v>0</v>
      </c>
      <c r="T1083">
        <v>1</v>
      </c>
      <c r="U1083">
        <v>1</v>
      </c>
      <c r="V1083">
        <v>1</v>
      </c>
      <c r="AU1083">
        <v>73</v>
      </c>
      <c r="AV1083">
        <v>72.75</v>
      </c>
      <c r="AW1083">
        <v>72</v>
      </c>
      <c r="AX1083">
        <v>71</v>
      </c>
      <c r="AY1083">
        <v>70.25</v>
      </c>
      <c r="AZ1083">
        <v>66.75</v>
      </c>
      <c r="BA1083">
        <v>66</v>
      </c>
      <c r="BB1083">
        <v>69.25</v>
      </c>
      <c r="BC1083">
        <v>77.75</v>
      </c>
      <c r="BD1083">
        <v>85.25</v>
      </c>
      <c r="BE1083">
        <v>90</v>
      </c>
      <c r="BF1083">
        <v>94.5</v>
      </c>
      <c r="BG1083">
        <v>98</v>
      </c>
      <c r="BH1083">
        <v>100.75</v>
      </c>
      <c r="BI1083">
        <v>102.25</v>
      </c>
      <c r="BJ1083">
        <v>102.75</v>
      </c>
      <c r="BK1083">
        <v>103</v>
      </c>
      <c r="BL1083">
        <v>101.5</v>
      </c>
      <c r="BM1083">
        <v>97.25</v>
      </c>
      <c r="BN1083">
        <v>89</v>
      </c>
      <c r="BO1083">
        <v>83</v>
      </c>
      <c r="BP1083">
        <v>79.5</v>
      </c>
      <c r="BQ1083">
        <v>76.25</v>
      </c>
      <c r="BR1083">
        <v>75.5</v>
      </c>
      <c r="DO1083">
        <v>19</v>
      </c>
      <c r="DP1083">
        <v>20</v>
      </c>
    </row>
    <row r="1084" spans="1:120" x14ac:dyDescent="0.3">
      <c r="A1084" t="str">
        <f t="shared" si="16"/>
        <v>Aggregator-CPower_Elect DA 1-4 (1PM-9PM)_44806_19-19</v>
      </c>
      <c r="B1084" t="s">
        <v>61</v>
      </c>
      <c r="C1084" t="s">
        <v>207</v>
      </c>
      <c r="D1084" t="s">
        <v>60</v>
      </c>
      <c r="E1084" t="s">
        <v>60</v>
      </c>
      <c r="F1084" t="s">
        <v>41</v>
      </c>
      <c r="G1084" t="s">
        <v>60</v>
      </c>
      <c r="H1084" t="s">
        <v>60</v>
      </c>
      <c r="I1084" t="s">
        <v>60</v>
      </c>
      <c r="J1084" t="s">
        <v>60</v>
      </c>
      <c r="K1084" t="s">
        <v>195</v>
      </c>
      <c r="L1084" s="10">
        <v>44806</v>
      </c>
      <c r="M1084">
        <v>19</v>
      </c>
      <c r="N1084">
        <v>19</v>
      </c>
      <c r="O1084" t="s">
        <v>245</v>
      </c>
      <c r="P1084">
        <v>178</v>
      </c>
      <c r="Q1084">
        <v>176</v>
      </c>
      <c r="R1084">
        <v>0</v>
      </c>
      <c r="S1084">
        <v>0</v>
      </c>
      <c r="T1084">
        <v>0</v>
      </c>
      <c r="U1084">
        <v>1</v>
      </c>
      <c r="V1084">
        <v>1</v>
      </c>
      <c r="AU1084">
        <v>62.230114</v>
      </c>
      <c r="AV1084">
        <v>60.625</v>
      </c>
      <c r="AW1084">
        <v>59.869318</v>
      </c>
      <c r="AX1084">
        <v>59.184659000000003</v>
      </c>
      <c r="AY1084">
        <v>58.607954999999997</v>
      </c>
      <c r="AZ1084">
        <v>58.110795000000003</v>
      </c>
      <c r="BA1084">
        <v>57.727272999999997</v>
      </c>
      <c r="BB1084">
        <v>57.923295000000003</v>
      </c>
      <c r="BC1084">
        <v>59.738636</v>
      </c>
      <c r="BD1084">
        <v>62.809659000000003</v>
      </c>
      <c r="BE1084">
        <v>66.8125</v>
      </c>
      <c r="BF1084">
        <v>70.690341000000004</v>
      </c>
      <c r="BG1084">
        <v>74.508522999999997</v>
      </c>
      <c r="BH1084">
        <v>77.627841000000004</v>
      </c>
      <c r="BI1084">
        <v>79.678977000000003</v>
      </c>
      <c r="BJ1084">
        <v>80.392044999999996</v>
      </c>
      <c r="BK1084">
        <v>80.213068000000007</v>
      </c>
      <c r="BL1084">
        <v>78.494318000000007</v>
      </c>
      <c r="BM1084">
        <v>75.369318000000007</v>
      </c>
      <c r="BN1084">
        <v>71.053977000000003</v>
      </c>
      <c r="BO1084">
        <v>67.846591000000004</v>
      </c>
      <c r="BP1084">
        <v>66.176136</v>
      </c>
      <c r="BQ1084">
        <v>64.619318000000007</v>
      </c>
      <c r="BR1084">
        <v>63.664772999999997</v>
      </c>
      <c r="DO1084">
        <v>19</v>
      </c>
      <c r="DP1084">
        <v>19</v>
      </c>
    </row>
    <row r="1085" spans="1:120" x14ac:dyDescent="0.3">
      <c r="A1085" t="str">
        <f t="shared" si="16"/>
        <v>sublap_id-SLAP_PGNB_Elect DA 1-4 (1PM-9PM)_44806_19-19</v>
      </c>
      <c r="B1085" t="s">
        <v>61</v>
      </c>
      <c r="C1085" t="s">
        <v>276</v>
      </c>
      <c r="D1085" t="s">
        <v>60</v>
      </c>
      <c r="E1085" t="s">
        <v>277</v>
      </c>
      <c r="F1085" t="s">
        <v>60</v>
      </c>
      <c r="G1085" t="s">
        <v>60</v>
      </c>
      <c r="H1085" t="s">
        <v>60</v>
      </c>
      <c r="I1085" t="s">
        <v>60</v>
      </c>
      <c r="J1085" t="s">
        <v>60</v>
      </c>
      <c r="K1085" t="s">
        <v>195</v>
      </c>
      <c r="L1085" s="10">
        <v>44806</v>
      </c>
      <c r="M1085">
        <v>19</v>
      </c>
      <c r="N1085">
        <v>19</v>
      </c>
      <c r="O1085" t="s">
        <v>245</v>
      </c>
      <c r="P1085">
        <v>13</v>
      </c>
      <c r="Q1085">
        <v>12</v>
      </c>
      <c r="R1085">
        <v>0</v>
      </c>
      <c r="S1085">
        <v>1</v>
      </c>
      <c r="T1085">
        <v>1</v>
      </c>
      <c r="U1085">
        <v>1</v>
      </c>
      <c r="V1085">
        <v>1</v>
      </c>
      <c r="AU1085">
        <v>56.958333000000003</v>
      </c>
      <c r="AV1085">
        <v>54.458333000000003</v>
      </c>
      <c r="AW1085">
        <v>53.583333000000003</v>
      </c>
      <c r="AX1085">
        <v>52.708333000000003</v>
      </c>
      <c r="AY1085">
        <v>52.125</v>
      </c>
      <c r="AZ1085">
        <v>51.541666999999997</v>
      </c>
      <c r="BA1085">
        <v>51.25</v>
      </c>
      <c r="BB1085">
        <v>52.125</v>
      </c>
      <c r="BC1085">
        <v>56.041666999999997</v>
      </c>
      <c r="BD1085">
        <v>59.5</v>
      </c>
      <c r="BE1085">
        <v>64.583332999999996</v>
      </c>
      <c r="BF1085">
        <v>71.208332999999996</v>
      </c>
      <c r="BG1085">
        <v>77.625</v>
      </c>
      <c r="BH1085">
        <v>81.5</v>
      </c>
      <c r="BI1085">
        <v>85.666667000000004</v>
      </c>
      <c r="BJ1085">
        <v>88.416667000000004</v>
      </c>
      <c r="BK1085">
        <v>88.291667000000004</v>
      </c>
      <c r="BL1085">
        <v>87.291667000000004</v>
      </c>
      <c r="BM1085">
        <v>82.333332999999996</v>
      </c>
      <c r="BN1085">
        <v>74.875</v>
      </c>
      <c r="BO1085">
        <v>69.75</v>
      </c>
      <c r="BP1085">
        <v>66.541667000000004</v>
      </c>
      <c r="BQ1085">
        <v>64.25</v>
      </c>
      <c r="BR1085">
        <v>64.958332999999996</v>
      </c>
      <c r="DO1085">
        <v>19</v>
      </c>
      <c r="DP1085">
        <v>19</v>
      </c>
    </row>
    <row r="1086" spans="1:120" x14ac:dyDescent="0.3">
      <c r="A1086" t="str">
        <f t="shared" si="16"/>
        <v>Size_Grp-200 kW and above_Elect DA 1-4 (1PM-9PM)_44806_18-20</v>
      </c>
      <c r="B1086" t="s">
        <v>61</v>
      </c>
      <c r="C1086" t="s">
        <v>199</v>
      </c>
      <c r="D1086" t="s">
        <v>60</v>
      </c>
      <c r="E1086" t="s">
        <v>60</v>
      </c>
      <c r="F1086" t="s">
        <v>60</v>
      </c>
      <c r="G1086" t="s">
        <v>60</v>
      </c>
      <c r="H1086" t="s">
        <v>60</v>
      </c>
      <c r="I1086" t="s">
        <v>60</v>
      </c>
      <c r="J1086" t="s">
        <v>101</v>
      </c>
      <c r="K1086" t="s">
        <v>195</v>
      </c>
      <c r="L1086" s="10">
        <v>44806</v>
      </c>
      <c r="M1086">
        <v>18</v>
      </c>
      <c r="N1086">
        <v>20</v>
      </c>
      <c r="O1086" t="s">
        <v>245</v>
      </c>
      <c r="P1086">
        <v>1</v>
      </c>
      <c r="Q1086">
        <v>1</v>
      </c>
      <c r="R1086">
        <v>0</v>
      </c>
      <c r="S1086">
        <v>0</v>
      </c>
      <c r="T1086">
        <v>1</v>
      </c>
      <c r="U1086">
        <v>0</v>
      </c>
      <c r="V1086">
        <v>1</v>
      </c>
      <c r="AU1086">
        <v>79</v>
      </c>
      <c r="AV1086">
        <v>76.5</v>
      </c>
      <c r="AW1086">
        <v>75.5</v>
      </c>
      <c r="AX1086">
        <v>72.5</v>
      </c>
      <c r="AY1086">
        <v>72</v>
      </c>
      <c r="AZ1086">
        <v>74</v>
      </c>
      <c r="BA1086">
        <v>71.5</v>
      </c>
      <c r="BB1086">
        <v>71</v>
      </c>
      <c r="BC1086">
        <v>74</v>
      </c>
      <c r="BD1086">
        <v>78.5</v>
      </c>
      <c r="BE1086">
        <v>83.5</v>
      </c>
      <c r="BF1086">
        <v>88</v>
      </c>
      <c r="BG1086">
        <v>93.5</v>
      </c>
      <c r="BH1086">
        <v>98.5</v>
      </c>
      <c r="BI1086">
        <v>101.5</v>
      </c>
      <c r="BJ1086">
        <v>103.5</v>
      </c>
      <c r="BK1086">
        <v>105</v>
      </c>
      <c r="BL1086">
        <v>104</v>
      </c>
      <c r="BM1086">
        <v>98.5</v>
      </c>
      <c r="BN1086">
        <v>92.5</v>
      </c>
      <c r="BO1086">
        <v>87.5</v>
      </c>
      <c r="BP1086">
        <v>83.5</v>
      </c>
      <c r="BQ1086">
        <v>81</v>
      </c>
      <c r="BR1086">
        <v>78</v>
      </c>
      <c r="DO1086">
        <v>18</v>
      </c>
      <c r="DP1086">
        <v>20</v>
      </c>
    </row>
    <row r="1087" spans="1:120" x14ac:dyDescent="0.3">
      <c r="A1087" t="str">
        <f t="shared" si="16"/>
        <v>LCA-Northern Coast_Elect DA 1-4 (1PM-9PM)_44806_19-19</v>
      </c>
      <c r="B1087" t="s">
        <v>61</v>
      </c>
      <c r="C1087" t="s">
        <v>212</v>
      </c>
      <c r="D1087" t="s">
        <v>103</v>
      </c>
      <c r="E1087" t="s">
        <v>60</v>
      </c>
      <c r="F1087" t="s">
        <v>60</v>
      </c>
      <c r="G1087" t="s">
        <v>60</v>
      </c>
      <c r="H1087" t="s">
        <v>60</v>
      </c>
      <c r="I1087" t="s">
        <v>60</v>
      </c>
      <c r="J1087" t="s">
        <v>60</v>
      </c>
      <c r="K1087" t="s">
        <v>195</v>
      </c>
      <c r="L1087" s="10">
        <v>44806</v>
      </c>
      <c r="M1087">
        <v>19</v>
      </c>
      <c r="N1087">
        <v>19</v>
      </c>
      <c r="O1087" t="s">
        <v>245</v>
      </c>
      <c r="P1087">
        <v>26</v>
      </c>
      <c r="Q1087">
        <v>25</v>
      </c>
      <c r="R1087">
        <v>0</v>
      </c>
      <c r="S1087">
        <v>1</v>
      </c>
      <c r="T1087">
        <v>0</v>
      </c>
      <c r="U1087">
        <v>1</v>
      </c>
      <c r="V1087">
        <v>1</v>
      </c>
      <c r="AU1087">
        <v>56.2</v>
      </c>
      <c r="AV1087">
        <v>53.7</v>
      </c>
      <c r="AW1087">
        <v>53.28</v>
      </c>
      <c r="AX1087">
        <v>52.86</v>
      </c>
      <c r="AY1087">
        <v>52.58</v>
      </c>
      <c r="AZ1087">
        <v>52.3</v>
      </c>
      <c r="BA1087">
        <v>52.16</v>
      </c>
      <c r="BB1087">
        <v>52.58</v>
      </c>
      <c r="BC1087">
        <v>54.98</v>
      </c>
      <c r="BD1087">
        <v>57.68</v>
      </c>
      <c r="BE1087">
        <v>62.46</v>
      </c>
      <c r="BF1087">
        <v>69.540000000000006</v>
      </c>
      <c r="BG1087">
        <v>76.260000000000005</v>
      </c>
      <c r="BH1087">
        <v>81.5</v>
      </c>
      <c r="BI1087">
        <v>85.06</v>
      </c>
      <c r="BJ1087">
        <v>86.9</v>
      </c>
      <c r="BK1087">
        <v>86.32</v>
      </c>
      <c r="BL1087">
        <v>85.32</v>
      </c>
      <c r="BM1087">
        <v>81.12</v>
      </c>
      <c r="BN1087">
        <v>74.42</v>
      </c>
      <c r="BO1087">
        <v>68.84</v>
      </c>
      <c r="BP1087">
        <v>65.48</v>
      </c>
      <c r="BQ1087">
        <v>63.34</v>
      </c>
      <c r="BR1087">
        <v>62.38</v>
      </c>
      <c r="DO1087">
        <v>19</v>
      </c>
      <c r="DP1087">
        <v>19</v>
      </c>
    </row>
    <row r="1088" spans="1:120" x14ac:dyDescent="0.3">
      <c r="A1088" t="str">
        <f t="shared" si="16"/>
        <v>sublap_id-SLAP_PGCC_Elect DA 1-4 (1PM-9PM)_44806_19-19</v>
      </c>
      <c r="B1088" t="s">
        <v>61</v>
      </c>
      <c r="C1088" t="s">
        <v>280</v>
      </c>
      <c r="D1088" t="s">
        <v>60</v>
      </c>
      <c r="E1088" t="s">
        <v>281</v>
      </c>
      <c r="F1088" t="s">
        <v>60</v>
      </c>
      <c r="G1088" t="s">
        <v>60</v>
      </c>
      <c r="H1088" t="s">
        <v>60</v>
      </c>
      <c r="I1088" t="s">
        <v>60</v>
      </c>
      <c r="J1088" t="s">
        <v>60</v>
      </c>
      <c r="K1088" t="s">
        <v>195</v>
      </c>
      <c r="L1088" s="10">
        <v>44806</v>
      </c>
      <c r="M1088">
        <v>19</v>
      </c>
      <c r="N1088">
        <v>19</v>
      </c>
      <c r="O1088" t="s">
        <v>245</v>
      </c>
      <c r="P1088">
        <v>20</v>
      </c>
      <c r="Q1088">
        <v>20</v>
      </c>
      <c r="R1088">
        <v>0</v>
      </c>
      <c r="S1088">
        <v>1</v>
      </c>
      <c r="T1088">
        <v>0</v>
      </c>
      <c r="U1088">
        <v>1</v>
      </c>
      <c r="V1088">
        <v>1</v>
      </c>
      <c r="AU1088">
        <v>56.2</v>
      </c>
      <c r="AV1088">
        <v>55.8</v>
      </c>
      <c r="AW1088">
        <v>55.4</v>
      </c>
      <c r="AX1088">
        <v>55.4</v>
      </c>
      <c r="AY1088">
        <v>55.4</v>
      </c>
      <c r="AZ1088">
        <v>55.4</v>
      </c>
      <c r="BA1088">
        <v>55.4</v>
      </c>
      <c r="BB1088">
        <v>54.8</v>
      </c>
      <c r="BC1088">
        <v>55.6</v>
      </c>
      <c r="BD1088">
        <v>57.8</v>
      </c>
      <c r="BE1088">
        <v>61.9</v>
      </c>
      <c r="BF1088">
        <v>65.099999999999994</v>
      </c>
      <c r="BG1088">
        <v>67.5</v>
      </c>
      <c r="BH1088">
        <v>69.599999999999994</v>
      </c>
      <c r="BI1088">
        <v>71</v>
      </c>
      <c r="BJ1088">
        <v>70.8</v>
      </c>
      <c r="BK1088">
        <v>69.8</v>
      </c>
      <c r="BL1088">
        <v>68.3</v>
      </c>
      <c r="BM1088">
        <v>66.5</v>
      </c>
      <c r="BN1088">
        <v>62.6</v>
      </c>
      <c r="BO1088">
        <v>60.6</v>
      </c>
      <c r="BP1088">
        <v>60.4</v>
      </c>
      <c r="BQ1088">
        <v>60.2</v>
      </c>
      <c r="BR1088">
        <v>59.5</v>
      </c>
      <c r="DO1088">
        <v>19</v>
      </c>
      <c r="DP1088">
        <v>19</v>
      </c>
    </row>
    <row r="1089" spans="1:120" x14ac:dyDescent="0.3">
      <c r="A1089" t="str">
        <f t="shared" si="16"/>
        <v>sublap_id-SLAP_PGST_Elect DA 1-4 (1PM-9PM)_44806_19-19</v>
      </c>
      <c r="B1089" t="s">
        <v>61</v>
      </c>
      <c r="C1089" t="s">
        <v>266</v>
      </c>
      <c r="D1089" t="s">
        <v>60</v>
      </c>
      <c r="E1089" t="s">
        <v>267</v>
      </c>
      <c r="F1089" t="s">
        <v>60</v>
      </c>
      <c r="G1089" t="s">
        <v>60</v>
      </c>
      <c r="H1089" t="s">
        <v>60</v>
      </c>
      <c r="I1089" t="s">
        <v>60</v>
      </c>
      <c r="J1089" t="s">
        <v>60</v>
      </c>
      <c r="K1089" t="s">
        <v>195</v>
      </c>
      <c r="L1089" s="10">
        <v>44806</v>
      </c>
      <c r="M1089">
        <v>19</v>
      </c>
      <c r="N1089">
        <v>19</v>
      </c>
      <c r="O1089" t="s">
        <v>245</v>
      </c>
      <c r="P1089">
        <v>13</v>
      </c>
      <c r="Q1089">
        <v>13</v>
      </c>
      <c r="R1089">
        <v>0</v>
      </c>
      <c r="S1089">
        <v>1</v>
      </c>
      <c r="T1089">
        <v>1</v>
      </c>
      <c r="U1089">
        <v>1</v>
      </c>
      <c r="V1089">
        <v>1</v>
      </c>
      <c r="AU1089">
        <v>79.923077000000006</v>
      </c>
      <c r="AV1089">
        <v>77.923077000000006</v>
      </c>
      <c r="AW1089">
        <v>77</v>
      </c>
      <c r="AX1089">
        <v>75.538461999999996</v>
      </c>
      <c r="AY1089">
        <v>74.884614999999997</v>
      </c>
      <c r="AZ1089">
        <v>73.5</v>
      </c>
      <c r="BA1089">
        <v>71.269231000000005</v>
      </c>
      <c r="BB1089">
        <v>72</v>
      </c>
      <c r="BC1089">
        <v>76.384614999999997</v>
      </c>
      <c r="BD1089">
        <v>82.653846000000001</v>
      </c>
      <c r="BE1089">
        <v>87.307692000000003</v>
      </c>
      <c r="BF1089">
        <v>91.5</v>
      </c>
      <c r="BG1089">
        <v>95.192307999999997</v>
      </c>
      <c r="BH1089">
        <v>97.384614999999997</v>
      </c>
      <c r="BI1089">
        <v>100.11538</v>
      </c>
      <c r="BJ1089">
        <v>100.84614999999999</v>
      </c>
      <c r="BK1089">
        <v>100.38462</v>
      </c>
      <c r="BL1089">
        <v>98.384614999999997</v>
      </c>
      <c r="BM1089">
        <v>94.346153999999999</v>
      </c>
      <c r="BN1089">
        <v>90.615385000000003</v>
      </c>
      <c r="BO1089">
        <v>87.269231000000005</v>
      </c>
      <c r="BP1089">
        <v>84.961538000000004</v>
      </c>
      <c r="BQ1089">
        <v>81.884614999999997</v>
      </c>
      <c r="BR1089">
        <v>79.230768999999995</v>
      </c>
      <c r="DO1089">
        <v>19</v>
      </c>
      <c r="DP1089">
        <v>19</v>
      </c>
    </row>
    <row r="1090" spans="1:120" x14ac:dyDescent="0.3">
      <c r="A1090" t="str">
        <f t="shared" si="16"/>
        <v>OtherDR-No_Elect DA 1-4 (1PM-9PM)_44806_19-19</v>
      </c>
      <c r="B1090" t="s">
        <v>61</v>
      </c>
      <c r="C1090" t="s">
        <v>299</v>
      </c>
      <c r="D1090" t="s">
        <v>60</v>
      </c>
      <c r="E1090" t="s">
        <v>60</v>
      </c>
      <c r="F1090" t="s">
        <v>60</v>
      </c>
      <c r="G1090" t="s">
        <v>60</v>
      </c>
      <c r="H1090" t="s">
        <v>60</v>
      </c>
      <c r="I1090" t="s">
        <v>96</v>
      </c>
      <c r="J1090" t="s">
        <v>60</v>
      </c>
      <c r="K1090" t="s">
        <v>195</v>
      </c>
      <c r="L1090" s="10">
        <v>44806</v>
      </c>
      <c r="M1090">
        <v>19</v>
      </c>
      <c r="N1090">
        <v>19</v>
      </c>
      <c r="O1090" t="s">
        <v>245</v>
      </c>
      <c r="P1090">
        <v>178</v>
      </c>
      <c r="Q1090">
        <v>176</v>
      </c>
      <c r="R1090">
        <v>0</v>
      </c>
      <c r="S1090">
        <v>0</v>
      </c>
      <c r="T1090">
        <v>0</v>
      </c>
      <c r="U1090">
        <v>1</v>
      </c>
      <c r="V1090">
        <v>1</v>
      </c>
      <c r="AU1090">
        <v>62.230114</v>
      </c>
      <c r="AV1090">
        <v>60.625</v>
      </c>
      <c r="AW1090">
        <v>59.869318</v>
      </c>
      <c r="AX1090">
        <v>59.184659000000003</v>
      </c>
      <c r="AY1090">
        <v>58.607954999999997</v>
      </c>
      <c r="AZ1090">
        <v>58.110795000000003</v>
      </c>
      <c r="BA1090">
        <v>57.727272999999997</v>
      </c>
      <c r="BB1090">
        <v>57.923295000000003</v>
      </c>
      <c r="BC1090">
        <v>59.738636</v>
      </c>
      <c r="BD1090">
        <v>62.809659000000003</v>
      </c>
      <c r="BE1090">
        <v>66.8125</v>
      </c>
      <c r="BF1090">
        <v>70.690341000000004</v>
      </c>
      <c r="BG1090">
        <v>74.508522999999997</v>
      </c>
      <c r="BH1090">
        <v>77.627841000000004</v>
      </c>
      <c r="BI1090">
        <v>79.678977000000003</v>
      </c>
      <c r="BJ1090">
        <v>80.392044999999996</v>
      </c>
      <c r="BK1090">
        <v>80.213068000000007</v>
      </c>
      <c r="BL1090">
        <v>78.494318000000007</v>
      </c>
      <c r="BM1090">
        <v>75.369318000000007</v>
      </c>
      <c r="BN1090">
        <v>71.053977000000003</v>
      </c>
      <c r="BO1090">
        <v>67.846591000000004</v>
      </c>
      <c r="BP1090">
        <v>66.176136</v>
      </c>
      <c r="BQ1090">
        <v>64.619318000000007</v>
      </c>
      <c r="BR1090">
        <v>63.664772999999997</v>
      </c>
      <c r="DO1090">
        <v>19</v>
      </c>
      <c r="DP1090">
        <v>19</v>
      </c>
    </row>
    <row r="1091" spans="1:120" x14ac:dyDescent="0.3">
      <c r="A1091" t="str">
        <f t="shared" si="16"/>
        <v>Aggregator-City of West Sacramento_Elect DA 1-4 (1PM-9PM)_44806_18-20</v>
      </c>
      <c r="B1091" t="s">
        <v>61</v>
      </c>
      <c r="C1091" t="s">
        <v>254</v>
      </c>
      <c r="D1091" t="s">
        <v>60</v>
      </c>
      <c r="E1091" t="s">
        <v>60</v>
      </c>
      <c r="F1091" t="s">
        <v>255</v>
      </c>
      <c r="G1091" t="s">
        <v>60</v>
      </c>
      <c r="H1091" t="s">
        <v>60</v>
      </c>
      <c r="I1091" t="s">
        <v>60</v>
      </c>
      <c r="J1091" t="s">
        <v>60</v>
      </c>
      <c r="K1091" t="s">
        <v>195</v>
      </c>
      <c r="L1091" s="10">
        <v>44806</v>
      </c>
      <c r="M1091">
        <v>18</v>
      </c>
      <c r="N1091">
        <v>20</v>
      </c>
      <c r="O1091" t="s">
        <v>245</v>
      </c>
      <c r="P1091">
        <v>11</v>
      </c>
      <c r="Q1091">
        <v>11</v>
      </c>
      <c r="R1091">
        <v>0</v>
      </c>
      <c r="S1091">
        <v>1</v>
      </c>
      <c r="T1091">
        <v>1</v>
      </c>
      <c r="U1091">
        <v>1</v>
      </c>
      <c r="V1091">
        <v>1</v>
      </c>
      <c r="AU1091">
        <v>79</v>
      </c>
      <c r="AV1091">
        <v>76.5</v>
      </c>
      <c r="AW1091">
        <v>75.5</v>
      </c>
      <c r="AX1091">
        <v>72.5</v>
      </c>
      <c r="AY1091">
        <v>72</v>
      </c>
      <c r="AZ1091">
        <v>74</v>
      </c>
      <c r="BA1091">
        <v>71.5</v>
      </c>
      <c r="BB1091">
        <v>71</v>
      </c>
      <c r="BC1091">
        <v>74</v>
      </c>
      <c r="BD1091">
        <v>78.5</v>
      </c>
      <c r="BE1091">
        <v>83.5</v>
      </c>
      <c r="BF1091">
        <v>88</v>
      </c>
      <c r="BG1091">
        <v>93.5</v>
      </c>
      <c r="BH1091">
        <v>98.5</v>
      </c>
      <c r="BI1091">
        <v>101.5</v>
      </c>
      <c r="BJ1091">
        <v>103.5</v>
      </c>
      <c r="BK1091">
        <v>105</v>
      </c>
      <c r="BL1091">
        <v>104</v>
      </c>
      <c r="BM1091">
        <v>98.5</v>
      </c>
      <c r="BN1091">
        <v>92.5</v>
      </c>
      <c r="BO1091">
        <v>87.5</v>
      </c>
      <c r="BP1091">
        <v>83.5</v>
      </c>
      <c r="BQ1091">
        <v>81</v>
      </c>
      <c r="BR1091">
        <v>78</v>
      </c>
      <c r="DO1091">
        <v>18</v>
      </c>
      <c r="DP1091">
        <v>20</v>
      </c>
    </row>
    <row r="1092" spans="1:120" x14ac:dyDescent="0.3">
      <c r="A1092" t="str">
        <f t="shared" ref="A1092:A1155" si="17">C1092&amp;"_"&amp;K1092&amp;"_"&amp;IF(L1092="",O1092,L1092&amp;IF(LEFT(K1092,3)="All","",IF(R1092=1,"_Combined","_"&amp;M1092&amp;"-"&amp;N1092)))</f>
        <v>Industry_Type-3. Wholesale, Transport, other utilities_Elect DA 1-4 (1PM-9PM)_44806_19-19</v>
      </c>
      <c r="B1092" t="s">
        <v>61</v>
      </c>
      <c r="C1092" t="s">
        <v>194</v>
      </c>
      <c r="D1092" t="s">
        <v>60</v>
      </c>
      <c r="E1092" t="s">
        <v>60</v>
      </c>
      <c r="F1092" t="s">
        <v>60</v>
      </c>
      <c r="G1092" t="s">
        <v>31</v>
      </c>
      <c r="H1092" t="s">
        <v>60</v>
      </c>
      <c r="I1092" t="s">
        <v>60</v>
      </c>
      <c r="J1092" t="s">
        <v>60</v>
      </c>
      <c r="K1092" t="s">
        <v>195</v>
      </c>
      <c r="L1092" s="10">
        <v>44806</v>
      </c>
      <c r="M1092">
        <v>19</v>
      </c>
      <c r="N1092">
        <v>19</v>
      </c>
      <c r="O1092" t="s">
        <v>245</v>
      </c>
      <c r="P1092">
        <v>1</v>
      </c>
      <c r="Q1092">
        <v>1</v>
      </c>
      <c r="R1092">
        <v>0</v>
      </c>
      <c r="S1092">
        <v>0</v>
      </c>
      <c r="T1092">
        <v>1</v>
      </c>
      <c r="U1092">
        <v>0</v>
      </c>
      <c r="V1092">
        <v>1</v>
      </c>
      <c r="AU1092">
        <v>81</v>
      </c>
      <c r="AV1092">
        <v>79</v>
      </c>
      <c r="AW1092">
        <v>77</v>
      </c>
      <c r="AX1092">
        <v>76</v>
      </c>
      <c r="AY1092">
        <v>75.5</v>
      </c>
      <c r="AZ1092">
        <v>73.5</v>
      </c>
      <c r="BA1092">
        <v>70.5</v>
      </c>
      <c r="BB1092">
        <v>70</v>
      </c>
      <c r="BC1092">
        <v>73</v>
      </c>
      <c r="BD1092">
        <v>78.5</v>
      </c>
      <c r="BE1092">
        <v>83</v>
      </c>
      <c r="BF1092">
        <v>87.5</v>
      </c>
      <c r="BG1092">
        <v>91.5</v>
      </c>
      <c r="BH1092">
        <v>94</v>
      </c>
      <c r="BI1092">
        <v>97.5</v>
      </c>
      <c r="BJ1092">
        <v>99</v>
      </c>
      <c r="BK1092">
        <v>99</v>
      </c>
      <c r="BL1092">
        <v>97</v>
      </c>
      <c r="BM1092">
        <v>92.5</v>
      </c>
      <c r="BN1092">
        <v>90</v>
      </c>
      <c r="BO1092">
        <v>86.5</v>
      </c>
      <c r="BP1092">
        <v>84.5</v>
      </c>
      <c r="BQ1092">
        <v>82.5</v>
      </c>
      <c r="BR1092">
        <v>80</v>
      </c>
      <c r="DO1092">
        <v>19</v>
      </c>
      <c r="DP1092">
        <v>19</v>
      </c>
    </row>
    <row r="1093" spans="1:120" x14ac:dyDescent="0.3">
      <c r="A1093" t="str">
        <f t="shared" si="17"/>
        <v>LCA-Sierra_Elect DA 1-4 (1PM-9PM)_44806_18-20</v>
      </c>
      <c r="B1093" t="s">
        <v>61</v>
      </c>
      <c r="C1093" t="s">
        <v>198</v>
      </c>
      <c r="D1093" t="s">
        <v>34</v>
      </c>
      <c r="E1093" t="s">
        <v>60</v>
      </c>
      <c r="F1093" t="s">
        <v>60</v>
      </c>
      <c r="G1093" t="s">
        <v>60</v>
      </c>
      <c r="H1093" t="s">
        <v>60</v>
      </c>
      <c r="I1093" t="s">
        <v>60</v>
      </c>
      <c r="J1093" t="s">
        <v>60</v>
      </c>
      <c r="K1093" t="s">
        <v>195</v>
      </c>
      <c r="L1093" s="10">
        <v>44806</v>
      </c>
      <c r="M1093">
        <v>18</v>
      </c>
      <c r="N1093">
        <v>20</v>
      </c>
      <c r="O1093" t="s">
        <v>245</v>
      </c>
      <c r="P1093">
        <v>11</v>
      </c>
      <c r="Q1093">
        <v>11</v>
      </c>
      <c r="R1093">
        <v>0</v>
      </c>
      <c r="S1093">
        <v>1</v>
      </c>
      <c r="T1093">
        <v>1</v>
      </c>
      <c r="U1093">
        <v>1</v>
      </c>
      <c r="V1093">
        <v>1</v>
      </c>
      <c r="AU1093">
        <v>79</v>
      </c>
      <c r="AV1093">
        <v>76.5</v>
      </c>
      <c r="AW1093">
        <v>75.5</v>
      </c>
      <c r="AX1093">
        <v>72.5</v>
      </c>
      <c r="AY1093">
        <v>72</v>
      </c>
      <c r="AZ1093">
        <v>74</v>
      </c>
      <c r="BA1093">
        <v>71.5</v>
      </c>
      <c r="BB1093">
        <v>71</v>
      </c>
      <c r="BC1093">
        <v>74</v>
      </c>
      <c r="BD1093">
        <v>78.5</v>
      </c>
      <c r="BE1093">
        <v>83.5</v>
      </c>
      <c r="BF1093">
        <v>88</v>
      </c>
      <c r="BG1093">
        <v>93.5</v>
      </c>
      <c r="BH1093">
        <v>98.5</v>
      </c>
      <c r="BI1093">
        <v>101.5</v>
      </c>
      <c r="BJ1093">
        <v>103.5</v>
      </c>
      <c r="BK1093">
        <v>105</v>
      </c>
      <c r="BL1093">
        <v>104</v>
      </c>
      <c r="BM1093">
        <v>98.5</v>
      </c>
      <c r="BN1093">
        <v>92.5</v>
      </c>
      <c r="BO1093">
        <v>87.5</v>
      </c>
      <c r="BP1093">
        <v>83.5</v>
      </c>
      <c r="BQ1093">
        <v>81</v>
      </c>
      <c r="BR1093">
        <v>78</v>
      </c>
      <c r="DO1093">
        <v>18</v>
      </c>
      <c r="DP1093">
        <v>20</v>
      </c>
    </row>
    <row r="1094" spans="1:120" x14ac:dyDescent="0.3">
      <c r="A1094" t="str">
        <f t="shared" si="17"/>
        <v>Industry_Type-8. Other_Elect DA 1-4 (1PM-9PM)_44806_18-20</v>
      </c>
      <c r="B1094" t="s">
        <v>61</v>
      </c>
      <c r="C1094" t="s">
        <v>252</v>
      </c>
      <c r="D1094" t="s">
        <v>60</v>
      </c>
      <c r="E1094" t="s">
        <v>60</v>
      </c>
      <c r="F1094" t="s">
        <v>60</v>
      </c>
      <c r="G1094" t="s">
        <v>253</v>
      </c>
      <c r="H1094" t="s">
        <v>60</v>
      </c>
      <c r="I1094" t="s">
        <v>60</v>
      </c>
      <c r="J1094" t="s">
        <v>60</v>
      </c>
      <c r="K1094" t="s">
        <v>195</v>
      </c>
      <c r="L1094" s="10">
        <v>44806</v>
      </c>
      <c r="M1094">
        <v>18</v>
      </c>
      <c r="N1094">
        <v>20</v>
      </c>
      <c r="O1094" t="s">
        <v>245</v>
      </c>
      <c r="P1094">
        <v>1</v>
      </c>
      <c r="Q1094">
        <v>1</v>
      </c>
      <c r="R1094">
        <v>0</v>
      </c>
      <c r="S1094">
        <v>0</v>
      </c>
      <c r="T1094">
        <v>1</v>
      </c>
      <c r="U1094">
        <v>0</v>
      </c>
      <c r="V1094">
        <v>1</v>
      </c>
      <c r="AU1094">
        <v>79</v>
      </c>
      <c r="AV1094">
        <v>76.5</v>
      </c>
      <c r="AW1094">
        <v>75.5</v>
      </c>
      <c r="AX1094">
        <v>72.5</v>
      </c>
      <c r="AY1094">
        <v>72</v>
      </c>
      <c r="AZ1094">
        <v>74</v>
      </c>
      <c r="BA1094">
        <v>71.5</v>
      </c>
      <c r="BB1094">
        <v>71</v>
      </c>
      <c r="BC1094">
        <v>74</v>
      </c>
      <c r="BD1094">
        <v>78.5</v>
      </c>
      <c r="BE1094">
        <v>83.5</v>
      </c>
      <c r="BF1094">
        <v>88</v>
      </c>
      <c r="BG1094">
        <v>93.5</v>
      </c>
      <c r="BH1094">
        <v>98.5</v>
      </c>
      <c r="BI1094">
        <v>101.5</v>
      </c>
      <c r="BJ1094">
        <v>103.5</v>
      </c>
      <c r="BK1094">
        <v>105</v>
      </c>
      <c r="BL1094">
        <v>104</v>
      </c>
      <c r="BM1094">
        <v>98.5</v>
      </c>
      <c r="BN1094">
        <v>92.5</v>
      </c>
      <c r="BO1094">
        <v>87.5</v>
      </c>
      <c r="BP1094">
        <v>83.5</v>
      </c>
      <c r="BQ1094">
        <v>81</v>
      </c>
      <c r="BR1094">
        <v>78</v>
      </c>
      <c r="DO1094">
        <v>18</v>
      </c>
      <c r="DP1094">
        <v>20</v>
      </c>
    </row>
    <row r="1095" spans="1:120" x14ac:dyDescent="0.3">
      <c r="A1095" t="str">
        <f t="shared" si="17"/>
        <v>sublap_id-SLAP_PGSB_Elect DA 1-4 (1PM-9PM)_44806_19-19</v>
      </c>
      <c r="B1095" t="s">
        <v>61</v>
      </c>
      <c r="C1095" t="s">
        <v>262</v>
      </c>
      <c r="D1095" t="s">
        <v>60</v>
      </c>
      <c r="E1095" t="s">
        <v>263</v>
      </c>
      <c r="F1095" t="s">
        <v>60</v>
      </c>
      <c r="G1095" t="s">
        <v>60</v>
      </c>
      <c r="H1095" t="s">
        <v>60</v>
      </c>
      <c r="I1095" t="s">
        <v>60</v>
      </c>
      <c r="J1095" t="s">
        <v>60</v>
      </c>
      <c r="K1095" t="s">
        <v>195</v>
      </c>
      <c r="L1095" s="10">
        <v>44806</v>
      </c>
      <c r="M1095">
        <v>19</v>
      </c>
      <c r="N1095">
        <v>19</v>
      </c>
      <c r="O1095" t="s">
        <v>245</v>
      </c>
      <c r="P1095">
        <v>45</v>
      </c>
      <c r="Q1095">
        <v>45</v>
      </c>
      <c r="R1095">
        <v>0</v>
      </c>
      <c r="S1095">
        <v>1</v>
      </c>
      <c r="T1095">
        <v>0</v>
      </c>
      <c r="U1095">
        <v>1</v>
      </c>
      <c r="V1095">
        <v>1</v>
      </c>
      <c r="AU1095">
        <v>64.5</v>
      </c>
      <c r="AV1095">
        <v>62.7</v>
      </c>
      <c r="AW1095">
        <v>62</v>
      </c>
      <c r="AX1095">
        <v>60.8</v>
      </c>
      <c r="AY1095">
        <v>60.4</v>
      </c>
      <c r="AZ1095">
        <v>59.8</v>
      </c>
      <c r="BA1095">
        <v>59.8</v>
      </c>
      <c r="BB1095">
        <v>59.4</v>
      </c>
      <c r="BC1095">
        <v>60.6</v>
      </c>
      <c r="BD1095">
        <v>64</v>
      </c>
      <c r="BE1095">
        <v>68.099999999999994</v>
      </c>
      <c r="BF1095">
        <v>71.2</v>
      </c>
      <c r="BG1095">
        <v>75.2</v>
      </c>
      <c r="BH1095">
        <v>78.8</v>
      </c>
      <c r="BI1095">
        <v>79.900000000000006</v>
      </c>
      <c r="BJ1095">
        <v>79.8</v>
      </c>
      <c r="BK1095">
        <v>80.7</v>
      </c>
      <c r="BL1095">
        <v>78.8</v>
      </c>
      <c r="BM1095">
        <v>75.7</v>
      </c>
      <c r="BN1095">
        <v>71.900000000000006</v>
      </c>
      <c r="BO1095">
        <v>68.7</v>
      </c>
      <c r="BP1095">
        <v>67.2</v>
      </c>
      <c r="BQ1095">
        <v>65.900000000000006</v>
      </c>
      <c r="BR1095">
        <v>64.400000000000006</v>
      </c>
      <c r="DO1095">
        <v>19</v>
      </c>
      <c r="DP1095">
        <v>19</v>
      </c>
    </row>
    <row r="1096" spans="1:120" x14ac:dyDescent="0.3">
      <c r="A1096" t="str">
        <f t="shared" si="17"/>
        <v>Size_Grp-200 kW and above_Elect DA 1-4 (1PM-9PM)_44806_19-20</v>
      </c>
      <c r="B1096" t="s">
        <v>61</v>
      </c>
      <c r="C1096" t="s">
        <v>199</v>
      </c>
      <c r="D1096" t="s">
        <v>60</v>
      </c>
      <c r="E1096" t="s">
        <v>60</v>
      </c>
      <c r="F1096" t="s">
        <v>60</v>
      </c>
      <c r="G1096" t="s">
        <v>60</v>
      </c>
      <c r="H1096" t="s">
        <v>60</v>
      </c>
      <c r="I1096" t="s">
        <v>60</v>
      </c>
      <c r="J1096" t="s">
        <v>101</v>
      </c>
      <c r="K1096" t="s">
        <v>195</v>
      </c>
      <c r="L1096" s="10">
        <v>44806</v>
      </c>
      <c r="M1096">
        <v>19</v>
      </c>
      <c r="N1096">
        <v>20</v>
      </c>
      <c r="O1096" t="s">
        <v>245</v>
      </c>
      <c r="P1096">
        <v>1</v>
      </c>
      <c r="Q1096">
        <v>1</v>
      </c>
      <c r="R1096">
        <v>0</v>
      </c>
      <c r="S1096">
        <v>0</v>
      </c>
      <c r="T1096">
        <v>1</v>
      </c>
      <c r="U1096">
        <v>0</v>
      </c>
      <c r="V1096">
        <v>1</v>
      </c>
      <c r="AU1096">
        <v>74</v>
      </c>
      <c r="AV1096">
        <v>75</v>
      </c>
      <c r="AW1096">
        <v>75</v>
      </c>
      <c r="AX1096">
        <v>74</v>
      </c>
      <c r="AY1096">
        <v>72.5</v>
      </c>
      <c r="AZ1096">
        <v>66.5</v>
      </c>
      <c r="BA1096">
        <v>66</v>
      </c>
      <c r="BB1096">
        <v>67.5</v>
      </c>
      <c r="BC1096">
        <v>75</v>
      </c>
      <c r="BD1096">
        <v>82</v>
      </c>
      <c r="BE1096">
        <v>84.5</v>
      </c>
      <c r="BF1096">
        <v>89.5</v>
      </c>
      <c r="BG1096">
        <v>96</v>
      </c>
      <c r="BH1096">
        <v>100.5</v>
      </c>
      <c r="BI1096">
        <v>103.5</v>
      </c>
      <c r="BJ1096">
        <v>105</v>
      </c>
      <c r="BK1096">
        <v>105</v>
      </c>
      <c r="BL1096">
        <v>103.5</v>
      </c>
      <c r="BM1096">
        <v>99.5</v>
      </c>
      <c r="BN1096">
        <v>93</v>
      </c>
      <c r="BO1096">
        <v>88.5</v>
      </c>
      <c r="BP1096">
        <v>84.5</v>
      </c>
      <c r="BQ1096">
        <v>79.5</v>
      </c>
      <c r="BR1096">
        <v>79</v>
      </c>
      <c r="DO1096">
        <v>19</v>
      </c>
      <c r="DP1096">
        <v>20</v>
      </c>
    </row>
    <row r="1097" spans="1:120" x14ac:dyDescent="0.3">
      <c r="A1097" t="str">
        <f t="shared" si="17"/>
        <v>Industry_Type-3. Wholesale, Transport, other utilities_Elect DA 1-4 (1PM-9PM)_44806_18-20</v>
      </c>
      <c r="B1097" t="s">
        <v>61</v>
      </c>
      <c r="C1097" t="s">
        <v>194</v>
      </c>
      <c r="D1097" t="s">
        <v>60</v>
      </c>
      <c r="E1097" t="s">
        <v>60</v>
      </c>
      <c r="F1097" t="s">
        <v>60</v>
      </c>
      <c r="G1097" t="s">
        <v>31</v>
      </c>
      <c r="H1097" t="s">
        <v>60</v>
      </c>
      <c r="I1097" t="s">
        <v>60</v>
      </c>
      <c r="J1097" t="s">
        <v>60</v>
      </c>
      <c r="K1097" t="s">
        <v>195</v>
      </c>
      <c r="L1097" s="10">
        <v>44806</v>
      </c>
      <c r="M1097">
        <v>18</v>
      </c>
      <c r="N1097">
        <v>20</v>
      </c>
      <c r="O1097" t="s">
        <v>245</v>
      </c>
      <c r="P1097">
        <v>8</v>
      </c>
      <c r="Q1097">
        <v>8</v>
      </c>
      <c r="R1097">
        <v>0</v>
      </c>
      <c r="S1097">
        <v>1</v>
      </c>
      <c r="T1097">
        <v>1</v>
      </c>
      <c r="U1097">
        <v>1</v>
      </c>
      <c r="V1097">
        <v>1</v>
      </c>
      <c r="AU1097">
        <v>79</v>
      </c>
      <c r="AV1097">
        <v>76.5</v>
      </c>
      <c r="AW1097">
        <v>75.5</v>
      </c>
      <c r="AX1097">
        <v>72.5</v>
      </c>
      <c r="AY1097">
        <v>72</v>
      </c>
      <c r="AZ1097">
        <v>74</v>
      </c>
      <c r="BA1097">
        <v>71.5</v>
      </c>
      <c r="BB1097">
        <v>71</v>
      </c>
      <c r="BC1097">
        <v>74</v>
      </c>
      <c r="BD1097">
        <v>78.5</v>
      </c>
      <c r="BE1097">
        <v>83.5</v>
      </c>
      <c r="BF1097">
        <v>88</v>
      </c>
      <c r="BG1097">
        <v>93.5</v>
      </c>
      <c r="BH1097">
        <v>98.5</v>
      </c>
      <c r="BI1097">
        <v>101.5</v>
      </c>
      <c r="BJ1097">
        <v>103.5</v>
      </c>
      <c r="BK1097">
        <v>105</v>
      </c>
      <c r="BL1097">
        <v>104</v>
      </c>
      <c r="BM1097">
        <v>98.5</v>
      </c>
      <c r="BN1097">
        <v>92.5</v>
      </c>
      <c r="BO1097">
        <v>87.5</v>
      </c>
      <c r="BP1097">
        <v>83.5</v>
      </c>
      <c r="BQ1097">
        <v>81</v>
      </c>
      <c r="BR1097">
        <v>78</v>
      </c>
      <c r="DO1097">
        <v>18</v>
      </c>
      <c r="DP1097">
        <v>20</v>
      </c>
    </row>
    <row r="1098" spans="1:120" x14ac:dyDescent="0.3">
      <c r="A1098" t="str">
        <f t="shared" si="17"/>
        <v>All_Elect DA 1-4 (1PM-9PM)_44806_18-20</v>
      </c>
      <c r="B1098" t="s">
        <v>61</v>
      </c>
      <c r="C1098" t="s">
        <v>60</v>
      </c>
      <c r="D1098" t="s">
        <v>60</v>
      </c>
      <c r="E1098" t="s">
        <v>60</v>
      </c>
      <c r="F1098" t="s">
        <v>60</v>
      </c>
      <c r="G1098" t="s">
        <v>60</v>
      </c>
      <c r="H1098" t="s">
        <v>60</v>
      </c>
      <c r="I1098" t="s">
        <v>60</v>
      </c>
      <c r="J1098" t="s">
        <v>60</v>
      </c>
      <c r="K1098" t="s">
        <v>195</v>
      </c>
      <c r="L1098" s="10">
        <v>44806</v>
      </c>
      <c r="M1098">
        <v>18</v>
      </c>
      <c r="N1098">
        <v>20</v>
      </c>
      <c r="O1098" t="s">
        <v>245</v>
      </c>
      <c r="P1098">
        <v>11</v>
      </c>
      <c r="Q1098">
        <v>11</v>
      </c>
      <c r="R1098">
        <v>0</v>
      </c>
      <c r="S1098">
        <v>1</v>
      </c>
      <c r="T1098">
        <v>1</v>
      </c>
      <c r="U1098">
        <v>1</v>
      </c>
      <c r="V1098">
        <v>1</v>
      </c>
      <c r="AU1098">
        <v>79</v>
      </c>
      <c r="AV1098">
        <v>76.5</v>
      </c>
      <c r="AW1098">
        <v>75.5</v>
      </c>
      <c r="AX1098">
        <v>72.5</v>
      </c>
      <c r="AY1098">
        <v>72</v>
      </c>
      <c r="AZ1098">
        <v>74</v>
      </c>
      <c r="BA1098">
        <v>71.5</v>
      </c>
      <c r="BB1098">
        <v>71</v>
      </c>
      <c r="BC1098">
        <v>74</v>
      </c>
      <c r="BD1098">
        <v>78.5</v>
      </c>
      <c r="BE1098">
        <v>83.5</v>
      </c>
      <c r="BF1098">
        <v>88</v>
      </c>
      <c r="BG1098">
        <v>93.5</v>
      </c>
      <c r="BH1098">
        <v>98.5</v>
      </c>
      <c r="BI1098">
        <v>101.5</v>
      </c>
      <c r="BJ1098">
        <v>103.5</v>
      </c>
      <c r="BK1098">
        <v>105</v>
      </c>
      <c r="BL1098">
        <v>104</v>
      </c>
      <c r="BM1098">
        <v>98.5</v>
      </c>
      <c r="BN1098">
        <v>92.5</v>
      </c>
      <c r="BO1098">
        <v>87.5</v>
      </c>
      <c r="BP1098">
        <v>83.5</v>
      </c>
      <c r="BQ1098">
        <v>81</v>
      </c>
      <c r="BR1098">
        <v>78</v>
      </c>
      <c r="DO1098">
        <v>18</v>
      </c>
      <c r="DP1098">
        <v>20</v>
      </c>
    </row>
    <row r="1099" spans="1:120" x14ac:dyDescent="0.3">
      <c r="A1099" t="str">
        <f t="shared" si="17"/>
        <v>All_Elect DA 1-4 (1PM-9PM)_44806_19-20</v>
      </c>
      <c r="B1099" t="s">
        <v>61</v>
      </c>
      <c r="C1099" t="s">
        <v>60</v>
      </c>
      <c r="D1099" t="s">
        <v>60</v>
      </c>
      <c r="E1099" t="s">
        <v>60</v>
      </c>
      <c r="F1099" t="s">
        <v>60</v>
      </c>
      <c r="G1099" t="s">
        <v>60</v>
      </c>
      <c r="H1099" t="s">
        <v>60</v>
      </c>
      <c r="I1099" t="s">
        <v>60</v>
      </c>
      <c r="J1099" t="s">
        <v>60</v>
      </c>
      <c r="K1099" t="s">
        <v>195</v>
      </c>
      <c r="L1099" s="10">
        <v>44806</v>
      </c>
      <c r="M1099">
        <v>19</v>
      </c>
      <c r="N1099">
        <v>20</v>
      </c>
      <c r="O1099" t="s">
        <v>245</v>
      </c>
      <c r="P1099">
        <v>20</v>
      </c>
      <c r="Q1099">
        <v>20</v>
      </c>
      <c r="R1099">
        <v>0</v>
      </c>
      <c r="S1099">
        <v>1</v>
      </c>
      <c r="T1099">
        <v>0</v>
      </c>
      <c r="U1099">
        <v>0</v>
      </c>
      <c r="V1099">
        <v>1</v>
      </c>
      <c r="AU1099">
        <v>74.7</v>
      </c>
      <c r="AV1099">
        <v>73.650000000000006</v>
      </c>
      <c r="AW1099">
        <v>72.75</v>
      </c>
      <c r="AX1099">
        <v>71.150000000000006</v>
      </c>
      <c r="AY1099">
        <v>70.55</v>
      </c>
      <c r="AZ1099">
        <v>68.95</v>
      </c>
      <c r="BA1099">
        <v>67.650000000000006</v>
      </c>
      <c r="BB1099">
        <v>69.95</v>
      </c>
      <c r="BC1099">
        <v>76.900000000000006</v>
      </c>
      <c r="BD1099">
        <v>83.55</v>
      </c>
      <c r="BE1099">
        <v>88.6</v>
      </c>
      <c r="BF1099">
        <v>93.05</v>
      </c>
      <c r="BG1099">
        <v>96.85</v>
      </c>
      <c r="BH1099">
        <v>100.1</v>
      </c>
      <c r="BI1099">
        <v>101.9</v>
      </c>
      <c r="BJ1099">
        <v>102.75</v>
      </c>
      <c r="BK1099">
        <v>103.4</v>
      </c>
      <c r="BL1099">
        <v>102.05</v>
      </c>
      <c r="BM1099">
        <v>97.4</v>
      </c>
      <c r="BN1099">
        <v>89.65</v>
      </c>
      <c r="BO1099">
        <v>83.8</v>
      </c>
      <c r="BP1099">
        <v>80.2</v>
      </c>
      <c r="BQ1099">
        <v>77.349999999999994</v>
      </c>
      <c r="BR1099">
        <v>75.900000000000006</v>
      </c>
      <c r="DO1099">
        <v>19</v>
      </c>
      <c r="DP1099">
        <v>20</v>
      </c>
    </row>
    <row r="1100" spans="1:120" x14ac:dyDescent="0.3">
      <c r="A1100" t="str">
        <f t="shared" si="17"/>
        <v>Aggregator-Enel X_Elect DA 1-4 (1PM-9PM)_44806_19-20</v>
      </c>
      <c r="B1100" t="s">
        <v>61</v>
      </c>
      <c r="C1100" t="s">
        <v>250</v>
      </c>
      <c r="D1100" t="s">
        <v>60</v>
      </c>
      <c r="E1100" t="s">
        <v>60</v>
      </c>
      <c r="F1100" t="s">
        <v>251</v>
      </c>
      <c r="G1100" t="s">
        <v>60</v>
      </c>
      <c r="H1100" t="s">
        <v>60</v>
      </c>
      <c r="I1100" t="s">
        <v>60</v>
      </c>
      <c r="J1100" t="s">
        <v>60</v>
      </c>
      <c r="K1100" t="s">
        <v>195</v>
      </c>
      <c r="L1100" s="10">
        <v>44806</v>
      </c>
      <c r="M1100">
        <v>19</v>
      </c>
      <c r="N1100">
        <v>20</v>
      </c>
      <c r="O1100" t="s">
        <v>245</v>
      </c>
      <c r="P1100">
        <v>1</v>
      </c>
      <c r="Q1100">
        <v>1</v>
      </c>
      <c r="R1100">
        <v>0</v>
      </c>
      <c r="S1100">
        <v>0</v>
      </c>
      <c r="T1100">
        <v>1</v>
      </c>
      <c r="U1100">
        <v>0</v>
      </c>
      <c r="V1100">
        <v>1</v>
      </c>
      <c r="AU1100">
        <v>74</v>
      </c>
      <c r="AV1100">
        <v>75</v>
      </c>
      <c r="AW1100">
        <v>75</v>
      </c>
      <c r="AX1100">
        <v>74</v>
      </c>
      <c r="AY1100">
        <v>72.5</v>
      </c>
      <c r="AZ1100">
        <v>66.5</v>
      </c>
      <c r="BA1100">
        <v>66</v>
      </c>
      <c r="BB1100">
        <v>67.5</v>
      </c>
      <c r="BC1100">
        <v>75</v>
      </c>
      <c r="BD1100">
        <v>82</v>
      </c>
      <c r="BE1100">
        <v>84.5</v>
      </c>
      <c r="BF1100">
        <v>89.5</v>
      </c>
      <c r="BG1100">
        <v>96</v>
      </c>
      <c r="BH1100">
        <v>100.5</v>
      </c>
      <c r="BI1100">
        <v>103.5</v>
      </c>
      <c r="BJ1100">
        <v>105</v>
      </c>
      <c r="BK1100">
        <v>105</v>
      </c>
      <c r="BL1100">
        <v>103.5</v>
      </c>
      <c r="BM1100">
        <v>99.5</v>
      </c>
      <c r="BN1100">
        <v>93</v>
      </c>
      <c r="BO1100">
        <v>88.5</v>
      </c>
      <c r="BP1100">
        <v>84.5</v>
      </c>
      <c r="BQ1100">
        <v>79.5</v>
      </c>
      <c r="BR1100">
        <v>79</v>
      </c>
      <c r="DO1100">
        <v>19</v>
      </c>
      <c r="DP1100">
        <v>20</v>
      </c>
    </row>
    <row r="1101" spans="1:120" x14ac:dyDescent="0.3">
      <c r="A1101" t="str">
        <f t="shared" si="17"/>
        <v>Industry_Type-4. Retail stores_Elect DA 1-4 (1PM-9PM)_44806_19-19</v>
      </c>
      <c r="B1101" t="s">
        <v>61</v>
      </c>
      <c r="C1101" t="s">
        <v>196</v>
      </c>
      <c r="D1101" t="s">
        <v>60</v>
      </c>
      <c r="E1101" t="s">
        <v>60</v>
      </c>
      <c r="F1101" t="s">
        <v>60</v>
      </c>
      <c r="G1101" t="s">
        <v>33</v>
      </c>
      <c r="H1101" t="s">
        <v>60</v>
      </c>
      <c r="I1101" t="s">
        <v>60</v>
      </c>
      <c r="J1101" t="s">
        <v>60</v>
      </c>
      <c r="K1101" t="s">
        <v>195</v>
      </c>
      <c r="L1101" s="10">
        <v>44806</v>
      </c>
      <c r="M1101">
        <v>19</v>
      </c>
      <c r="N1101">
        <v>19</v>
      </c>
      <c r="O1101" t="s">
        <v>245</v>
      </c>
      <c r="P1101">
        <v>173</v>
      </c>
      <c r="Q1101">
        <v>171</v>
      </c>
      <c r="R1101">
        <v>0</v>
      </c>
      <c r="S1101">
        <v>0</v>
      </c>
      <c r="T1101">
        <v>0</v>
      </c>
      <c r="U1101">
        <v>1</v>
      </c>
      <c r="V1101">
        <v>1</v>
      </c>
      <c r="AU1101">
        <v>62.140351000000003</v>
      </c>
      <c r="AV1101">
        <v>60.538012000000002</v>
      </c>
      <c r="AW1101">
        <v>59.783625999999998</v>
      </c>
      <c r="AX1101">
        <v>59.102339000000001</v>
      </c>
      <c r="AY1101">
        <v>58.529240000000001</v>
      </c>
      <c r="AZ1101">
        <v>58.043860000000002</v>
      </c>
      <c r="BA1101">
        <v>57.672514999999997</v>
      </c>
      <c r="BB1101">
        <v>57.868420999999998</v>
      </c>
      <c r="BC1101">
        <v>59.692982000000001</v>
      </c>
      <c r="BD1101">
        <v>62.760233999999997</v>
      </c>
      <c r="BE1101">
        <v>66.774854000000005</v>
      </c>
      <c r="BF1101">
        <v>70.687134999999998</v>
      </c>
      <c r="BG1101">
        <v>74.532163999999995</v>
      </c>
      <c r="BH1101">
        <v>77.672515000000004</v>
      </c>
      <c r="BI1101">
        <v>79.730993999999995</v>
      </c>
      <c r="BJ1101">
        <v>80.444444000000004</v>
      </c>
      <c r="BK1101">
        <v>80.236841999999996</v>
      </c>
      <c r="BL1101">
        <v>78.502923999999993</v>
      </c>
      <c r="BM1101">
        <v>75.342105000000004</v>
      </c>
      <c r="BN1101">
        <v>70.997076000000007</v>
      </c>
      <c r="BO1101">
        <v>67.783625999999998</v>
      </c>
      <c r="BP1101">
        <v>66.102339000000001</v>
      </c>
      <c r="BQ1101">
        <v>64.546784000000002</v>
      </c>
      <c r="BR1101">
        <v>63.593567</v>
      </c>
      <c r="DO1101">
        <v>19</v>
      </c>
      <c r="DP1101">
        <v>19</v>
      </c>
    </row>
    <row r="1102" spans="1:120" x14ac:dyDescent="0.3">
      <c r="A1102" t="str">
        <f t="shared" si="17"/>
        <v>Size_Grp-20 to 199.99 kW_Elect DA 1-4 (1PM-9PM)_44806_19-19</v>
      </c>
      <c r="B1102" t="s">
        <v>61</v>
      </c>
      <c r="C1102" t="s">
        <v>193</v>
      </c>
      <c r="D1102" t="s">
        <v>60</v>
      </c>
      <c r="E1102" t="s">
        <v>60</v>
      </c>
      <c r="F1102" t="s">
        <v>60</v>
      </c>
      <c r="G1102" t="s">
        <v>60</v>
      </c>
      <c r="H1102" t="s">
        <v>60</v>
      </c>
      <c r="I1102" t="s">
        <v>60</v>
      </c>
      <c r="J1102" t="s">
        <v>100</v>
      </c>
      <c r="K1102" t="s">
        <v>195</v>
      </c>
      <c r="L1102" s="10">
        <v>44806</v>
      </c>
      <c r="M1102">
        <v>19</v>
      </c>
      <c r="N1102">
        <v>19</v>
      </c>
      <c r="O1102" t="s">
        <v>245</v>
      </c>
      <c r="P1102">
        <v>148</v>
      </c>
      <c r="Q1102">
        <v>147</v>
      </c>
      <c r="R1102">
        <v>0</v>
      </c>
      <c r="S1102">
        <v>0</v>
      </c>
      <c r="T1102">
        <v>0</v>
      </c>
      <c r="U1102">
        <v>1</v>
      </c>
      <c r="V1102">
        <v>1</v>
      </c>
      <c r="AU1102">
        <v>62.088434999999997</v>
      </c>
      <c r="AV1102">
        <v>60.472788999999999</v>
      </c>
      <c r="AW1102">
        <v>59.731293000000001</v>
      </c>
      <c r="AX1102">
        <v>59.037415000000003</v>
      </c>
      <c r="AY1102">
        <v>58.496599000000003</v>
      </c>
      <c r="AZ1102">
        <v>58.034013999999999</v>
      </c>
      <c r="BA1102">
        <v>57.693877999999998</v>
      </c>
      <c r="BB1102">
        <v>57.887754999999999</v>
      </c>
      <c r="BC1102">
        <v>59.693877999999998</v>
      </c>
      <c r="BD1102">
        <v>62.748299000000003</v>
      </c>
      <c r="BE1102">
        <v>66.734694000000005</v>
      </c>
      <c r="BF1102">
        <v>70.619048000000006</v>
      </c>
      <c r="BG1102">
        <v>74.452381000000003</v>
      </c>
      <c r="BH1102">
        <v>77.649659999999997</v>
      </c>
      <c r="BI1102">
        <v>79.649659999999997</v>
      </c>
      <c r="BJ1102">
        <v>80.377550999999997</v>
      </c>
      <c r="BK1102">
        <v>80.204082</v>
      </c>
      <c r="BL1102">
        <v>78.482992999999993</v>
      </c>
      <c r="BM1102">
        <v>75.353740999999999</v>
      </c>
      <c r="BN1102">
        <v>71.010204000000002</v>
      </c>
      <c r="BO1102">
        <v>67.812925000000007</v>
      </c>
      <c r="BP1102">
        <v>66.112245000000001</v>
      </c>
      <c r="BQ1102">
        <v>64.537414999999996</v>
      </c>
      <c r="BR1102">
        <v>63.588434999999997</v>
      </c>
      <c r="DO1102">
        <v>19</v>
      </c>
      <c r="DP1102">
        <v>19</v>
      </c>
    </row>
    <row r="1103" spans="1:120" x14ac:dyDescent="0.3">
      <c r="A1103" t="str">
        <f t="shared" si="17"/>
        <v>OtherDR-No_Elect DA 1-4 (1PM-9PM)_44806_19-20</v>
      </c>
      <c r="B1103" t="s">
        <v>61</v>
      </c>
      <c r="C1103" t="s">
        <v>299</v>
      </c>
      <c r="D1103" t="s">
        <v>60</v>
      </c>
      <c r="E1103" t="s">
        <v>60</v>
      </c>
      <c r="F1103" t="s">
        <v>60</v>
      </c>
      <c r="G1103" t="s">
        <v>60</v>
      </c>
      <c r="H1103" t="s">
        <v>60</v>
      </c>
      <c r="I1103" t="s">
        <v>96</v>
      </c>
      <c r="J1103" t="s">
        <v>60</v>
      </c>
      <c r="K1103" t="s">
        <v>195</v>
      </c>
      <c r="L1103" s="10">
        <v>44806</v>
      </c>
      <c r="M1103">
        <v>19</v>
      </c>
      <c r="N1103">
        <v>20</v>
      </c>
      <c r="O1103" t="s">
        <v>245</v>
      </c>
      <c r="P1103">
        <v>20</v>
      </c>
      <c r="Q1103">
        <v>20</v>
      </c>
      <c r="R1103">
        <v>0</v>
      </c>
      <c r="S1103">
        <v>1</v>
      </c>
      <c r="T1103">
        <v>0</v>
      </c>
      <c r="U1103">
        <v>0</v>
      </c>
      <c r="V1103">
        <v>1</v>
      </c>
      <c r="AU1103">
        <v>74.7</v>
      </c>
      <c r="AV1103">
        <v>73.650000000000006</v>
      </c>
      <c r="AW1103">
        <v>72.75</v>
      </c>
      <c r="AX1103">
        <v>71.150000000000006</v>
      </c>
      <c r="AY1103">
        <v>70.55</v>
      </c>
      <c r="AZ1103">
        <v>68.95</v>
      </c>
      <c r="BA1103">
        <v>67.650000000000006</v>
      </c>
      <c r="BB1103">
        <v>69.95</v>
      </c>
      <c r="BC1103">
        <v>76.900000000000006</v>
      </c>
      <c r="BD1103">
        <v>83.55</v>
      </c>
      <c r="BE1103">
        <v>88.6</v>
      </c>
      <c r="BF1103">
        <v>93.05</v>
      </c>
      <c r="BG1103">
        <v>96.85</v>
      </c>
      <c r="BH1103">
        <v>100.1</v>
      </c>
      <c r="BI1103">
        <v>101.9</v>
      </c>
      <c r="BJ1103">
        <v>102.75</v>
      </c>
      <c r="BK1103">
        <v>103.4</v>
      </c>
      <c r="BL1103">
        <v>102.05</v>
      </c>
      <c r="BM1103">
        <v>97.4</v>
      </c>
      <c r="BN1103">
        <v>89.65</v>
      </c>
      <c r="BO1103">
        <v>83.8</v>
      </c>
      <c r="BP1103">
        <v>80.2</v>
      </c>
      <c r="BQ1103">
        <v>77.349999999999994</v>
      </c>
      <c r="BR1103">
        <v>75.900000000000006</v>
      </c>
      <c r="DO1103">
        <v>19</v>
      </c>
      <c r="DP1103">
        <v>20</v>
      </c>
    </row>
    <row r="1104" spans="1:120" x14ac:dyDescent="0.3">
      <c r="A1104" t="str">
        <f t="shared" si="17"/>
        <v>Aggregator-CPower_Elect DA 1-4 (1PM-9PM)_44806_19-20</v>
      </c>
      <c r="B1104" t="s">
        <v>61</v>
      </c>
      <c r="C1104" t="s">
        <v>207</v>
      </c>
      <c r="D1104" t="s">
        <v>60</v>
      </c>
      <c r="E1104" t="s">
        <v>60</v>
      </c>
      <c r="F1104" t="s">
        <v>41</v>
      </c>
      <c r="G1104" t="s">
        <v>60</v>
      </c>
      <c r="H1104" t="s">
        <v>60</v>
      </c>
      <c r="I1104" t="s">
        <v>60</v>
      </c>
      <c r="J1104" t="s">
        <v>60</v>
      </c>
      <c r="K1104" t="s">
        <v>195</v>
      </c>
      <c r="L1104" s="10">
        <v>44806</v>
      </c>
      <c r="M1104">
        <v>19</v>
      </c>
      <c r="N1104">
        <v>20</v>
      </c>
      <c r="O1104" t="s">
        <v>245</v>
      </c>
      <c r="P1104">
        <v>19</v>
      </c>
      <c r="Q1104">
        <v>19</v>
      </c>
      <c r="R1104">
        <v>0</v>
      </c>
      <c r="S1104">
        <v>0</v>
      </c>
      <c r="T1104">
        <v>0</v>
      </c>
      <c r="U1104">
        <v>1</v>
      </c>
      <c r="V1104">
        <v>1</v>
      </c>
      <c r="AU1104">
        <v>74.736841999999996</v>
      </c>
      <c r="AV1104">
        <v>73.578946999999999</v>
      </c>
      <c r="AW1104">
        <v>72.631579000000002</v>
      </c>
      <c r="AX1104">
        <v>71</v>
      </c>
      <c r="AY1104">
        <v>70.447367999999997</v>
      </c>
      <c r="AZ1104">
        <v>69.078946999999999</v>
      </c>
      <c r="BA1104">
        <v>67.736841999999996</v>
      </c>
      <c r="BB1104">
        <v>70.078946999999999</v>
      </c>
      <c r="BC1104">
        <v>77</v>
      </c>
      <c r="BD1104">
        <v>83.631579000000002</v>
      </c>
      <c r="BE1104">
        <v>88.815788999999995</v>
      </c>
      <c r="BF1104">
        <v>93.236841999999996</v>
      </c>
      <c r="BG1104">
        <v>96.894737000000006</v>
      </c>
      <c r="BH1104">
        <v>100.07895000000001</v>
      </c>
      <c r="BI1104">
        <v>101.81579000000001</v>
      </c>
      <c r="BJ1104">
        <v>102.63158</v>
      </c>
      <c r="BK1104">
        <v>103.31579000000001</v>
      </c>
      <c r="BL1104">
        <v>101.97368</v>
      </c>
      <c r="BM1104">
        <v>97.289473999999998</v>
      </c>
      <c r="BN1104">
        <v>89.473684000000006</v>
      </c>
      <c r="BO1104">
        <v>83.552632000000003</v>
      </c>
      <c r="BP1104">
        <v>79.973684000000006</v>
      </c>
      <c r="BQ1104">
        <v>77.236841999999996</v>
      </c>
      <c r="BR1104">
        <v>75.736841999999996</v>
      </c>
      <c r="DO1104">
        <v>19</v>
      </c>
      <c r="DP1104">
        <v>20</v>
      </c>
    </row>
    <row r="1105" spans="1:122" x14ac:dyDescent="0.3">
      <c r="A1105" t="str">
        <f t="shared" si="17"/>
        <v>Industry_Type-7. Institutional/Government_Elect DA 1-4 (1PM-9PM)_44806_18-20</v>
      </c>
      <c r="B1105" t="s">
        <v>61</v>
      </c>
      <c r="C1105" t="s">
        <v>200</v>
      </c>
      <c r="D1105" t="s">
        <v>60</v>
      </c>
      <c r="E1105" t="s">
        <v>60</v>
      </c>
      <c r="F1105" t="s">
        <v>60</v>
      </c>
      <c r="G1105" t="s">
        <v>35</v>
      </c>
      <c r="H1105" t="s">
        <v>60</v>
      </c>
      <c r="I1105" t="s">
        <v>60</v>
      </c>
      <c r="J1105" t="s">
        <v>60</v>
      </c>
      <c r="K1105" t="s">
        <v>195</v>
      </c>
      <c r="L1105" s="10">
        <v>44806</v>
      </c>
      <c r="M1105">
        <v>18</v>
      </c>
      <c r="N1105">
        <v>20</v>
      </c>
      <c r="O1105" t="s">
        <v>245</v>
      </c>
      <c r="P1105">
        <v>2</v>
      </c>
      <c r="Q1105">
        <v>2</v>
      </c>
      <c r="R1105">
        <v>0</v>
      </c>
      <c r="S1105">
        <v>0</v>
      </c>
      <c r="T1105">
        <v>1</v>
      </c>
      <c r="U1105">
        <v>1</v>
      </c>
      <c r="V1105">
        <v>1</v>
      </c>
      <c r="AU1105">
        <v>79</v>
      </c>
      <c r="AV1105">
        <v>76.5</v>
      </c>
      <c r="AW1105">
        <v>75.5</v>
      </c>
      <c r="AX1105">
        <v>72.5</v>
      </c>
      <c r="AY1105">
        <v>72</v>
      </c>
      <c r="AZ1105">
        <v>74</v>
      </c>
      <c r="BA1105">
        <v>71.5</v>
      </c>
      <c r="BB1105">
        <v>71</v>
      </c>
      <c r="BC1105">
        <v>74</v>
      </c>
      <c r="BD1105">
        <v>78.5</v>
      </c>
      <c r="BE1105">
        <v>83.5</v>
      </c>
      <c r="BF1105">
        <v>88</v>
      </c>
      <c r="BG1105">
        <v>93.5</v>
      </c>
      <c r="BH1105">
        <v>98.5</v>
      </c>
      <c r="BI1105">
        <v>101.5</v>
      </c>
      <c r="BJ1105">
        <v>103.5</v>
      </c>
      <c r="BK1105">
        <v>105</v>
      </c>
      <c r="BL1105">
        <v>104</v>
      </c>
      <c r="BM1105">
        <v>98.5</v>
      </c>
      <c r="BN1105">
        <v>92.5</v>
      </c>
      <c r="BO1105">
        <v>87.5</v>
      </c>
      <c r="BP1105">
        <v>83.5</v>
      </c>
      <c r="BQ1105">
        <v>81</v>
      </c>
      <c r="BR1105">
        <v>78</v>
      </c>
      <c r="DO1105">
        <v>18</v>
      </c>
      <c r="DP1105">
        <v>20</v>
      </c>
    </row>
    <row r="1106" spans="1:122" x14ac:dyDescent="0.3">
      <c r="A1106" t="str">
        <f t="shared" si="17"/>
        <v>OtherDR-No_Elect DA 1-4 (1PM-9PM)_44806_18-20</v>
      </c>
      <c r="B1106" t="s">
        <v>61</v>
      </c>
      <c r="C1106" t="s">
        <v>299</v>
      </c>
      <c r="D1106" t="s">
        <v>60</v>
      </c>
      <c r="E1106" t="s">
        <v>60</v>
      </c>
      <c r="F1106" t="s">
        <v>60</v>
      </c>
      <c r="G1106" t="s">
        <v>60</v>
      </c>
      <c r="H1106" t="s">
        <v>60</v>
      </c>
      <c r="I1106" t="s">
        <v>96</v>
      </c>
      <c r="J1106" t="s">
        <v>60</v>
      </c>
      <c r="K1106" t="s">
        <v>195</v>
      </c>
      <c r="L1106" s="10">
        <v>44806</v>
      </c>
      <c r="M1106">
        <v>18</v>
      </c>
      <c r="N1106">
        <v>20</v>
      </c>
      <c r="O1106" t="s">
        <v>245</v>
      </c>
      <c r="P1106">
        <v>11</v>
      </c>
      <c r="Q1106">
        <v>11</v>
      </c>
      <c r="R1106">
        <v>0</v>
      </c>
      <c r="S1106">
        <v>1</v>
      </c>
      <c r="T1106">
        <v>1</v>
      </c>
      <c r="U1106">
        <v>1</v>
      </c>
      <c r="V1106">
        <v>1</v>
      </c>
      <c r="AU1106">
        <v>79</v>
      </c>
      <c r="AV1106">
        <v>76.5</v>
      </c>
      <c r="AW1106">
        <v>75.5</v>
      </c>
      <c r="AX1106">
        <v>72.5</v>
      </c>
      <c r="AY1106">
        <v>72</v>
      </c>
      <c r="AZ1106">
        <v>74</v>
      </c>
      <c r="BA1106">
        <v>71.5</v>
      </c>
      <c r="BB1106">
        <v>71</v>
      </c>
      <c r="BC1106">
        <v>74</v>
      </c>
      <c r="BD1106">
        <v>78.5</v>
      </c>
      <c r="BE1106">
        <v>83.5</v>
      </c>
      <c r="BF1106">
        <v>88</v>
      </c>
      <c r="BG1106">
        <v>93.5</v>
      </c>
      <c r="BH1106">
        <v>98.5</v>
      </c>
      <c r="BI1106">
        <v>101.5</v>
      </c>
      <c r="BJ1106">
        <v>103.5</v>
      </c>
      <c r="BK1106">
        <v>105</v>
      </c>
      <c r="BL1106">
        <v>104</v>
      </c>
      <c r="BM1106">
        <v>98.5</v>
      </c>
      <c r="BN1106">
        <v>92.5</v>
      </c>
      <c r="BO1106">
        <v>87.5</v>
      </c>
      <c r="BP1106">
        <v>83.5</v>
      </c>
      <c r="BQ1106">
        <v>81</v>
      </c>
      <c r="BR1106">
        <v>78</v>
      </c>
      <c r="DO1106">
        <v>18</v>
      </c>
      <c r="DP1106">
        <v>20</v>
      </c>
    </row>
    <row r="1107" spans="1:122" x14ac:dyDescent="0.3">
      <c r="A1107" t="str">
        <f t="shared" si="17"/>
        <v>Size_Grp-Below 20 kW_Elect DA 1-4 (1PM-9PM)_44806_19-20</v>
      </c>
      <c r="B1107" t="s">
        <v>61</v>
      </c>
      <c r="C1107" t="s">
        <v>246</v>
      </c>
      <c r="D1107" t="s">
        <v>60</v>
      </c>
      <c r="E1107" t="s">
        <v>60</v>
      </c>
      <c r="F1107" t="s">
        <v>60</v>
      </c>
      <c r="G1107" t="s">
        <v>60</v>
      </c>
      <c r="H1107" t="s">
        <v>60</v>
      </c>
      <c r="I1107" t="s">
        <v>60</v>
      </c>
      <c r="J1107" t="s">
        <v>247</v>
      </c>
      <c r="K1107" t="s">
        <v>195</v>
      </c>
      <c r="L1107" s="10">
        <v>44806</v>
      </c>
      <c r="M1107">
        <v>19</v>
      </c>
      <c r="N1107">
        <v>20</v>
      </c>
      <c r="O1107" t="s">
        <v>245</v>
      </c>
      <c r="P1107">
        <v>1</v>
      </c>
      <c r="Q1107">
        <v>1</v>
      </c>
      <c r="R1107">
        <v>0</v>
      </c>
      <c r="S1107">
        <v>0</v>
      </c>
      <c r="T1107">
        <v>1</v>
      </c>
      <c r="U1107">
        <v>0</v>
      </c>
      <c r="V1107">
        <v>1</v>
      </c>
      <c r="AU1107">
        <v>74</v>
      </c>
      <c r="AV1107">
        <v>75</v>
      </c>
      <c r="AW1107">
        <v>75</v>
      </c>
      <c r="AX1107">
        <v>74</v>
      </c>
      <c r="AY1107">
        <v>72.5</v>
      </c>
      <c r="AZ1107">
        <v>66.5</v>
      </c>
      <c r="BA1107">
        <v>66</v>
      </c>
      <c r="BB1107">
        <v>67.5</v>
      </c>
      <c r="BC1107">
        <v>75</v>
      </c>
      <c r="BD1107">
        <v>82</v>
      </c>
      <c r="BE1107">
        <v>84.5</v>
      </c>
      <c r="BF1107">
        <v>89.5</v>
      </c>
      <c r="BG1107">
        <v>96</v>
      </c>
      <c r="BH1107">
        <v>100.5</v>
      </c>
      <c r="BI1107">
        <v>103.5</v>
      </c>
      <c r="BJ1107">
        <v>105</v>
      </c>
      <c r="BK1107">
        <v>105</v>
      </c>
      <c r="BL1107">
        <v>103.5</v>
      </c>
      <c r="BM1107">
        <v>99.5</v>
      </c>
      <c r="BN1107">
        <v>93</v>
      </c>
      <c r="BO1107">
        <v>88.5</v>
      </c>
      <c r="BP1107">
        <v>84.5</v>
      </c>
      <c r="BQ1107">
        <v>79.5</v>
      </c>
      <c r="BR1107">
        <v>79</v>
      </c>
      <c r="DO1107">
        <v>19</v>
      </c>
      <c r="DP1107">
        <v>20</v>
      </c>
    </row>
    <row r="1108" spans="1:122" x14ac:dyDescent="0.3">
      <c r="A1108" t="str">
        <f t="shared" si="17"/>
        <v>LCA-Stockton_Elect DA 1-4 (1PM-9PM)_44806_19-19</v>
      </c>
      <c r="B1108" t="s">
        <v>61</v>
      </c>
      <c r="C1108" t="s">
        <v>205</v>
      </c>
      <c r="D1108" t="s">
        <v>39</v>
      </c>
      <c r="E1108" t="s">
        <v>60</v>
      </c>
      <c r="F1108" t="s">
        <v>60</v>
      </c>
      <c r="G1108" t="s">
        <v>60</v>
      </c>
      <c r="H1108" t="s">
        <v>60</v>
      </c>
      <c r="I1108" t="s">
        <v>60</v>
      </c>
      <c r="J1108" t="s">
        <v>60</v>
      </c>
      <c r="K1108" t="s">
        <v>195</v>
      </c>
      <c r="L1108" s="10">
        <v>44806</v>
      </c>
      <c r="M1108">
        <v>19</v>
      </c>
      <c r="N1108">
        <v>19</v>
      </c>
      <c r="O1108" t="s">
        <v>245</v>
      </c>
      <c r="P1108">
        <v>13</v>
      </c>
      <c r="Q1108">
        <v>13</v>
      </c>
      <c r="R1108">
        <v>0</v>
      </c>
      <c r="S1108">
        <v>1</v>
      </c>
      <c r="T1108">
        <v>1</v>
      </c>
      <c r="U1108">
        <v>1</v>
      </c>
      <c r="V1108">
        <v>1</v>
      </c>
      <c r="AU1108">
        <v>79.923077000000006</v>
      </c>
      <c r="AV1108">
        <v>77.923077000000006</v>
      </c>
      <c r="AW1108">
        <v>77</v>
      </c>
      <c r="AX1108">
        <v>75.538461999999996</v>
      </c>
      <c r="AY1108">
        <v>74.884614999999997</v>
      </c>
      <c r="AZ1108">
        <v>73.5</v>
      </c>
      <c r="BA1108">
        <v>71.269231000000005</v>
      </c>
      <c r="BB1108">
        <v>72</v>
      </c>
      <c r="BC1108">
        <v>76.384614999999997</v>
      </c>
      <c r="BD1108">
        <v>82.653846000000001</v>
      </c>
      <c r="BE1108">
        <v>87.307692000000003</v>
      </c>
      <c r="BF1108">
        <v>91.5</v>
      </c>
      <c r="BG1108">
        <v>95.192307999999997</v>
      </c>
      <c r="BH1108">
        <v>97.384614999999997</v>
      </c>
      <c r="BI1108">
        <v>100.11538</v>
      </c>
      <c r="BJ1108">
        <v>100.84614999999999</v>
      </c>
      <c r="BK1108">
        <v>100.38462</v>
      </c>
      <c r="BL1108">
        <v>98.384614999999997</v>
      </c>
      <c r="BM1108">
        <v>94.346153999999999</v>
      </c>
      <c r="BN1108">
        <v>90.615385000000003</v>
      </c>
      <c r="BO1108">
        <v>87.269231000000005</v>
      </c>
      <c r="BP1108">
        <v>84.961538000000004</v>
      </c>
      <c r="BQ1108">
        <v>81.884614999999997</v>
      </c>
      <c r="BR1108">
        <v>79.230768999999995</v>
      </c>
      <c r="DO1108">
        <v>19</v>
      </c>
      <c r="DP1108">
        <v>19</v>
      </c>
      <c r="DR1108" s="11"/>
    </row>
    <row r="1109" spans="1:122" x14ac:dyDescent="0.3">
      <c r="A1109" t="str">
        <f t="shared" si="17"/>
        <v>Industry_Type-7. Institutional/Government_Elect DA 1-4 (1PM-9PM)_44806_Combined</v>
      </c>
      <c r="B1109" t="s">
        <v>61</v>
      </c>
      <c r="C1109" t="s">
        <v>200</v>
      </c>
      <c r="D1109" t="s">
        <v>60</v>
      </c>
      <c r="E1109" t="s">
        <v>60</v>
      </c>
      <c r="F1109" t="s">
        <v>60</v>
      </c>
      <c r="G1109" t="s">
        <v>35</v>
      </c>
      <c r="H1109" t="s">
        <v>60</v>
      </c>
      <c r="I1109" t="s">
        <v>60</v>
      </c>
      <c r="J1109" t="s">
        <v>60</v>
      </c>
      <c r="K1109" t="s">
        <v>195</v>
      </c>
      <c r="L1109" s="10">
        <v>44806</v>
      </c>
      <c r="M1109">
        <v>18</v>
      </c>
      <c r="N1109">
        <v>20</v>
      </c>
      <c r="O1109" t="s">
        <v>245</v>
      </c>
      <c r="P1109">
        <v>3</v>
      </c>
      <c r="Q1109">
        <v>3</v>
      </c>
      <c r="R1109">
        <v>1</v>
      </c>
      <c r="S1109">
        <v>0</v>
      </c>
      <c r="T1109">
        <v>1</v>
      </c>
      <c r="U1109">
        <v>0</v>
      </c>
      <c r="V1109">
        <v>1</v>
      </c>
      <c r="AU1109">
        <v>74.166667000000004</v>
      </c>
      <c r="AV1109">
        <v>71.833332999999996</v>
      </c>
      <c r="AW1109">
        <v>71</v>
      </c>
      <c r="AX1109">
        <v>68.666667000000004</v>
      </c>
      <c r="AY1109">
        <v>68</v>
      </c>
      <c r="AZ1109">
        <v>69</v>
      </c>
      <c r="BA1109">
        <v>67.333332999999996</v>
      </c>
      <c r="BB1109">
        <v>67</v>
      </c>
      <c r="BC1109">
        <v>69.333332999999996</v>
      </c>
      <c r="BD1109">
        <v>73.333332999999996</v>
      </c>
      <c r="BE1109">
        <v>78.166667000000004</v>
      </c>
      <c r="BF1109">
        <v>82.333332999999996</v>
      </c>
      <c r="BG1109">
        <v>87.333332999999996</v>
      </c>
      <c r="BH1109">
        <v>91.666667000000004</v>
      </c>
      <c r="BI1109">
        <v>94.166667000000004</v>
      </c>
      <c r="BJ1109">
        <v>95.333332999999996</v>
      </c>
      <c r="BK1109">
        <v>96.5</v>
      </c>
      <c r="BL1109">
        <v>95.333332999999996</v>
      </c>
      <c r="BM1109">
        <v>91.166667000000004</v>
      </c>
      <c r="BN1109">
        <v>85.833332999999996</v>
      </c>
      <c r="BO1109">
        <v>81.166667000000004</v>
      </c>
      <c r="BP1109">
        <v>78</v>
      </c>
      <c r="BQ1109">
        <v>75.833332999999996</v>
      </c>
      <c r="BR1109">
        <v>73.333332999999996</v>
      </c>
      <c r="DO1109">
        <v>18</v>
      </c>
      <c r="DP1109">
        <v>20</v>
      </c>
      <c r="DR1109" s="11"/>
    </row>
    <row r="1110" spans="1:122" x14ac:dyDescent="0.3">
      <c r="A1110" t="str">
        <f t="shared" si="17"/>
        <v>OtherDR-No_Elect DA 1-4 (1PM-9PM)_44806_Combined</v>
      </c>
      <c r="B1110" t="s">
        <v>61</v>
      </c>
      <c r="C1110" t="s">
        <v>299</v>
      </c>
      <c r="D1110" t="s">
        <v>60</v>
      </c>
      <c r="E1110" t="s">
        <v>60</v>
      </c>
      <c r="F1110" t="s">
        <v>60</v>
      </c>
      <c r="G1110" t="s">
        <v>60</v>
      </c>
      <c r="H1110" t="s">
        <v>60</v>
      </c>
      <c r="I1110" t="s">
        <v>96</v>
      </c>
      <c r="J1110" t="s">
        <v>60</v>
      </c>
      <c r="K1110" t="s">
        <v>195</v>
      </c>
      <c r="L1110" s="10">
        <v>44806</v>
      </c>
      <c r="M1110">
        <v>18</v>
      </c>
      <c r="N1110">
        <v>20</v>
      </c>
      <c r="O1110" t="s">
        <v>245</v>
      </c>
      <c r="P1110">
        <v>209</v>
      </c>
      <c r="Q1110">
        <v>207</v>
      </c>
      <c r="R1110">
        <v>1</v>
      </c>
      <c r="S1110">
        <v>0</v>
      </c>
      <c r="T1110">
        <v>0</v>
      </c>
      <c r="U1110">
        <v>0</v>
      </c>
      <c r="V1110">
        <v>0</v>
      </c>
      <c r="W1110">
        <v>6915.7970999999998</v>
      </c>
      <c r="X1110">
        <v>6751.5496999999996</v>
      </c>
      <c r="Y1110">
        <v>6705.4696999999996</v>
      </c>
      <c r="Z1110">
        <v>6668.8915999999999</v>
      </c>
      <c r="AA1110">
        <v>6844.5616</v>
      </c>
      <c r="AB1110">
        <v>7407.4512000000004</v>
      </c>
      <c r="AC1110">
        <v>9110.1306000000004</v>
      </c>
      <c r="AD1110">
        <v>10065.759</v>
      </c>
      <c r="AE1110">
        <v>10781.654</v>
      </c>
      <c r="AF1110">
        <v>12099.468000000001</v>
      </c>
      <c r="AG1110">
        <v>14953.53</v>
      </c>
      <c r="AH1110">
        <v>15882.895</v>
      </c>
      <c r="AI1110">
        <v>16946.616999999998</v>
      </c>
      <c r="AJ1110">
        <v>17876.87</v>
      </c>
      <c r="AK1110">
        <v>18358.53</v>
      </c>
      <c r="AL1110">
        <v>18715.728999999999</v>
      </c>
      <c r="AM1110">
        <v>19065.645</v>
      </c>
      <c r="AN1110">
        <v>18738.074000000001</v>
      </c>
      <c r="AO1110">
        <v>17144.523000000001</v>
      </c>
      <c r="AP1110">
        <v>18102.278999999999</v>
      </c>
      <c r="AQ1110">
        <v>15414.731</v>
      </c>
      <c r="AR1110">
        <v>11113.878000000001</v>
      </c>
      <c r="AS1110">
        <v>8291.9022000000004</v>
      </c>
      <c r="AT1110">
        <v>7101.7875000000004</v>
      </c>
      <c r="AU1110">
        <v>64.306030000000007</v>
      </c>
      <c r="AV1110">
        <v>62.706938000000001</v>
      </c>
      <c r="AW1110">
        <v>61.924587000000002</v>
      </c>
      <c r="AX1110">
        <v>61.030475000000003</v>
      </c>
      <c r="AY1110">
        <v>60.455579</v>
      </c>
      <c r="AZ1110">
        <v>59.984313999999998</v>
      </c>
      <c r="BA1110">
        <v>59.401696000000001</v>
      </c>
      <c r="BB1110">
        <v>59.762424000000003</v>
      </c>
      <c r="BC1110">
        <v>62.13147</v>
      </c>
      <c r="BD1110">
        <v>65.620187999999999</v>
      </c>
      <c r="BE1110">
        <v>69.775717999999998</v>
      </c>
      <c r="BF1110">
        <v>73.741056</v>
      </c>
      <c r="BG1110">
        <v>77.646015000000006</v>
      </c>
      <c r="BH1110">
        <v>80.876821000000007</v>
      </c>
      <c r="BI1110">
        <v>82.953866000000005</v>
      </c>
      <c r="BJ1110">
        <v>83.747771</v>
      </c>
      <c r="BK1110">
        <v>83.736489000000006</v>
      </c>
      <c r="BL1110">
        <v>82.090855000000005</v>
      </c>
      <c r="BM1110">
        <v>78.694922000000005</v>
      </c>
      <c r="BN1110">
        <v>73.962238999999997</v>
      </c>
      <c r="BO1110">
        <v>70.407623000000001</v>
      </c>
      <c r="BP1110">
        <v>68.429914999999994</v>
      </c>
      <c r="BQ1110">
        <v>66.699706000000006</v>
      </c>
      <c r="BR1110">
        <v>65.590093999999993</v>
      </c>
      <c r="BS1110">
        <v>48.569519999999997</v>
      </c>
      <c r="BT1110">
        <v>-20.47315</v>
      </c>
      <c r="BU1110">
        <v>-163.35650000000001</v>
      </c>
      <c r="BV1110">
        <v>-209.20419999999999</v>
      </c>
      <c r="BW1110">
        <v>-123.84480000000001</v>
      </c>
      <c r="BX1110">
        <v>26.852979999999999</v>
      </c>
      <c r="BY1110">
        <v>-33.918309999999998</v>
      </c>
      <c r="BZ1110">
        <v>-159.85390000000001</v>
      </c>
      <c r="CA1110">
        <v>89.038309999999996</v>
      </c>
      <c r="CB1110">
        <v>-8.4075550000000003</v>
      </c>
      <c r="CC1110">
        <v>-330.9862</v>
      </c>
      <c r="CD1110">
        <v>-265.03339999999997</v>
      </c>
      <c r="CE1110">
        <v>-307.72539999999998</v>
      </c>
      <c r="CF1110">
        <v>-306.33780000000002</v>
      </c>
      <c r="CG1110">
        <v>-199.19229999999999</v>
      </c>
      <c r="CH1110">
        <v>-260.35730000000001</v>
      </c>
      <c r="CI1110">
        <v>-334.32819999999998</v>
      </c>
      <c r="CJ1110">
        <v>141.68109999999999</v>
      </c>
      <c r="CK1110">
        <v>1487.27</v>
      </c>
      <c r="CL1110">
        <v>-98.094880000000003</v>
      </c>
      <c r="CM1110">
        <v>220.14250000000001</v>
      </c>
      <c r="CN1110">
        <v>526.35090000000002</v>
      </c>
      <c r="CO1110">
        <v>377.67020000000002</v>
      </c>
      <c r="CP1110">
        <v>129.04900000000001</v>
      </c>
      <c r="CQ1110">
        <v>2660.7089999999998</v>
      </c>
      <c r="CR1110">
        <v>2937.473</v>
      </c>
      <c r="CS1110">
        <v>2394.7139999999999</v>
      </c>
      <c r="CT1110">
        <v>2169.5340000000001</v>
      </c>
      <c r="CU1110">
        <v>2070.8919999999998</v>
      </c>
      <c r="CV1110">
        <v>2127.462</v>
      </c>
      <c r="CW1110">
        <v>3079.8719999999998</v>
      </c>
      <c r="CX1110">
        <v>1922.2750000000001</v>
      </c>
      <c r="CY1110">
        <v>2336.6979999999999</v>
      </c>
      <c r="CZ1110">
        <v>3088.9679999999998</v>
      </c>
      <c r="DA1110">
        <v>4916.2539999999999</v>
      </c>
      <c r="DB1110">
        <v>6442.942</v>
      </c>
      <c r="DC1110">
        <v>14586.07</v>
      </c>
      <c r="DD1110">
        <v>18815.64</v>
      </c>
      <c r="DE1110">
        <v>16242.25</v>
      </c>
      <c r="DF1110">
        <v>11561.74</v>
      </c>
      <c r="DG1110">
        <v>10719.71</v>
      </c>
      <c r="DH1110">
        <v>11583.75</v>
      </c>
      <c r="DI1110">
        <v>10497.47</v>
      </c>
      <c r="DJ1110">
        <v>13837.19</v>
      </c>
      <c r="DK1110">
        <v>13236.78</v>
      </c>
      <c r="DL1110">
        <v>12197.89</v>
      </c>
      <c r="DM1110">
        <v>8225.9580000000005</v>
      </c>
      <c r="DN1110">
        <v>6454.5529999999999</v>
      </c>
      <c r="DO1110">
        <v>18</v>
      </c>
      <c r="DP1110">
        <v>20</v>
      </c>
      <c r="DQ1110">
        <v>0.48210229999999998</v>
      </c>
      <c r="DR1110" s="11"/>
    </row>
    <row r="1111" spans="1:122" x14ac:dyDescent="0.3">
      <c r="A1111" t="str">
        <f t="shared" si="17"/>
        <v>AutoDR-No_Elect DA 1-4 (1PM-9PM)_44806_Combined</v>
      </c>
      <c r="B1111" t="s">
        <v>61</v>
      </c>
      <c r="C1111" t="s">
        <v>297</v>
      </c>
      <c r="D1111" t="s">
        <v>60</v>
      </c>
      <c r="E1111" t="s">
        <v>60</v>
      </c>
      <c r="F1111" t="s">
        <v>60</v>
      </c>
      <c r="G1111" t="s">
        <v>60</v>
      </c>
      <c r="H1111" t="s">
        <v>96</v>
      </c>
      <c r="I1111" t="s">
        <v>60</v>
      </c>
      <c r="J1111" t="s">
        <v>60</v>
      </c>
      <c r="K1111" t="s">
        <v>195</v>
      </c>
      <c r="L1111" s="10">
        <v>44806</v>
      </c>
      <c r="M1111">
        <v>18</v>
      </c>
      <c r="N1111">
        <v>20</v>
      </c>
      <c r="O1111" t="s">
        <v>245</v>
      </c>
      <c r="P1111">
        <v>189</v>
      </c>
      <c r="Q1111">
        <v>187</v>
      </c>
      <c r="R1111">
        <v>1</v>
      </c>
      <c r="S1111">
        <v>0</v>
      </c>
      <c r="T1111">
        <v>0</v>
      </c>
      <c r="U1111">
        <v>0</v>
      </c>
      <c r="V1111">
        <v>0</v>
      </c>
      <c r="W1111">
        <v>5965.2861999999996</v>
      </c>
      <c r="X1111">
        <v>5968.7439000000004</v>
      </c>
      <c r="Y1111">
        <v>5975.3540999999996</v>
      </c>
      <c r="Z1111">
        <v>6000.8082999999997</v>
      </c>
      <c r="AA1111">
        <v>6162.7951000000003</v>
      </c>
      <c r="AB1111">
        <v>6745.6066000000001</v>
      </c>
      <c r="AC1111">
        <v>8403.7484999999997</v>
      </c>
      <c r="AD1111">
        <v>9298.0239000000001</v>
      </c>
      <c r="AE1111">
        <v>9797.6725999999999</v>
      </c>
      <c r="AF1111">
        <v>10926.175999999999</v>
      </c>
      <c r="AG1111">
        <v>13637.361999999999</v>
      </c>
      <c r="AH1111">
        <v>14480.501</v>
      </c>
      <c r="AI1111">
        <v>15460.687</v>
      </c>
      <c r="AJ1111">
        <v>16310.134</v>
      </c>
      <c r="AK1111">
        <v>16731.734</v>
      </c>
      <c r="AL1111">
        <v>17086.939999999999</v>
      </c>
      <c r="AM1111">
        <v>17450.234</v>
      </c>
      <c r="AN1111">
        <v>17151.7</v>
      </c>
      <c r="AO1111">
        <v>15790.762000000001</v>
      </c>
      <c r="AP1111">
        <v>16603.018</v>
      </c>
      <c r="AQ1111">
        <v>14035.75</v>
      </c>
      <c r="AR1111">
        <v>9910.3706000000002</v>
      </c>
      <c r="AS1111">
        <v>7156.1736000000001</v>
      </c>
      <c r="AT1111">
        <v>6003.5321999999996</v>
      </c>
      <c r="AU1111">
        <v>64.203536</v>
      </c>
      <c r="AV1111">
        <v>62.593998999999997</v>
      </c>
      <c r="AW1111">
        <v>61.794823000000001</v>
      </c>
      <c r="AX1111">
        <v>60.898902</v>
      </c>
      <c r="AY1111">
        <v>60.310594999999999</v>
      </c>
      <c r="AZ1111">
        <v>59.879479000000003</v>
      </c>
      <c r="BA1111">
        <v>59.288226000000002</v>
      </c>
      <c r="BB1111">
        <v>59.642254000000001</v>
      </c>
      <c r="BC1111">
        <v>61.992063000000002</v>
      </c>
      <c r="BD1111">
        <v>65.436741999999995</v>
      </c>
      <c r="BE1111">
        <v>69.611513000000002</v>
      </c>
      <c r="BF1111">
        <v>73.637399000000002</v>
      </c>
      <c r="BG1111">
        <v>77.574877999999998</v>
      </c>
      <c r="BH1111">
        <v>80.824860999999999</v>
      </c>
      <c r="BI1111">
        <v>82.936842999999996</v>
      </c>
      <c r="BJ1111">
        <v>83.772822000000005</v>
      </c>
      <c r="BK1111">
        <v>83.746768000000003</v>
      </c>
      <c r="BL1111">
        <v>82.117608000000004</v>
      </c>
      <c r="BM1111">
        <v>78.698211999999998</v>
      </c>
      <c r="BN1111">
        <v>73.927232000000004</v>
      </c>
      <c r="BO1111">
        <v>70.345421999999999</v>
      </c>
      <c r="BP1111">
        <v>68.338121999999998</v>
      </c>
      <c r="BQ1111">
        <v>66.604681999999997</v>
      </c>
      <c r="BR1111">
        <v>65.521063999999996</v>
      </c>
      <c r="BS1111">
        <v>0.52614209999999995</v>
      </c>
      <c r="BT1111">
        <v>-36.826740000000001</v>
      </c>
      <c r="BU1111">
        <v>-173.62039999999999</v>
      </c>
      <c r="BV1111">
        <v>-228.44139999999999</v>
      </c>
      <c r="BW1111">
        <v>-128.07980000000001</v>
      </c>
      <c r="BX1111">
        <v>17.48122</v>
      </c>
      <c r="BY1111">
        <v>-22.71293</v>
      </c>
      <c r="BZ1111">
        <v>-171.84139999999999</v>
      </c>
      <c r="CA1111">
        <v>90.245859999999993</v>
      </c>
      <c r="CB1111">
        <v>-11.60971</v>
      </c>
      <c r="CC1111">
        <v>-268.32530000000003</v>
      </c>
      <c r="CD1111">
        <v>-201.7901</v>
      </c>
      <c r="CE1111">
        <v>-270.07420000000002</v>
      </c>
      <c r="CF1111">
        <v>-246.7627</v>
      </c>
      <c r="CG1111">
        <v>-149.2353</v>
      </c>
      <c r="CH1111">
        <v>-216.72550000000001</v>
      </c>
      <c r="CI1111">
        <v>-297.00299999999999</v>
      </c>
      <c r="CJ1111">
        <v>180.77289999999999</v>
      </c>
      <c r="CK1111">
        <v>1387.163</v>
      </c>
      <c r="CL1111">
        <v>4.8394320000000004</v>
      </c>
      <c r="CM1111">
        <v>298.96129999999999</v>
      </c>
      <c r="CN1111">
        <v>491.8075</v>
      </c>
      <c r="CO1111">
        <v>394.94540000000001</v>
      </c>
      <c r="CP1111">
        <v>153.21440000000001</v>
      </c>
      <c r="CQ1111">
        <v>2592.6559999999999</v>
      </c>
      <c r="CR1111">
        <v>2852.6709999999998</v>
      </c>
      <c r="CS1111">
        <v>2374.1819999999998</v>
      </c>
      <c r="CT1111">
        <v>2153.087</v>
      </c>
      <c r="CU1111">
        <v>2059.3049999999998</v>
      </c>
      <c r="CV1111">
        <v>2117.11</v>
      </c>
      <c r="CW1111">
        <v>3058.7849999999999</v>
      </c>
      <c r="CX1111">
        <v>1894.8710000000001</v>
      </c>
      <c r="CY1111">
        <v>2294.7109999999998</v>
      </c>
      <c r="CZ1111">
        <v>3043.076</v>
      </c>
      <c r="DA1111">
        <v>4871.5929999999998</v>
      </c>
      <c r="DB1111">
        <v>6401.8</v>
      </c>
      <c r="DC1111">
        <v>14534.51</v>
      </c>
      <c r="DD1111">
        <v>18751.91</v>
      </c>
      <c r="DE1111">
        <v>16139.46</v>
      </c>
      <c r="DF1111">
        <v>11493.15</v>
      </c>
      <c r="DG1111">
        <v>10635.38</v>
      </c>
      <c r="DH1111">
        <v>11508.06</v>
      </c>
      <c r="DI1111">
        <v>10435.040000000001</v>
      </c>
      <c r="DJ1111">
        <v>13775.55</v>
      </c>
      <c r="DK1111">
        <v>13169.33</v>
      </c>
      <c r="DL1111">
        <v>12131.98</v>
      </c>
      <c r="DM1111">
        <v>8166.5069999999996</v>
      </c>
      <c r="DN1111">
        <v>6405.067</v>
      </c>
      <c r="DO1111">
        <v>18</v>
      </c>
      <c r="DP1111">
        <v>20</v>
      </c>
      <c r="DQ1111">
        <v>0.48310340000000002</v>
      </c>
      <c r="DR1111" s="11"/>
    </row>
    <row r="1112" spans="1:122" x14ac:dyDescent="0.3">
      <c r="A1112" t="str">
        <f t="shared" si="17"/>
        <v>sublap_id-SLAP_PGSI_Elect DA 1-4 (1PM-9PM)_44806_Combined</v>
      </c>
      <c r="B1112" t="s">
        <v>61</v>
      </c>
      <c r="C1112" t="s">
        <v>258</v>
      </c>
      <c r="D1112" t="s">
        <v>60</v>
      </c>
      <c r="E1112" t="s">
        <v>259</v>
      </c>
      <c r="F1112" t="s">
        <v>60</v>
      </c>
      <c r="G1112" t="s">
        <v>60</v>
      </c>
      <c r="H1112" t="s">
        <v>60</v>
      </c>
      <c r="I1112" t="s">
        <v>60</v>
      </c>
      <c r="J1112" t="s">
        <v>60</v>
      </c>
      <c r="K1112" t="s">
        <v>195</v>
      </c>
      <c r="L1112" s="10">
        <v>44806</v>
      </c>
      <c r="M1112">
        <v>18</v>
      </c>
      <c r="N1112">
        <v>20</v>
      </c>
      <c r="O1112" t="s">
        <v>245</v>
      </c>
      <c r="P1112">
        <v>31</v>
      </c>
      <c r="Q1112">
        <v>31</v>
      </c>
      <c r="R1112">
        <v>1</v>
      </c>
      <c r="S1112">
        <v>0</v>
      </c>
      <c r="T1112">
        <v>0</v>
      </c>
      <c r="U1112">
        <v>0</v>
      </c>
      <c r="V1112">
        <v>0</v>
      </c>
      <c r="W1112">
        <v>2584.0680000000002</v>
      </c>
      <c r="X1112">
        <v>2540.1959999999999</v>
      </c>
      <c r="Y1112">
        <v>2537.9760000000001</v>
      </c>
      <c r="Z1112">
        <v>2569.2280000000001</v>
      </c>
      <c r="AA1112">
        <v>2473.6280000000002</v>
      </c>
      <c r="AB1112">
        <v>2456.7199999999998</v>
      </c>
      <c r="AC1112">
        <v>2596.3879999999999</v>
      </c>
      <c r="AD1112">
        <v>2591.4679999999998</v>
      </c>
      <c r="AE1112">
        <v>2655.5439999999999</v>
      </c>
      <c r="AF1112">
        <v>2728.3960000000002</v>
      </c>
      <c r="AG1112">
        <v>2928.672</v>
      </c>
      <c r="AH1112">
        <v>3063.7440000000001</v>
      </c>
      <c r="AI1112">
        <v>3269.6840000000002</v>
      </c>
      <c r="AJ1112">
        <v>3288.5079999999998</v>
      </c>
      <c r="AK1112">
        <v>3345.116</v>
      </c>
      <c r="AL1112">
        <v>3414.3119999999999</v>
      </c>
      <c r="AM1112">
        <v>3461.24</v>
      </c>
      <c r="AN1112">
        <v>3070.404</v>
      </c>
      <c r="AO1112">
        <v>2951.32</v>
      </c>
      <c r="AP1112">
        <v>2971.9279999999999</v>
      </c>
      <c r="AQ1112">
        <v>3051.616</v>
      </c>
      <c r="AR1112">
        <v>2831.04</v>
      </c>
      <c r="AS1112">
        <v>2637.8879999999999</v>
      </c>
      <c r="AT1112">
        <v>2524.56</v>
      </c>
      <c r="AU1112">
        <v>76.225806000000006</v>
      </c>
      <c r="AV1112">
        <v>74.661289999999994</v>
      </c>
      <c r="AW1112">
        <v>73.725806000000006</v>
      </c>
      <c r="AX1112">
        <v>71.629031999999995</v>
      </c>
      <c r="AY1112">
        <v>71.064515999999998</v>
      </c>
      <c r="AZ1112">
        <v>70.741934999999998</v>
      </c>
      <c r="BA1112">
        <v>69.016129000000006</v>
      </c>
      <c r="BB1112">
        <v>70.322581</v>
      </c>
      <c r="BC1112">
        <v>75.870968000000005</v>
      </c>
      <c r="BD1112">
        <v>81.758065000000002</v>
      </c>
      <c r="BE1112">
        <v>86.790323000000001</v>
      </c>
      <c r="BF1112">
        <v>91.258065000000002</v>
      </c>
      <c r="BG1112">
        <v>95.661289999999994</v>
      </c>
      <c r="BH1112">
        <v>99.532257999999999</v>
      </c>
      <c r="BI1112">
        <v>101.75806</v>
      </c>
      <c r="BJ1112">
        <v>103.01613</v>
      </c>
      <c r="BK1112">
        <v>103.96774000000001</v>
      </c>
      <c r="BL1112">
        <v>102.74194</v>
      </c>
      <c r="BM1112">
        <v>97.790323000000001</v>
      </c>
      <c r="BN1112">
        <v>90.661289999999994</v>
      </c>
      <c r="BO1112">
        <v>85.112903000000003</v>
      </c>
      <c r="BP1112">
        <v>81.370968000000005</v>
      </c>
      <c r="BQ1112">
        <v>78.645161000000002</v>
      </c>
      <c r="BR1112">
        <v>76.645161000000002</v>
      </c>
      <c r="BS1112">
        <v>96.180869999999999</v>
      </c>
      <c r="BT1112">
        <v>95.888530000000003</v>
      </c>
      <c r="BU1112">
        <v>30.498660000000001</v>
      </c>
      <c r="BV1112">
        <v>-64.090109999999996</v>
      </c>
      <c r="BW1112">
        <v>-22.867899999999999</v>
      </c>
      <c r="BX1112">
        <v>35.961640000000003</v>
      </c>
      <c r="BY1112">
        <v>58.383969999999998</v>
      </c>
      <c r="BZ1112">
        <v>36.570270000000001</v>
      </c>
      <c r="CA1112">
        <v>-41.70675</v>
      </c>
      <c r="CB1112">
        <v>-44.916049999999998</v>
      </c>
      <c r="CC1112">
        <v>-170.86070000000001</v>
      </c>
      <c r="CD1112">
        <v>-179.28909999999999</v>
      </c>
      <c r="CE1112">
        <v>-155.1138</v>
      </c>
      <c r="CF1112">
        <v>-45.052019999999999</v>
      </c>
      <c r="CG1112">
        <v>-52.548389999999998</v>
      </c>
      <c r="CH1112">
        <v>-47.029249999999998</v>
      </c>
      <c r="CI1112">
        <v>3.4756320000000001</v>
      </c>
      <c r="CJ1112">
        <v>462.59859999999998</v>
      </c>
      <c r="CK1112">
        <v>497.84390000000002</v>
      </c>
      <c r="CL1112">
        <v>388.1918</v>
      </c>
      <c r="CM1112">
        <v>22.78811</v>
      </c>
      <c r="CN1112">
        <v>28.361519999999999</v>
      </c>
      <c r="CO1112">
        <v>-14.608180000000001</v>
      </c>
      <c r="CP1112">
        <v>-12.181889999999999</v>
      </c>
      <c r="CQ1112">
        <v>976.86249999999995</v>
      </c>
      <c r="CR1112">
        <v>957.73770000000002</v>
      </c>
      <c r="CS1112">
        <v>761.41060000000004</v>
      </c>
      <c r="CT1112">
        <v>657.72410000000002</v>
      </c>
      <c r="CU1112">
        <v>433.3655</v>
      </c>
      <c r="CV1112">
        <v>379.60640000000001</v>
      </c>
      <c r="CW1112">
        <v>402.61709999999999</v>
      </c>
      <c r="CX1112">
        <v>585.18979999999999</v>
      </c>
      <c r="CY1112">
        <v>725.38409999999999</v>
      </c>
      <c r="CZ1112">
        <v>1124.7929999999999</v>
      </c>
      <c r="DA1112">
        <v>1422.511</v>
      </c>
      <c r="DB1112">
        <v>2159.9360000000001</v>
      </c>
      <c r="DC1112">
        <v>9681.0310000000009</v>
      </c>
      <c r="DD1112">
        <v>13605.51</v>
      </c>
      <c r="DE1112">
        <v>10243.19</v>
      </c>
      <c r="DF1112">
        <v>5661.4579999999996</v>
      </c>
      <c r="DG1112">
        <v>5168.3509999999997</v>
      </c>
      <c r="DH1112">
        <v>6217.0879999999997</v>
      </c>
      <c r="DI1112">
        <v>4897.95</v>
      </c>
      <c r="DJ1112">
        <v>5448.8959999999997</v>
      </c>
      <c r="DK1112">
        <v>5262.2860000000001</v>
      </c>
      <c r="DL1112">
        <v>4746.0860000000002</v>
      </c>
      <c r="DM1112">
        <v>4210.299</v>
      </c>
      <c r="DN1112">
        <v>3941.0079999999998</v>
      </c>
      <c r="DO1112">
        <v>18</v>
      </c>
      <c r="DP1112">
        <v>20</v>
      </c>
      <c r="DQ1112">
        <v>0.25950000000000001</v>
      </c>
      <c r="DR1112" s="11"/>
    </row>
    <row r="1113" spans="1:122" x14ac:dyDescent="0.3">
      <c r="A1113" t="str">
        <f t="shared" si="17"/>
        <v>All_Elect DA 1-4 (1PM-9PM)_44806_Combined</v>
      </c>
      <c r="B1113" t="s">
        <v>61</v>
      </c>
      <c r="C1113" t="s">
        <v>60</v>
      </c>
      <c r="D1113" t="s">
        <v>60</v>
      </c>
      <c r="E1113" t="s">
        <v>60</v>
      </c>
      <c r="F1113" t="s">
        <v>60</v>
      </c>
      <c r="G1113" t="s">
        <v>60</v>
      </c>
      <c r="H1113" t="s">
        <v>60</v>
      </c>
      <c r="I1113" t="s">
        <v>60</v>
      </c>
      <c r="J1113" t="s">
        <v>60</v>
      </c>
      <c r="K1113" t="s">
        <v>195</v>
      </c>
      <c r="L1113" s="10">
        <v>44806</v>
      </c>
      <c r="M1113">
        <v>18</v>
      </c>
      <c r="N1113">
        <v>20</v>
      </c>
      <c r="O1113" t="s">
        <v>245</v>
      </c>
      <c r="P1113">
        <v>209</v>
      </c>
      <c r="Q1113">
        <v>207</v>
      </c>
      <c r="R1113">
        <v>1</v>
      </c>
      <c r="S1113">
        <v>0</v>
      </c>
      <c r="T1113">
        <v>0</v>
      </c>
      <c r="U1113">
        <v>0</v>
      </c>
      <c r="V1113">
        <v>0</v>
      </c>
      <c r="W1113">
        <v>6915.7970999999998</v>
      </c>
      <c r="X1113">
        <v>6751.5496999999996</v>
      </c>
      <c r="Y1113">
        <v>6705.4696999999996</v>
      </c>
      <c r="Z1113">
        <v>6668.8915999999999</v>
      </c>
      <c r="AA1113">
        <v>6844.5616</v>
      </c>
      <c r="AB1113">
        <v>7407.4512000000004</v>
      </c>
      <c r="AC1113">
        <v>9110.1306000000004</v>
      </c>
      <c r="AD1113">
        <v>10065.759</v>
      </c>
      <c r="AE1113">
        <v>10781.654</v>
      </c>
      <c r="AF1113">
        <v>12099.468000000001</v>
      </c>
      <c r="AG1113">
        <v>14953.53</v>
      </c>
      <c r="AH1113">
        <v>15882.895</v>
      </c>
      <c r="AI1113">
        <v>16946.616999999998</v>
      </c>
      <c r="AJ1113">
        <v>17876.87</v>
      </c>
      <c r="AK1113">
        <v>18358.53</v>
      </c>
      <c r="AL1113">
        <v>18715.728999999999</v>
      </c>
      <c r="AM1113">
        <v>19065.645</v>
      </c>
      <c r="AN1113">
        <v>18738.074000000001</v>
      </c>
      <c r="AO1113">
        <v>17144.523000000001</v>
      </c>
      <c r="AP1113">
        <v>18102.278999999999</v>
      </c>
      <c r="AQ1113">
        <v>15414.731</v>
      </c>
      <c r="AR1113">
        <v>11113.878000000001</v>
      </c>
      <c r="AS1113">
        <v>8291.9022000000004</v>
      </c>
      <c r="AT1113">
        <v>7101.7875000000004</v>
      </c>
      <c r="AU1113">
        <v>64.306030000000007</v>
      </c>
      <c r="AV1113">
        <v>62.706938000000001</v>
      </c>
      <c r="AW1113">
        <v>61.924587000000002</v>
      </c>
      <c r="AX1113">
        <v>61.030475000000003</v>
      </c>
      <c r="AY1113">
        <v>60.455579</v>
      </c>
      <c r="AZ1113">
        <v>59.984313999999998</v>
      </c>
      <c r="BA1113">
        <v>59.401696000000001</v>
      </c>
      <c r="BB1113">
        <v>59.762424000000003</v>
      </c>
      <c r="BC1113">
        <v>62.13147</v>
      </c>
      <c r="BD1113">
        <v>65.620187999999999</v>
      </c>
      <c r="BE1113">
        <v>69.775717999999998</v>
      </c>
      <c r="BF1113">
        <v>73.741056</v>
      </c>
      <c r="BG1113">
        <v>77.646015000000006</v>
      </c>
      <c r="BH1113">
        <v>80.876821000000007</v>
      </c>
      <c r="BI1113">
        <v>82.953866000000005</v>
      </c>
      <c r="BJ1113">
        <v>83.747771</v>
      </c>
      <c r="BK1113">
        <v>83.736489000000006</v>
      </c>
      <c r="BL1113">
        <v>82.090855000000005</v>
      </c>
      <c r="BM1113">
        <v>78.694922000000005</v>
      </c>
      <c r="BN1113">
        <v>73.962238999999997</v>
      </c>
      <c r="BO1113">
        <v>70.407623000000001</v>
      </c>
      <c r="BP1113">
        <v>68.429914999999994</v>
      </c>
      <c r="BQ1113">
        <v>66.699706000000006</v>
      </c>
      <c r="BR1113">
        <v>65.590093999999993</v>
      </c>
      <c r="BS1113">
        <v>48.569519999999997</v>
      </c>
      <c r="BT1113">
        <v>-20.47315</v>
      </c>
      <c r="BU1113">
        <v>-163.35650000000001</v>
      </c>
      <c r="BV1113">
        <v>-209.20419999999999</v>
      </c>
      <c r="BW1113">
        <v>-123.84480000000001</v>
      </c>
      <c r="BX1113">
        <v>26.852979999999999</v>
      </c>
      <c r="BY1113">
        <v>-33.918309999999998</v>
      </c>
      <c r="BZ1113">
        <v>-159.85390000000001</v>
      </c>
      <c r="CA1113">
        <v>89.038309999999996</v>
      </c>
      <c r="CB1113">
        <v>-8.4075550000000003</v>
      </c>
      <c r="CC1113">
        <v>-330.9862</v>
      </c>
      <c r="CD1113">
        <v>-265.03339999999997</v>
      </c>
      <c r="CE1113">
        <v>-307.72539999999998</v>
      </c>
      <c r="CF1113">
        <v>-306.33780000000002</v>
      </c>
      <c r="CG1113">
        <v>-199.19229999999999</v>
      </c>
      <c r="CH1113">
        <v>-260.35730000000001</v>
      </c>
      <c r="CI1113">
        <v>-334.32819999999998</v>
      </c>
      <c r="CJ1113">
        <v>141.68109999999999</v>
      </c>
      <c r="CK1113">
        <v>1487.27</v>
      </c>
      <c r="CL1113">
        <v>-98.094880000000003</v>
      </c>
      <c r="CM1113">
        <v>220.14250000000001</v>
      </c>
      <c r="CN1113">
        <v>526.35090000000002</v>
      </c>
      <c r="CO1113">
        <v>377.67020000000002</v>
      </c>
      <c r="CP1113">
        <v>129.04900000000001</v>
      </c>
      <c r="CQ1113">
        <v>2660.7089999999998</v>
      </c>
      <c r="CR1113">
        <v>2937.473</v>
      </c>
      <c r="CS1113">
        <v>2394.7139999999999</v>
      </c>
      <c r="CT1113">
        <v>2169.5340000000001</v>
      </c>
      <c r="CU1113">
        <v>2070.8919999999998</v>
      </c>
      <c r="CV1113">
        <v>2127.462</v>
      </c>
      <c r="CW1113">
        <v>3079.8719999999998</v>
      </c>
      <c r="CX1113">
        <v>1922.2750000000001</v>
      </c>
      <c r="CY1113">
        <v>2336.6979999999999</v>
      </c>
      <c r="CZ1113">
        <v>3088.9679999999998</v>
      </c>
      <c r="DA1113">
        <v>4916.2539999999999</v>
      </c>
      <c r="DB1113">
        <v>6442.942</v>
      </c>
      <c r="DC1113">
        <v>14586.07</v>
      </c>
      <c r="DD1113">
        <v>18815.64</v>
      </c>
      <c r="DE1113">
        <v>16242.25</v>
      </c>
      <c r="DF1113">
        <v>11561.74</v>
      </c>
      <c r="DG1113">
        <v>10719.71</v>
      </c>
      <c r="DH1113">
        <v>11583.75</v>
      </c>
      <c r="DI1113">
        <v>10497.47</v>
      </c>
      <c r="DJ1113">
        <v>13837.19</v>
      </c>
      <c r="DK1113">
        <v>13236.78</v>
      </c>
      <c r="DL1113">
        <v>12197.89</v>
      </c>
      <c r="DM1113">
        <v>8225.9580000000005</v>
      </c>
      <c r="DN1113">
        <v>6454.5529999999999</v>
      </c>
      <c r="DO1113">
        <v>18</v>
      </c>
      <c r="DP1113">
        <v>20</v>
      </c>
      <c r="DQ1113">
        <v>0.48210229999999998</v>
      </c>
    </row>
    <row r="1114" spans="1:122" x14ac:dyDescent="0.3">
      <c r="A1114" t="str">
        <f t="shared" si="17"/>
        <v>Size_Grp-20 to 199.99 kW_Elect DA 1-4 (1PM-9PM)_44806_Combined</v>
      </c>
      <c r="B1114" t="s">
        <v>61</v>
      </c>
      <c r="C1114" t="s">
        <v>193</v>
      </c>
      <c r="D1114" t="s">
        <v>60</v>
      </c>
      <c r="E1114" t="s">
        <v>60</v>
      </c>
      <c r="F1114" t="s">
        <v>60</v>
      </c>
      <c r="G1114" t="s">
        <v>60</v>
      </c>
      <c r="H1114" t="s">
        <v>60</v>
      </c>
      <c r="I1114" t="s">
        <v>60</v>
      </c>
      <c r="J1114" t="s">
        <v>100</v>
      </c>
      <c r="K1114" t="s">
        <v>195</v>
      </c>
      <c r="L1114" s="10">
        <v>44806</v>
      </c>
      <c r="M1114">
        <v>18</v>
      </c>
      <c r="N1114">
        <v>20</v>
      </c>
      <c r="O1114" t="s">
        <v>245</v>
      </c>
      <c r="P1114">
        <v>175</v>
      </c>
      <c r="Q1114">
        <v>174</v>
      </c>
      <c r="R1114">
        <v>1</v>
      </c>
      <c r="S1114">
        <v>0</v>
      </c>
      <c r="T1114">
        <v>0</v>
      </c>
      <c r="U1114">
        <v>0</v>
      </c>
      <c r="V1114">
        <v>0</v>
      </c>
      <c r="W1114">
        <v>3003.4837000000002</v>
      </c>
      <c r="X1114">
        <v>2923.0918999999999</v>
      </c>
      <c r="Y1114">
        <v>2894.6149</v>
      </c>
      <c r="Z1114">
        <v>2952.5419000000002</v>
      </c>
      <c r="AA1114">
        <v>3053.1934000000001</v>
      </c>
      <c r="AB1114">
        <v>3170.0023000000001</v>
      </c>
      <c r="AC1114">
        <v>3491.0158999999999</v>
      </c>
      <c r="AD1114">
        <v>4105.2683999999999</v>
      </c>
      <c r="AE1114">
        <v>5130.6566000000003</v>
      </c>
      <c r="AF1114">
        <v>6515.6508000000003</v>
      </c>
      <c r="AG1114">
        <v>7380.2536</v>
      </c>
      <c r="AH1114">
        <v>7972.1826000000001</v>
      </c>
      <c r="AI1114">
        <v>8566.4575000000004</v>
      </c>
      <c r="AJ1114">
        <v>9090.3966999999993</v>
      </c>
      <c r="AK1114">
        <v>9437.1941999999999</v>
      </c>
      <c r="AL1114">
        <v>9553.8309000000008</v>
      </c>
      <c r="AM1114">
        <v>9699.9856</v>
      </c>
      <c r="AN1114">
        <v>9502.7255999999998</v>
      </c>
      <c r="AO1114">
        <v>7712.1751000000004</v>
      </c>
      <c r="AP1114">
        <v>8581.3667000000005</v>
      </c>
      <c r="AQ1114">
        <v>7670.7266</v>
      </c>
      <c r="AR1114">
        <v>5993.8617999999997</v>
      </c>
      <c r="AS1114">
        <v>4552.8019999999997</v>
      </c>
      <c r="AT1114">
        <v>3428.0189999999998</v>
      </c>
      <c r="AU1114">
        <v>64.263362000000001</v>
      </c>
      <c r="AV1114">
        <v>62.636986999999998</v>
      </c>
      <c r="AW1114">
        <v>61.855606999999999</v>
      </c>
      <c r="AX1114">
        <v>60.943071000000003</v>
      </c>
      <c r="AY1114">
        <v>60.408552</v>
      </c>
      <c r="AZ1114">
        <v>60.005909000000003</v>
      </c>
      <c r="BA1114">
        <v>59.446821999999997</v>
      </c>
      <c r="BB1114">
        <v>59.830787000000001</v>
      </c>
      <c r="BC1114">
        <v>62.221108000000001</v>
      </c>
      <c r="BD1114">
        <v>65.715705</v>
      </c>
      <c r="BE1114">
        <v>69.892769999999999</v>
      </c>
      <c r="BF1114">
        <v>73.860680000000002</v>
      </c>
      <c r="BG1114">
        <v>77.745441999999997</v>
      </c>
      <c r="BH1114">
        <v>81.026568999999995</v>
      </c>
      <c r="BI1114">
        <v>83.043711999999999</v>
      </c>
      <c r="BJ1114">
        <v>83.842157</v>
      </c>
      <c r="BK1114">
        <v>83.846879999999999</v>
      </c>
      <c r="BL1114">
        <v>82.202759999999998</v>
      </c>
      <c r="BM1114">
        <v>78.787735999999995</v>
      </c>
      <c r="BN1114">
        <v>73.994343999999998</v>
      </c>
      <c r="BO1114">
        <v>70.416073999999995</v>
      </c>
      <c r="BP1114">
        <v>68.406356000000002</v>
      </c>
      <c r="BQ1114">
        <v>66.677357000000001</v>
      </c>
      <c r="BR1114">
        <v>65.560505000000006</v>
      </c>
      <c r="BS1114">
        <v>-29.995529999999999</v>
      </c>
      <c r="BT1114">
        <v>-2.5442300000000002</v>
      </c>
      <c r="BU1114">
        <v>-6.4015630000000003</v>
      </c>
      <c r="BV1114">
        <v>-24.320830000000001</v>
      </c>
      <c r="BW1114">
        <v>-27.694749999999999</v>
      </c>
      <c r="BX1114">
        <v>47.209670000000003</v>
      </c>
      <c r="BY1114">
        <v>36.660710000000002</v>
      </c>
      <c r="BZ1114">
        <v>-16.09506</v>
      </c>
      <c r="CA1114">
        <v>13.741580000000001</v>
      </c>
      <c r="CB1114">
        <v>-94.976920000000007</v>
      </c>
      <c r="CC1114">
        <v>-338.51330000000002</v>
      </c>
      <c r="CD1114">
        <v>-332.26280000000003</v>
      </c>
      <c r="CE1114">
        <v>-356.75549999999998</v>
      </c>
      <c r="CF1114">
        <v>-397.41800000000001</v>
      </c>
      <c r="CG1114">
        <v>-411.56689999999998</v>
      </c>
      <c r="CH1114">
        <v>-380.07130000000001</v>
      </c>
      <c r="CI1114">
        <v>-501.7586</v>
      </c>
      <c r="CJ1114">
        <v>-447.49529999999999</v>
      </c>
      <c r="CK1114">
        <v>870.36300000000006</v>
      </c>
      <c r="CL1114">
        <v>-435.95499999999998</v>
      </c>
      <c r="CM1114">
        <v>-472.75799999999998</v>
      </c>
      <c r="CN1114">
        <v>-223.06229999999999</v>
      </c>
      <c r="CO1114">
        <v>-194.84729999999999</v>
      </c>
      <c r="CP1114">
        <v>-102.72029999999999</v>
      </c>
      <c r="CQ1114">
        <v>387.93759999999997</v>
      </c>
      <c r="CR1114">
        <v>399.35520000000002</v>
      </c>
      <c r="CS1114">
        <v>208.41909999999999</v>
      </c>
      <c r="CT1114">
        <v>188.2235</v>
      </c>
      <c r="CU1114">
        <v>137.3819</v>
      </c>
      <c r="CV1114">
        <v>181.23150000000001</v>
      </c>
      <c r="CW1114">
        <v>256.78379999999999</v>
      </c>
      <c r="CX1114">
        <v>216.34909999999999</v>
      </c>
      <c r="CY1114">
        <v>289.25420000000003</v>
      </c>
      <c r="CZ1114">
        <v>441.24590000000001</v>
      </c>
      <c r="DA1114">
        <v>574.36479999999995</v>
      </c>
      <c r="DB1114">
        <v>557.27800000000002</v>
      </c>
      <c r="DC1114">
        <v>603.8528</v>
      </c>
      <c r="DD1114">
        <v>626.64859999999999</v>
      </c>
      <c r="DE1114">
        <v>659.55730000000005</v>
      </c>
      <c r="DF1114">
        <v>648.94349999999997</v>
      </c>
      <c r="DG1114">
        <v>483.46980000000002</v>
      </c>
      <c r="DH1114">
        <v>483.19110000000001</v>
      </c>
      <c r="DI1114">
        <v>786.27160000000003</v>
      </c>
      <c r="DJ1114">
        <v>848.18939999999998</v>
      </c>
      <c r="DK1114">
        <v>784.92269999999996</v>
      </c>
      <c r="DL1114">
        <v>515.47479999999996</v>
      </c>
      <c r="DM1114">
        <v>493.88819999999998</v>
      </c>
      <c r="DN1114">
        <v>422.25760000000002</v>
      </c>
      <c r="DO1114">
        <v>18</v>
      </c>
      <c r="DP1114">
        <v>20</v>
      </c>
      <c r="DQ1114">
        <v>0.46429930000000003</v>
      </c>
    </row>
    <row r="1115" spans="1:122" x14ac:dyDescent="0.3">
      <c r="A1115" t="str">
        <f t="shared" si="17"/>
        <v>LCA-Sierra_Elect DA 1-4 (1PM-9PM)_44806_Combined</v>
      </c>
      <c r="B1115" t="s">
        <v>61</v>
      </c>
      <c r="C1115" t="s">
        <v>198</v>
      </c>
      <c r="D1115" t="s">
        <v>34</v>
      </c>
      <c r="E1115" t="s">
        <v>60</v>
      </c>
      <c r="F1115" t="s">
        <v>60</v>
      </c>
      <c r="G1115" t="s">
        <v>60</v>
      </c>
      <c r="H1115" t="s">
        <v>60</v>
      </c>
      <c r="I1115" t="s">
        <v>60</v>
      </c>
      <c r="J1115" t="s">
        <v>60</v>
      </c>
      <c r="K1115" t="s">
        <v>195</v>
      </c>
      <c r="L1115" s="10">
        <v>44806</v>
      </c>
      <c r="M1115">
        <v>18</v>
      </c>
      <c r="N1115">
        <v>20</v>
      </c>
      <c r="O1115" t="s">
        <v>245</v>
      </c>
      <c r="P1115">
        <v>31</v>
      </c>
      <c r="Q1115">
        <v>31</v>
      </c>
      <c r="R1115">
        <v>1</v>
      </c>
      <c r="S1115">
        <v>0</v>
      </c>
      <c r="T1115">
        <v>0</v>
      </c>
      <c r="U1115">
        <v>0</v>
      </c>
      <c r="V1115">
        <v>0</v>
      </c>
      <c r="W1115">
        <v>2584.0680000000002</v>
      </c>
      <c r="X1115">
        <v>2540.1959999999999</v>
      </c>
      <c r="Y1115">
        <v>2537.9760000000001</v>
      </c>
      <c r="Z1115">
        <v>2569.2280000000001</v>
      </c>
      <c r="AA1115">
        <v>2473.6280000000002</v>
      </c>
      <c r="AB1115">
        <v>2456.7199999999998</v>
      </c>
      <c r="AC1115">
        <v>2596.3879999999999</v>
      </c>
      <c r="AD1115">
        <v>2591.4679999999998</v>
      </c>
      <c r="AE1115">
        <v>2655.5439999999999</v>
      </c>
      <c r="AF1115">
        <v>2728.3960000000002</v>
      </c>
      <c r="AG1115">
        <v>2928.672</v>
      </c>
      <c r="AH1115">
        <v>3063.7440000000001</v>
      </c>
      <c r="AI1115">
        <v>3269.6840000000002</v>
      </c>
      <c r="AJ1115">
        <v>3288.5079999999998</v>
      </c>
      <c r="AK1115">
        <v>3345.116</v>
      </c>
      <c r="AL1115">
        <v>3414.3119999999999</v>
      </c>
      <c r="AM1115">
        <v>3461.24</v>
      </c>
      <c r="AN1115">
        <v>3070.404</v>
      </c>
      <c r="AO1115">
        <v>2951.32</v>
      </c>
      <c r="AP1115">
        <v>2971.9279999999999</v>
      </c>
      <c r="AQ1115">
        <v>3051.616</v>
      </c>
      <c r="AR1115">
        <v>2831.04</v>
      </c>
      <c r="AS1115">
        <v>2637.8879999999999</v>
      </c>
      <c r="AT1115">
        <v>2524.56</v>
      </c>
      <c r="AU1115">
        <v>76.225806000000006</v>
      </c>
      <c r="AV1115">
        <v>74.661289999999994</v>
      </c>
      <c r="AW1115">
        <v>73.725806000000006</v>
      </c>
      <c r="AX1115">
        <v>71.629031999999995</v>
      </c>
      <c r="AY1115">
        <v>71.064515999999998</v>
      </c>
      <c r="AZ1115">
        <v>70.741934999999998</v>
      </c>
      <c r="BA1115">
        <v>69.016129000000006</v>
      </c>
      <c r="BB1115">
        <v>70.322581</v>
      </c>
      <c r="BC1115">
        <v>75.870968000000005</v>
      </c>
      <c r="BD1115">
        <v>81.758065000000002</v>
      </c>
      <c r="BE1115">
        <v>86.790323000000001</v>
      </c>
      <c r="BF1115">
        <v>91.258065000000002</v>
      </c>
      <c r="BG1115">
        <v>95.661289999999994</v>
      </c>
      <c r="BH1115">
        <v>99.532257999999999</v>
      </c>
      <c r="BI1115">
        <v>101.75806</v>
      </c>
      <c r="BJ1115">
        <v>103.01613</v>
      </c>
      <c r="BK1115">
        <v>103.96774000000001</v>
      </c>
      <c r="BL1115">
        <v>102.74194</v>
      </c>
      <c r="BM1115">
        <v>97.790323000000001</v>
      </c>
      <c r="BN1115">
        <v>90.661289999999994</v>
      </c>
      <c r="BO1115">
        <v>85.112903000000003</v>
      </c>
      <c r="BP1115">
        <v>81.370968000000005</v>
      </c>
      <c r="BQ1115">
        <v>78.645161000000002</v>
      </c>
      <c r="BR1115">
        <v>76.645161000000002</v>
      </c>
      <c r="BS1115">
        <v>96.180869999999999</v>
      </c>
      <c r="BT1115">
        <v>95.888530000000003</v>
      </c>
      <c r="BU1115">
        <v>30.498660000000001</v>
      </c>
      <c r="BV1115">
        <v>-64.090109999999996</v>
      </c>
      <c r="BW1115">
        <v>-22.867899999999999</v>
      </c>
      <c r="BX1115">
        <v>35.961640000000003</v>
      </c>
      <c r="BY1115">
        <v>58.383969999999998</v>
      </c>
      <c r="BZ1115">
        <v>36.570270000000001</v>
      </c>
      <c r="CA1115">
        <v>-41.70675</v>
      </c>
      <c r="CB1115">
        <v>-44.916049999999998</v>
      </c>
      <c r="CC1115">
        <v>-170.86070000000001</v>
      </c>
      <c r="CD1115">
        <v>-179.28909999999999</v>
      </c>
      <c r="CE1115">
        <v>-155.1138</v>
      </c>
      <c r="CF1115">
        <v>-45.052019999999999</v>
      </c>
      <c r="CG1115">
        <v>-52.548389999999998</v>
      </c>
      <c r="CH1115">
        <v>-47.029249999999998</v>
      </c>
      <c r="CI1115">
        <v>3.4756320000000001</v>
      </c>
      <c r="CJ1115">
        <v>462.59859999999998</v>
      </c>
      <c r="CK1115">
        <v>497.84390000000002</v>
      </c>
      <c r="CL1115">
        <v>388.1918</v>
      </c>
      <c r="CM1115">
        <v>22.78811</v>
      </c>
      <c r="CN1115">
        <v>28.361519999999999</v>
      </c>
      <c r="CO1115">
        <v>-14.608180000000001</v>
      </c>
      <c r="CP1115">
        <v>-12.181889999999999</v>
      </c>
      <c r="CQ1115">
        <v>976.86249999999995</v>
      </c>
      <c r="CR1115">
        <v>957.73770000000002</v>
      </c>
      <c r="CS1115">
        <v>761.41060000000004</v>
      </c>
      <c r="CT1115">
        <v>657.72410000000002</v>
      </c>
      <c r="CU1115">
        <v>433.3655</v>
      </c>
      <c r="CV1115">
        <v>379.60640000000001</v>
      </c>
      <c r="CW1115">
        <v>402.61709999999999</v>
      </c>
      <c r="CX1115">
        <v>585.18979999999999</v>
      </c>
      <c r="CY1115">
        <v>725.38409999999999</v>
      </c>
      <c r="CZ1115">
        <v>1124.7929999999999</v>
      </c>
      <c r="DA1115">
        <v>1422.511</v>
      </c>
      <c r="DB1115">
        <v>2159.9360000000001</v>
      </c>
      <c r="DC1115">
        <v>9681.0310000000009</v>
      </c>
      <c r="DD1115">
        <v>13605.51</v>
      </c>
      <c r="DE1115">
        <v>10243.19</v>
      </c>
      <c r="DF1115">
        <v>5661.4579999999996</v>
      </c>
      <c r="DG1115">
        <v>5168.3509999999997</v>
      </c>
      <c r="DH1115">
        <v>6217.0879999999997</v>
      </c>
      <c r="DI1115">
        <v>4897.95</v>
      </c>
      <c r="DJ1115">
        <v>5448.8959999999997</v>
      </c>
      <c r="DK1115">
        <v>5262.2860000000001</v>
      </c>
      <c r="DL1115">
        <v>4746.0860000000002</v>
      </c>
      <c r="DM1115">
        <v>4210.299</v>
      </c>
      <c r="DN1115">
        <v>3941.0079999999998</v>
      </c>
      <c r="DO1115">
        <v>18</v>
      </c>
      <c r="DP1115">
        <v>20</v>
      </c>
      <c r="DQ1115">
        <v>0.25950000000000001</v>
      </c>
    </row>
    <row r="1116" spans="1:122" x14ac:dyDescent="0.3">
      <c r="A1116" t="str">
        <f t="shared" si="17"/>
        <v>Industry_Type-3. Wholesale, Transport, other utilities_Elect DA 1-4 (1PM-9PM)_44806_Combined</v>
      </c>
      <c r="B1116" t="s">
        <v>61</v>
      </c>
      <c r="C1116" t="s">
        <v>194</v>
      </c>
      <c r="D1116" t="s">
        <v>60</v>
      </c>
      <c r="E1116" t="s">
        <v>60</v>
      </c>
      <c r="F1116" t="s">
        <v>60</v>
      </c>
      <c r="G1116" t="s">
        <v>31</v>
      </c>
      <c r="H1116" t="s">
        <v>60</v>
      </c>
      <c r="I1116" t="s">
        <v>60</v>
      </c>
      <c r="J1116" t="s">
        <v>60</v>
      </c>
      <c r="K1116" t="s">
        <v>195</v>
      </c>
      <c r="L1116" s="10">
        <v>44806</v>
      </c>
      <c r="M1116">
        <v>18</v>
      </c>
      <c r="N1116">
        <v>20</v>
      </c>
      <c r="O1116" t="s">
        <v>245</v>
      </c>
      <c r="P1116">
        <v>10</v>
      </c>
      <c r="Q1116">
        <v>10</v>
      </c>
      <c r="R1116">
        <v>1</v>
      </c>
      <c r="S1116">
        <v>0</v>
      </c>
      <c r="T1116">
        <v>1</v>
      </c>
      <c r="U1116">
        <v>0</v>
      </c>
      <c r="V1116">
        <v>1</v>
      </c>
      <c r="AU1116">
        <v>78.7</v>
      </c>
      <c r="AV1116">
        <v>76.599999999999994</v>
      </c>
      <c r="AW1116">
        <v>75.599999999999994</v>
      </c>
      <c r="AX1116">
        <v>73</v>
      </c>
      <c r="AY1116">
        <v>72.400000000000006</v>
      </c>
      <c r="AZ1116">
        <v>73.2</v>
      </c>
      <c r="BA1116">
        <v>70.849999999999994</v>
      </c>
      <c r="BB1116">
        <v>70.55</v>
      </c>
      <c r="BC1116">
        <v>74</v>
      </c>
      <c r="BD1116">
        <v>78.849999999999994</v>
      </c>
      <c r="BE1116">
        <v>83.55</v>
      </c>
      <c r="BF1116">
        <v>88.1</v>
      </c>
      <c r="BG1116">
        <v>93.55</v>
      </c>
      <c r="BH1116">
        <v>98.25</v>
      </c>
      <c r="BI1116">
        <v>101.3</v>
      </c>
      <c r="BJ1116">
        <v>103.2</v>
      </c>
      <c r="BK1116">
        <v>104.4</v>
      </c>
      <c r="BL1116">
        <v>103.25</v>
      </c>
      <c r="BM1116">
        <v>98</v>
      </c>
      <c r="BN1116">
        <v>92.3</v>
      </c>
      <c r="BO1116">
        <v>87.5</v>
      </c>
      <c r="BP1116">
        <v>83.7</v>
      </c>
      <c r="BQ1116">
        <v>81</v>
      </c>
      <c r="BR1116">
        <v>78.3</v>
      </c>
      <c r="DO1116">
        <v>18</v>
      </c>
      <c r="DP1116">
        <v>20</v>
      </c>
    </row>
    <row r="1117" spans="1:122" x14ac:dyDescent="0.3">
      <c r="A1117" t="str">
        <f t="shared" si="17"/>
        <v>AutoDR-Yes_Elect DA 1-4 (1PM-9PM)_44806_Combined</v>
      </c>
      <c r="B1117" t="s">
        <v>61</v>
      </c>
      <c r="C1117" t="s">
        <v>298</v>
      </c>
      <c r="D1117" t="s">
        <v>60</v>
      </c>
      <c r="E1117" t="s">
        <v>60</v>
      </c>
      <c r="F1117" t="s">
        <v>60</v>
      </c>
      <c r="G1117" t="s">
        <v>60</v>
      </c>
      <c r="H1117" t="s">
        <v>97</v>
      </c>
      <c r="I1117" t="s">
        <v>60</v>
      </c>
      <c r="J1117" t="s">
        <v>60</v>
      </c>
      <c r="K1117" t="s">
        <v>195</v>
      </c>
      <c r="L1117" s="10">
        <v>44806</v>
      </c>
      <c r="M1117">
        <v>19</v>
      </c>
      <c r="N1117">
        <v>20</v>
      </c>
      <c r="O1117" t="s">
        <v>245</v>
      </c>
      <c r="P1117">
        <v>20</v>
      </c>
      <c r="Q1117">
        <v>20</v>
      </c>
      <c r="R1117">
        <v>1</v>
      </c>
      <c r="S1117">
        <v>0</v>
      </c>
      <c r="T1117">
        <v>0</v>
      </c>
      <c r="U1117">
        <v>0</v>
      </c>
      <c r="V1117">
        <v>0</v>
      </c>
      <c r="W1117">
        <v>945.06</v>
      </c>
      <c r="X1117">
        <v>779.14</v>
      </c>
      <c r="Y1117">
        <v>727.12</v>
      </c>
      <c r="Z1117">
        <v>665.62</v>
      </c>
      <c r="AA1117">
        <v>679.56</v>
      </c>
      <c r="AB1117">
        <v>660.54</v>
      </c>
      <c r="AC1117">
        <v>706.54</v>
      </c>
      <c r="AD1117">
        <v>768.52</v>
      </c>
      <c r="AE1117">
        <v>983.12</v>
      </c>
      <c r="AF1117">
        <v>1171.8599999999999</v>
      </c>
      <c r="AG1117">
        <v>1316.42</v>
      </c>
      <c r="AH1117">
        <v>1402.68</v>
      </c>
      <c r="AI1117">
        <v>1486.42</v>
      </c>
      <c r="AJ1117">
        <v>1567.58</v>
      </c>
      <c r="AK1117">
        <v>1627.56</v>
      </c>
      <c r="AL1117">
        <v>1629.92</v>
      </c>
      <c r="AM1117">
        <v>1617</v>
      </c>
      <c r="AN1117">
        <v>1588.3</v>
      </c>
      <c r="AO1117">
        <v>1356.28</v>
      </c>
      <c r="AP1117">
        <v>1501.1</v>
      </c>
      <c r="AQ1117">
        <v>1378.88</v>
      </c>
      <c r="AR1117">
        <v>1200.08</v>
      </c>
      <c r="AS1117">
        <v>1129.72</v>
      </c>
      <c r="AT1117">
        <v>1091.32</v>
      </c>
      <c r="AU1117">
        <v>65.25</v>
      </c>
      <c r="AV1117">
        <v>63.75</v>
      </c>
      <c r="AW1117">
        <v>63.125</v>
      </c>
      <c r="AX1117">
        <v>62.25</v>
      </c>
      <c r="AY1117">
        <v>61.8</v>
      </c>
      <c r="AZ1117">
        <v>60.95</v>
      </c>
      <c r="BA1117">
        <v>60.45</v>
      </c>
      <c r="BB1117">
        <v>60.875</v>
      </c>
      <c r="BC1117">
        <v>63.424999999999997</v>
      </c>
      <c r="BD1117">
        <v>67.325000000000003</v>
      </c>
      <c r="BE1117">
        <v>71.3</v>
      </c>
      <c r="BF1117">
        <v>74.7</v>
      </c>
      <c r="BG1117">
        <v>78.3</v>
      </c>
      <c r="BH1117">
        <v>81.349999999999994</v>
      </c>
      <c r="BI1117">
        <v>83.1</v>
      </c>
      <c r="BJ1117">
        <v>83.5</v>
      </c>
      <c r="BK1117">
        <v>83.625</v>
      </c>
      <c r="BL1117">
        <v>81.825000000000003</v>
      </c>
      <c r="BM1117">
        <v>78.650000000000006</v>
      </c>
      <c r="BN1117">
        <v>74.275000000000006</v>
      </c>
      <c r="BO1117">
        <v>70.974999999999994</v>
      </c>
      <c r="BP1117">
        <v>69.275000000000006</v>
      </c>
      <c r="BQ1117">
        <v>67.575000000000003</v>
      </c>
      <c r="BR1117">
        <v>66.224999999999994</v>
      </c>
      <c r="BS1117">
        <v>47.422260000000001</v>
      </c>
      <c r="BT1117">
        <v>16.074249999999999</v>
      </c>
      <c r="BU1117">
        <v>9.917624</v>
      </c>
      <c r="BV1117">
        <v>18.886299999999999</v>
      </c>
      <c r="BW1117">
        <v>4.0733040000000003</v>
      </c>
      <c r="BX1117">
        <v>9.2991569999999992</v>
      </c>
      <c r="BY1117">
        <v>-11.16943</v>
      </c>
      <c r="BZ1117">
        <v>11.55452</v>
      </c>
      <c r="CA1117">
        <v>-1.018707</v>
      </c>
      <c r="CB1117">
        <v>3.1824680000000001</v>
      </c>
      <c r="CC1117">
        <v>-62.177889999999998</v>
      </c>
      <c r="CD1117">
        <v>-62.646790000000003</v>
      </c>
      <c r="CE1117">
        <v>-37.442140000000002</v>
      </c>
      <c r="CF1117">
        <v>-59.32396</v>
      </c>
      <c r="CG1117">
        <v>-49.648269999999997</v>
      </c>
      <c r="CH1117">
        <v>-43.523719999999997</v>
      </c>
      <c r="CI1117">
        <v>-37.44388</v>
      </c>
      <c r="CJ1117">
        <v>-39.12144</v>
      </c>
      <c r="CK1117">
        <v>100.2991</v>
      </c>
      <c r="CL1117">
        <v>-102.1828</v>
      </c>
      <c r="CM1117">
        <v>-77.73639</v>
      </c>
      <c r="CN1117">
        <v>34.865519999999997</v>
      </c>
      <c r="CO1117">
        <v>-16.584879999999998</v>
      </c>
      <c r="CP1117">
        <v>-23.713519999999999</v>
      </c>
      <c r="CQ1117">
        <v>70.703090000000003</v>
      </c>
      <c r="CR1117">
        <v>88.075019999999995</v>
      </c>
      <c r="CS1117">
        <v>24.220890000000001</v>
      </c>
      <c r="CT1117">
        <v>19.901990000000001</v>
      </c>
      <c r="CU1117">
        <v>15.435879999999999</v>
      </c>
      <c r="CV1117">
        <v>14.53088</v>
      </c>
      <c r="CW1117">
        <v>27.394100000000002</v>
      </c>
      <c r="CX1117">
        <v>30.082840000000001</v>
      </c>
      <c r="CY1117">
        <v>45.077069999999999</v>
      </c>
      <c r="CZ1117">
        <v>49.822690000000001</v>
      </c>
      <c r="DA1117">
        <v>52.432699999999997</v>
      </c>
      <c r="DB1117">
        <v>50.932110000000002</v>
      </c>
      <c r="DC1117">
        <v>62.714889999999997</v>
      </c>
      <c r="DD1117">
        <v>75.509370000000004</v>
      </c>
      <c r="DE1117">
        <v>116.416</v>
      </c>
      <c r="DF1117">
        <v>82.039450000000002</v>
      </c>
      <c r="DG1117">
        <v>96.336960000000005</v>
      </c>
      <c r="DH1117">
        <v>87.494979999999998</v>
      </c>
      <c r="DI1117">
        <v>75.023399999999995</v>
      </c>
      <c r="DJ1117">
        <v>81.210120000000003</v>
      </c>
      <c r="DK1117">
        <v>85.96311</v>
      </c>
      <c r="DL1117">
        <v>83.26155</v>
      </c>
      <c r="DM1117">
        <v>68.300089999999997</v>
      </c>
      <c r="DN1117">
        <v>54.627569999999999</v>
      </c>
      <c r="DO1117">
        <v>19</v>
      </c>
      <c r="DP1117">
        <v>20</v>
      </c>
      <c r="DQ1117">
        <v>0.34283330000000001</v>
      </c>
    </row>
    <row r="1118" spans="1:122" x14ac:dyDescent="0.3">
      <c r="A1118" t="str">
        <f t="shared" si="17"/>
        <v>Industry_Type-4. Retail stores_Elect DA 1-4 (1PM-9PM)_44806_Combined</v>
      </c>
      <c r="B1118" t="s">
        <v>61</v>
      </c>
      <c r="C1118" t="s">
        <v>196</v>
      </c>
      <c r="D1118" t="s">
        <v>60</v>
      </c>
      <c r="E1118" t="s">
        <v>60</v>
      </c>
      <c r="F1118" t="s">
        <v>60</v>
      </c>
      <c r="G1118" t="s">
        <v>33</v>
      </c>
      <c r="H1118" t="s">
        <v>60</v>
      </c>
      <c r="I1118" t="s">
        <v>60</v>
      </c>
      <c r="J1118" t="s">
        <v>60</v>
      </c>
      <c r="K1118" t="s">
        <v>195</v>
      </c>
      <c r="L1118" s="10">
        <v>44806</v>
      </c>
      <c r="M1118">
        <v>19</v>
      </c>
      <c r="N1118">
        <v>20</v>
      </c>
      <c r="O1118" t="s">
        <v>245</v>
      </c>
      <c r="P1118">
        <v>192</v>
      </c>
      <c r="Q1118">
        <v>190</v>
      </c>
      <c r="R1118">
        <v>1</v>
      </c>
      <c r="S1118">
        <v>0</v>
      </c>
      <c r="T1118">
        <v>0</v>
      </c>
      <c r="U1118">
        <v>0</v>
      </c>
      <c r="V1118">
        <v>0</v>
      </c>
      <c r="W1118">
        <v>3791.2728999999999</v>
      </c>
      <c r="X1118">
        <v>3702.3173999999999</v>
      </c>
      <c r="Y1118">
        <v>3670.3969999999999</v>
      </c>
      <c r="Z1118">
        <v>3705.1095</v>
      </c>
      <c r="AA1118">
        <v>4000.2573000000002</v>
      </c>
      <c r="AB1118">
        <v>4514.4447</v>
      </c>
      <c r="AC1118">
        <v>6085.6162000000004</v>
      </c>
      <c r="AD1118">
        <v>7196.4952000000003</v>
      </c>
      <c r="AE1118">
        <v>7887.2640000000001</v>
      </c>
      <c r="AF1118">
        <v>9417.4771000000001</v>
      </c>
      <c r="AG1118">
        <v>12120.111000000001</v>
      </c>
      <c r="AH1118">
        <v>12993.962</v>
      </c>
      <c r="AI1118">
        <v>13717.909</v>
      </c>
      <c r="AJ1118">
        <v>14776.741</v>
      </c>
      <c r="AK1118">
        <v>15251.518</v>
      </c>
      <c r="AL1118">
        <v>15333.356</v>
      </c>
      <c r="AM1118">
        <v>15871.184999999999</v>
      </c>
      <c r="AN1118">
        <v>16031.851000000001</v>
      </c>
      <c r="AO1118">
        <v>14492.182000000001</v>
      </c>
      <c r="AP1118">
        <v>15481.397999999999</v>
      </c>
      <c r="AQ1118">
        <v>12645.593999999999</v>
      </c>
      <c r="AR1118">
        <v>8304.6178999999993</v>
      </c>
      <c r="AS1118">
        <v>5473.8519999999999</v>
      </c>
      <c r="AT1118">
        <v>4290.8654999999999</v>
      </c>
      <c r="AU1118">
        <v>63.386879</v>
      </c>
      <c r="AV1118">
        <v>61.828521000000002</v>
      </c>
      <c r="AW1118">
        <v>61.055038000000003</v>
      </c>
      <c r="AX1118">
        <v>60.279712000000004</v>
      </c>
      <c r="AY1118">
        <v>59.708638000000001</v>
      </c>
      <c r="AZ1118">
        <v>59.135874000000001</v>
      </c>
      <c r="BA1118">
        <v>58.668464</v>
      </c>
      <c r="BB1118">
        <v>59.076754000000001</v>
      </c>
      <c r="BC1118">
        <v>61.405656</v>
      </c>
      <c r="BD1118">
        <v>64.825626999999997</v>
      </c>
      <c r="BE1118">
        <v>68.955988000000005</v>
      </c>
      <c r="BF1118">
        <v>72.918616</v>
      </c>
      <c r="BG1118">
        <v>76.745126999999997</v>
      </c>
      <c r="BH1118">
        <v>79.889818000000005</v>
      </c>
      <c r="BI1118">
        <v>81.916469000000006</v>
      </c>
      <c r="BJ1118">
        <v>82.640045999999998</v>
      </c>
      <c r="BK1118">
        <v>82.520696000000001</v>
      </c>
      <c r="BL1118">
        <v>80.825551000000004</v>
      </c>
      <c r="BM1118">
        <v>77.513980000000004</v>
      </c>
      <c r="BN1118">
        <v>72.825490000000002</v>
      </c>
      <c r="BO1118">
        <v>69.344099999999997</v>
      </c>
      <c r="BP1118">
        <v>67.475024000000005</v>
      </c>
      <c r="BQ1118">
        <v>65.802571</v>
      </c>
      <c r="BR1118">
        <v>64.795244999999994</v>
      </c>
      <c r="BS1118">
        <v>26.582180000000001</v>
      </c>
      <c r="BT1118">
        <v>54.656910000000003</v>
      </c>
      <c r="BU1118">
        <v>56.66957</v>
      </c>
      <c r="BV1118">
        <v>41.122660000000003</v>
      </c>
      <c r="BW1118">
        <v>45.078850000000003</v>
      </c>
      <c r="BX1118">
        <v>100.9824</v>
      </c>
      <c r="BY1118">
        <v>-40.323909999999998</v>
      </c>
      <c r="BZ1118">
        <v>-223.34010000000001</v>
      </c>
      <c r="CA1118">
        <v>83.86018</v>
      </c>
      <c r="CB1118">
        <v>-75.006020000000007</v>
      </c>
      <c r="CC1118">
        <v>-252.0403</v>
      </c>
      <c r="CD1118">
        <v>-283.81189999999998</v>
      </c>
      <c r="CE1118">
        <v>-159.88730000000001</v>
      </c>
      <c r="CF1118">
        <v>-395.54399999999998</v>
      </c>
      <c r="CG1118">
        <v>-322.61610000000002</v>
      </c>
      <c r="CH1118">
        <v>-79.593019999999996</v>
      </c>
      <c r="CI1118">
        <v>-441.14600000000002</v>
      </c>
      <c r="CJ1118">
        <v>-462.81970000000001</v>
      </c>
      <c r="CK1118">
        <v>888.24580000000003</v>
      </c>
      <c r="CL1118">
        <v>-620.84280000000001</v>
      </c>
      <c r="CM1118">
        <v>-119.53789999999999</v>
      </c>
      <c r="CN1118">
        <v>285.57619999999997</v>
      </c>
      <c r="CO1118">
        <v>141.33680000000001</v>
      </c>
      <c r="CP1118">
        <v>-66.580020000000005</v>
      </c>
      <c r="CQ1118">
        <v>668.26149999999996</v>
      </c>
      <c r="CR1118">
        <v>693.93039999999996</v>
      </c>
      <c r="CS1118">
        <v>672.29809999999998</v>
      </c>
      <c r="CT1118">
        <v>711.45659999999998</v>
      </c>
      <c r="CU1118">
        <v>786.65449999999998</v>
      </c>
      <c r="CV1118">
        <v>997.12660000000005</v>
      </c>
      <c r="CW1118">
        <v>1726.018</v>
      </c>
      <c r="CX1118">
        <v>1175.08</v>
      </c>
      <c r="CY1118">
        <v>1125.0999999999999</v>
      </c>
      <c r="CZ1118">
        <v>1471.2139999999999</v>
      </c>
      <c r="DA1118">
        <v>3259.2890000000002</v>
      </c>
      <c r="DB1118">
        <v>3631.3809999999999</v>
      </c>
      <c r="DC1118">
        <v>4213.4409999999998</v>
      </c>
      <c r="DD1118">
        <v>4483.5190000000002</v>
      </c>
      <c r="DE1118">
        <v>4972.2539999999999</v>
      </c>
      <c r="DF1118">
        <v>4933.9650000000001</v>
      </c>
      <c r="DG1118">
        <v>4089.2890000000002</v>
      </c>
      <c r="DH1118">
        <v>3847.6619999999998</v>
      </c>
      <c r="DI1118">
        <v>3831.5010000000002</v>
      </c>
      <c r="DJ1118">
        <v>6390.7740000000003</v>
      </c>
      <c r="DK1118">
        <v>6154.2020000000002</v>
      </c>
      <c r="DL1118">
        <v>5732.9369999999999</v>
      </c>
      <c r="DM1118">
        <v>2318.665</v>
      </c>
      <c r="DN1118">
        <v>843.54650000000004</v>
      </c>
      <c r="DO1118">
        <v>19</v>
      </c>
      <c r="DP1118">
        <v>20</v>
      </c>
      <c r="DQ1118">
        <v>0.33229819999999999</v>
      </c>
    </row>
    <row r="1119" spans="1:122" x14ac:dyDescent="0.3">
      <c r="A1119" t="str">
        <f t="shared" si="17"/>
        <v>Size_Grp-Below 20 kW_Elect DA 1-4 (1PM-9PM)_44806_Combined</v>
      </c>
      <c r="B1119" t="s">
        <v>61</v>
      </c>
      <c r="C1119" t="s">
        <v>246</v>
      </c>
      <c r="D1119" t="s">
        <v>60</v>
      </c>
      <c r="E1119" t="s">
        <v>60</v>
      </c>
      <c r="F1119" t="s">
        <v>60</v>
      </c>
      <c r="G1119" t="s">
        <v>60</v>
      </c>
      <c r="H1119" t="s">
        <v>60</v>
      </c>
      <c r="I1119" t="s">
        <v>60</v>
      </c>
      <c r="J1119" t="s">
        <v>247</v>
      </c>
      <c r="K1119" t="s">
        <v>195</v>
      </c>
      <c r="L1119" s="10">
        <v>44806</v>
      </c>
      <c r="M1119">
        <v>18</v>
      </c>
      <c r="N1119">
        <v>20</v>
      </c>
      <c r="O1119" t="s">
        <v>245</v>
      </c>
      <c r="P1119">
        <v>6</v>
      </c>
      <c r="Q1119">
        <v>6</v>
      </c>
      <c r="R1119">
        <v>1</v>
      </c>
      <c r="S1119">
        <v>0</v>
      </c>
      <c r="T1119">
        <v>1</v>
      </c>
      <c r="U1119">
        <v>0</v>
      </c>
      <c r="V1119">
        <v>1</v>
      </c>
      <c r="AU1119">
        <v>67.416667000000004</v>
      </c>
      <c r="AV1119">
        <v>66.416667000000004</v>
      </c>
      <c r="AW1119">
        <v>65.416667000000004</v>
      </c>
      <c r="AX1119">
        <v>64.166667000000004</v>
      </c>
      <c r="AY1119">
        <v>63.083333000000003</v>
      </c>
      <c r="AZ1119">
        <v>62.083333000000003</v>
      </c>
      <c r="BA1119">
        <v>61.166666999999997</v>
      </c>
      <c r="BB1119">
        <v>61.416666999999997</v>
      </c>
      <c r="BC1119">
        <v>64.083332999999996</v>
      </c>
      <c r="BD1119">
        <v>67.916667000000004</v>
      </c>
      <c r="BE1119">
        <v>71.666667000000004</v>
      </c>
      <c r="BF1119">
        <v>75.333332999999996</v>
      </c>
      <c r="BG1119">
        <v>79.416667000000004</v>
      </c>
      <c r="BH1119">
        <v>82.5</v>
      </c>
      <c r="BI1119">
        <v>84.833332999999996</v>
      </c>
      <c r="BJ1119">
        <v>86.333332999999996</v>
      </c>
      <c r="BK1119">
        <v>87.166667000000004</v>
      </c>
      <c r="BL1119">
        <v>86</v>
      </c>
      <c r="BM1119">
        <v>82.166667000000004</v>
      </c>
      <c r="BN1119">
        <v>77.416667000000004</v>
      </c>
      <c r="BO1119">
        <v>74</v>
      </c>
      <c r="BP1119">
        <v>71.75</v>
      </c>
      <c r="BQ1119">
        <v>69.333332999999996</v>
      </c>
      <c r="BR1119">
        <v>68.583332999999996</v>
      </c>
      <c r="DO1119">
        <v>18</v>
      </c>
      <c r="DP1119">
        <v>20</v>
      </c>
    </row>
    <row r="1120" spans="1:122" x14ac:dyDescent="0.3">
      <c r="A1120" t="str">
        <f t="shared" si="17"/>
        <v>Aggregator-CPower_Elect DA 1-4 (1PM-9PM)_44806_Combined</v>
      </c>
      <c r="B1120" t="s">
        <v>61</v>
      </c>
      <c r="C1120" t="s">
        <v>207</v>
      </c>
      <c r="D1120" t="s">
        <v>60</v>
      </c>
      <c r="E1120" t="s">
        <v>60</v>
      </c>
      <c r="F1120" t="s">
        <v>41</v>
      </c>
      <c r="G1120" t="s">
        <v>60</v>
      </c>
      <c r="H1120" t="s">
        <v>60</v>
      </c>
      <c r="I1120" t="s">
        <v>60</v>
      </c>
      <c r="J1120" t="s">
        <v>60</v>
      </c>
      <c r="K1120" t="s">
        <v>195</v>
      </c>
      <c r="L1120" s="10">
        <v>44806</v>
      </c>
      <c r="M1120">
        <v>19</v>
      </c>
      <c r="N1120">
        <v>20</v>
      </c>
      <c r="O1120" t="s">
        <v>245</v>
      </c>
      <c r="P1120">
        <v>197</v>
      </c>
      <c r="Q1120">
        <v>195</v>
      </c>
      <c r="R1120">
        <v>1</v>
      </c>
      <c r="S1120">
        <v>0</v>
      </c>
      <c r="T1120">
        <v>0</v>
      </c>
      <c r="U1120">
        <v>0</v>
      </c>
      <c r="V1120">
        <v>0</v>
      </c>
      <c r="W1120">
        <v>4705.6571000000004</v>
      </c>
      <c r="X1120">
        <v>4556.9296999999997</v>
      </c>
      <c r="Y1120">
        <v>4509.9696999999996</v>
      </c>
      <c r="Z1120">
        <v>4446.7115999999996</v>
      </c>
      <c r="AA1120">
        <v>4716.8015999999998</v>
      </c>
      <c r="AB1120">
        <v>5311.4712</v>
      </c>
      <c r="AC1120">
        <v>6899.5505999999996</v>
      </c>
      <c r="AD1120">
        <v>7925.7587999999996</v>
      </c>
      <c r="AE1120">
        <v>8763.3736000000008</v>
      </c>
      <c r="AF1120">
        <v>10242.208000000001</v>
      </c>
      <c r="AG1120">
        <v>13094.41</v>
      </c>
      <c r="AH1120">
        <v>14012.555</v>
      </c>
      <c r="AI1120">
        <v>14952.236999999999</v>
      </c>
      <c r="AJ1120">
        <v>15917.35</v>
      </c>
      <c r="AK1120">
        <v>16369.73</v>
      </c>
      <c r="AL1120">
        <v>16660.429</v>
      </c>
      <c r="AM1120">
        <v>16963.445</v>
      </c>
      <c r="AN1120">
        <v>16977.394</v>
      </c>
      <c r="AO1120">
        <v>15269.843000000001</v>
      </c>
      <c r="AP1120">
        <v>16183.359</v>
      </c>
      <c r="AQ1120">
        <v>13336.950999999999</v>
      </c>
      <c r="AR1120">
        <v>8983.5975999999991</v>
      </c>
      <c r="AS1120">
        <v>6131.8022000000001</v>
      </c>
      <c r="AT1120">
        <v>4968.0275000000001</v>
      </c>
      <c r="AU1120">
        <v>63.436346</v>
      </c>
      <c r="AV1120">
        <v>61.874364999999997</v>
      </c>
      <c r="AW1120">
        <v>61.100195999999997</v>
      </c>
      <c r="AX1120">
        <v>60.324210000000001</v>
      </c>
      <c r="AY1120">
        <v>59.749827000000003</v>
      </c>
      <c r="AZ1120">
        <v>59.168638000000001</v>
      </c>
      <c r="BA1120">
        <v>58.692663000000003</v>
      </c>
      <c r="BB1120">
        <v>59.095668000000003</v>
      </c>
      <c r="BC1120">
        <v>61.403438000000001</v>
      </c>
      <c r="BD1120">
        <v>64.817864999999998</v>
      </c>
      <c r="BE1120">
        <v>68.934645000000003</v>
      </c>
      <c r="BF1120">
        <v>72.864877000000007</v>
      </c>
      <c r="BG1120">
        <v>76.667598999999996</v>
      </c>
      <c r="BH1120">
        <v>79.793176000000003</v>
      </c>
      <c r="BI1120">
        <v>81.813999999999993</v>
      </c>
      <c r="BJ1120">
        <v>82.536974999999998</v>
      </c>
      <c r="BK1120">
        <v>82.441248999999999</v>
      </c>
      <c r="BL1120">
        <v>80.758825999999999</v>
      </c>
      <c r="BM1120">
        <v>77.483445000000003</v>
      </c>
      <c r="BN1120">
        <v>72.830496999999994</v>
      </c>
      <c r="BO1120">
        <v>69.361386999999993</v>
      </c>
      <c r="BP1120">
        <v>67.506863999999993</v>
      </c>
      <c r="BQ1120">
        <v>65.836236999999997</v>
      </c>
      <c r="BR1120">
        <v>64.829083999999995</v>
      </c>
      <c r="BS1120">
        <v>-48.09648</v>
      </c>
      <c r="BT1120">
        <v>-109.39230000000001</v>
      </c>
      <c r="BU1120">
        <v>-184.0369</v>
      </c>
      <c r="BV1120">
        <v>-147.0916</v>
      </c>
      <c r="BW1120">
        <v>-103.5017</v>
      </c>
      <c r="BX1120">
        <v>6.4987789999999999</v>
      </c>
      <c r="BY1120">
        <v>-64.55565</v>
      </c>
      <c r="BZ1120">
        <v>-175.0789</v>
      </c>
      <c r="CA1120">
        <v>124.2354</v>
      </c>
      <c r="CB1120">
        <v>1.74221</v>
      </c>
      <c r="CC1120">
        <v>-199.8143</v>
      </c>
      <c r="CD1120">
        <v>-127.7501</v>
      </c>
      <c r="CE1120">
        <v>-185.42339999999999</v>
      </c>
      <c r="CF1120">
        <v>-279.95510000000002</v>
      </c>
      <c r="CG1120">
        <v>-168.09100000000001</v>
      </c>
      <c r="CH1120">
        <v>-227.70679999999999</v>
      </c>
      <c r="CI1120">
        <v>-360.59120000000001</v>
      </c>
      <c r="CJ1120">
        <v>-328.62119999999999</v>
      </c>
      <c r="CK1120">
        <v>1136.0999999999999</v>
      </c>
      <c r="CL1120">
        <v>-391.89949999999999</v>
      </c>
      <c r="CM1120">
        <v>122.29730000000001</v>
      </c>
      <c r="CN1120">
        <v>498.63029999999998</v>
      </c>
      <c r="CO1120">
        <v>371.7405</v>
      </c>
      <c r="CP1120">
        <v>128.34190000000001</v>
      </c>
      <c r="CQ1120">
        <v>1720.7170000000001</v>
      </c>
      <c r="CR1120">
        <v>2057.8420000000001</v>
      </c>
      <c r="CS1120">
        <v>1688.384</v>
      </c>
      <c r="CT1120">
        <v>1555.778</v>
      </c>
      <c r="CU1120">
        <v>1671.575</v>
      </c>
      <c r="CV1120">
        <v>1808.633</v>
      </c>
      <c r="CW1120">
        <v>2724.9679999999998</v>
      </c>
      <c r="CX1120">
        <v>1372.75</v>
      </c>
      <c r="CY1120">
        <v>1685.27</v>
      </c>
      <c r="CZ1120">
        <v>2063.4229999999998</v>
      </c>
      <c r="DA1120">
        <v>3708.6439999999998</v>
      </c>
      <c r="DB1120">
        <v>4381.3950000000004</v>
      </c>
      <c r="DC1120">
        <v>5022.8620000000001</v>
      </c>
      <c r="DD1120">
        <v>5307.3940000000002</v>
      </c>
      <c r="DE1120">
        <v>6140.4859999999999</v>
      </c>
      <c r="DF1120">
        <v>6019.4229999999998</v>
      </c>
      <c r="DG1120">
        <v>5650.9740000000002</v>
      </c>
      <c r="DH1120">
        <v>5478.8990000000003</v>
      </c>
      <c r="DI1120">
        <v>5957.067</v>
      </c>
      <c r="DJ1120">
        <v>8637.7219999999998</v>
      </c>
      <c r="DK1120">
        <v>8203.482</v>
      </c>
      <c r="DL1120">
        <v>7559.6890000000003</v>
      </c>
      <c r="DM1120">
        <v>4067.6860000000001</v>
      </c>
      <c r="DN1120">
        <v>2548.7669999999998</v>
      </c>
      <c r="DO1120">
        <v>19</v>
      </c>
      <c r="DP1120">
        <v>20</v>
      </c>
      <c r="DQ1120">
        <v>0.33260230000000002</v>
      </c>
    </row>
    <row r="1121" spans="1:122" x14ac:dyDescent="0.3">
      <c r="A1121" t="str">
        <f t="shared" si="17"/>
        <v>All_All CBP_44808</v>
      </c>
      <c r="B1121" t="s">
        <v>61</v>
      </c>
      <c r="C1121" t="s">
        <v>60</v>
      </c>
      <c r="D1121" t="s">
        <v>60</v>
      </c>
      <c r="E1121" t="s">
        <v>60</v>
      </c>
      <c r="F1121" t="s">
        <v>60</v>
      </c>
      <c r="G1121" t="s">
        <v>60</v>
      </c>
      <c r="H1121" t="s">
        <v>60</v>
      </c>
      <c r="I1121" t="s">
        <v>60</v>
      </c>
      <c r="J1121" t="s">
        <v>60</v>
      </c>
      <c r="K1121" t="s">
        <v>190</v>
      </c>
      <c r="L1121" s="10">
        <v>44808</v>
      </c>
      <c r="M1121">
        <v>19</v>
      </c>
      <c r="N1121">
        <v>19</v>
      </c>
      <c r="O1121" t="s">
        <v>245</v>
      </c>
      <c r="P1121">
        <v>16</v>
      </c>
      <c r="Q1121">
        <v>16</v>
      </c>
      <c r="R1121">
        <v>0</v>
      </c>
      <c r="S1121">
        <v>0</v>
      </c>
      <c r="T1121">
        <v>0</v>
      </c>
      <c r="U1121">
        <v>0</v>
      </c>
      <c r="V1121">
        <v>0</v>
      </c>
      <c r="W1121">
        <v>758.20299999999997</v>
      </c>
      <c r="X1121">
        <v>836.70299999999997</v>
      </c>
      <c r="Y1121">
        <v>785.52300000000002</v>
      </c>
      <c r="Z1121">
        <v>797.88300000000004</v>
      </c>
      <c r="AA1121">
        <v>842.26400000000001</v>
      </c>
      <c r="AB1121">
        <v>889.90300000000002</v>
      </c>
      <c r="AC1121">
        <v>978.601</v>
      </c>
      <c r="AD1121">
        <v>1190.377</v>
      </c>
      <c r="AE1121">
        <v>1259.095</v>
      </c>
      <c r="AF1121">
        <v>1367.876</v>
      </c>
      <c r="AG1121">
        <v>1527.7349999999999</v>
      </c>
      <c r="AH1121">
        <v>1689.6959999999999</v>
      </c>
      <c r="AI1121">
        <v>1801.7550000000001</v>
      </c>
      <c r="AJ1121">
        <v>1912.675</v>
      </c>
      <c r="AK1121">
        <v>1939.9159999999999</v>
      </c>
      <c r="AL1121">
        <v>1980.335</v>
      </c>
      <c r="AM1121">
        <v>2004.356</v>
      </c>
      <c r="AN1121">
        <v>1951.6949999999999</v>
      </c>
      <c r="AO1121">
        <v>1893.557</v>
      </c>
      <c r="AP1121">
        <v>1715.24</v>
      </c>
      <c r="AQ1121">
        <v>1457.6410000000001</v>
      </c>
      <c r="AR1121">
        <v>1338.0609999999999</v>
      </c>
      <c r="AS1121">
        <v>1242.8810000000001</v>
      </c>
      <c r="AT1121">
        <v>1155.962</v>
      </c>
      <c r="AU1121">
        <v>75.1875</v>
      </c>
      <c r="AV1121">
        <v>72.71875</v>
      </c>
      <c r="AW1121">
        <v>71.6875</v>
      </c>
      <c r="AX1121">
        <v>70.34375</v>
      </c>
      <c r="AY1121">
        <v>69.78125</v>
      </c>
      <c r="AZ1121">
        <v>68.40625</v>
      </c>
      <c r="BA1121">
        <v>67.65625</v>
      </c>
      <c r="BB1121">
        <v>69.96875</v>
      </c>
      <c r="BC1121">
        <v>75.15625</v>
      </c>
      <c r="BD1121">
        <v>80.84375</v>
      </c>
      <c r="BE1121">
        <v>85.9375</v>
      </c>
      <c r="BF1121">
        <v>91.6875</v>
      </c>
      <c r="BG1121">
        <v>95.1875</v>
      </c>
      <c r="BH1121">
        <v>98.0625</v>
      </c>
      <c r="BI1121">
        <v>100.375</v>
      </c>
      <c r="BJ1121">
        <v>102.21875</v>
      </c>
      <c r="BK1121">
        <v>103.1875</v>
      </c>
      <c r="BL1121">
        <v>102.4375</v>
      </c>
      <c r="BM1121">
        <v>100.25</v>
      </c>
      <c r="BN1121">
        <v>94.53125</v>
      </c>
      <c r="BO1121">
        <v>88.40625</v>
      </c>
      <c r="BP1121">
        <v>85.90625</v>
      </c>
      <c r="BQ1121">
        <v>83.40625</v>
      </c>
      <c r="BR1121">
        <v>80.90625</v>
      </c>
      <c r="BS1121">
        <v>62.7331</v>
      </c>
      <c r="BT1121">
        <v>-27.486059999999998</v>
      </c>
      <c r="BU1121">
        <v>-28.623819999999998</v>
      </c>
      <c r="BV1121">
        <v>-56.674100000000003</v>
      </c>
      <c r="BW1121">
        <v>-12.3306</v>
      </c>
      <c r="BX1121">
        <v>7.5354989999999997</v>
      </c>
      <c r="BY1121">
        <v>126.5885</v>
      </c>
      <c r="BZ1121">
        <v>-13.77243</v>
      </c>
      <c r="CA1121">
        <v>-46.147219999999997</v>
      </c>
      <c r="CB1121">
        <v>-33.943629999999999</v>
      </c>
      <c r="CC1121">
        <v>-43.24418</v>
      </c>
      <c r="CD1121">
        <v>-11.868650000000001</v>
      </c>
      <c r="CE1121">
        <v>-2.0261100000000001</v>
      </c>
      <c r="CF1121">
        <v>-34.477029999999999</v>
      </c>
      <c r="CG1121">
        <v>1.9991559999999999</v>
      </c>
      <c r="CH1121">
        <v>3.8414299999999998E-2</v>
      </c>
      <c r="CI1121">
        <v>-22.689260000000001</v>
      </c>
      <c r="CJ1121">
        <v>11.94406</v>
      </c>
      <c r="CK1121">
        <v>11.75694</v>
      </c>
      <c r="CL1121">
        <v>145.1994</v>
      </c>
      <c r="CM1121">
        <v>154.69749999999999</v>
      </c>
      <c r="CN1121">
        <v>78.402730000000005</v>
      </c>
      <c r="CO1121">
        <v>-159.6301</v>
      </c>
      <c r="CP1121">
        <v>-240.92740000000001</v>
      </c>
      <c r="CQ1121" s="11">
        <v>392.2604</v>
      </c>
      <c r="CR1121" s="11">
        <v>441.56279999999998</v>
      </c>
      <c r="CS1121" s="11">
        <v>314.06610000000001</v>
      </c>
      <c r="CT1121" s="11">
        <v>286.07709999999997</v>
      </c>
      <c r="CU1121" s="11">
        <v>175.05260000000001</v>
      </c>
      <c r="CV1121" s="11">
        <v>88.037769999999995</v>
      </c>
      <c r="CW1121" s="11">
        <v>122.22199999999999</v>
      </c>
      <c r="CX1121" s="11">
        <v>117.1319</v>
      </c>
      <c r="CY1121" s="11">
        <v>108.6482</v>
      </c>
      <c r="CZ1121" s="11">
        <v>110.3419</v>
      </c>
      <c r="DA1121" s="11">
        <v>133.7079</v>
      </c>
      <c r="DB1121" s="11">
        <v>158.6609</v>
      </c>
      <c r="DC1121" s="11">
        <v>188.26490000000001</v>
      </c>
      <c r="DD1121" s="11">
        <v>250.83320000000001</v>
      </c>
      <c r="DE1121" s="11">
        <v>241.36770000000001</v>
      </c>
      <c r="DF1121" s="11">
        <v>279.29899999999998</v>
      </c>
      <c r="DG1121" s="11">
        <v>344.31900000000002</v>
      </c>
      <c r="DH1121" s="11">
        <v>257.42399999999998</v>
      </c>
      <c r="DI1121" s="11">
        <v>251.4589</v>
      </c>
      <c r="DJ1121" s="11">
        <v>343.07760000000002</v>
      </c>
      <c r="DK1121" s="11">
        <v>461.6028</v>
      </c>
      <c r="DL1121" s="11">
        <v>442.36160000000001</v>
      </c>
      <c r="DM1121" s="11">
        <v>319.73599999999999</v>
      </c>
      <c r="DN1121" s="11">
        <v>497.12979999999999</v>
      </c>
      <c r="DO1121">
        <v>19</v>
      </c>
      <c r="DP1121">
        <v>19</v>
      </c>
      <c r="DQ1121">
        <v>0.19500000000000001</v>
      </c>
    </row>
    <row r="1122" spans="1:122" x14ac:dyDescent="0.3">
      <c r="A1122" t="str">
        <f t="shared" si="17"/>
        <v>OtherDR-No_All CBP_44808</v>
      </c>
      <c r="B1122" t="s">
        <v>61</v>
      </c>
      <c r="C1122" t="s">
        <v>299</v>
      </c>
      <c r="D1122" t="s">
        <v>60</v>
      </c>
      <c r="E1122" t="s">
        <v>60</v>
      </c>
      <c r="F1122" t="s">
        <v>60</v>
      </c>
      <c r="G1122" t="s">
        <v>60</v>
      </c>
      <c r="H1122" t="s">
        <v>60</v>
      </c>
      <c r="I1122" t="s">
        <v>96</v>
      </c>
      <c r="J1122" t="s">
        <v>60</v>
      </c>
      <c r="K1122" t="s">
        <v>190</v>
      </c>
      <c r="L1122" s="10">
        <v>44808</v>
      </c>
      <c r="M1122">
        <v>19</v>
      </c>
      <c r="N1122">
        <v>19</v>
      </c>
      <c r="O1122" t="s">
        <v>245</v>
      </c>
      <c r="P1122">
        <v>16</v>
      </c>
      <c r="Q1122">
        <v>16</v>
      </c>
      <c r="R1122">
        <v>0</v>
      </c>
      <c r="S1122">
        <v>0</v>
      </c>
      <c r="T1122">
        <v>0</v>
      </c>
      <c r="U1122">
        <v>0</v>
      </c>
      <c r="V1122">
        <v>0</v>
      </c>
      <c r="W1122">
        <v>758.20299999999997</v>
      </c>
      <c r="X1122">
        <v>836.70299999999997</v>
      </c>
      <c r="Y1122">
        <v>785.52300000000002</v>
      </c>
      <c r="Z1122">
        <v>797.88300000000004</v>
      </c>
      <c r="AA1122">
        <v>842.26400000000001</v>
      </c>
      <c r="AB1122">
        <v>889.90300000000002</v>
      </c>
      <c r="AC1122">
        <v>978.601</v>
      </c>
      <c r="AD1122">
        <v>1190.377</v>
      </c>
      <c r="AE1122">
        <v>1259.095</v>
      </c>
      <c r="AF1122">
        <v>1367.876</v>
      </c>
      <c r="AG1122">
        <v>1527.7349999999999</v>
      </c>
      <c r="AH1122">
        <v>1689.6959999999999</v>
      </c>
      <c r="AI1122">
        <v>1801.7550000000001</v>
      </c>
      <c r="AJ1122">
        <v>1912.675</v>
      </c>
      <c r="AK1122">
        <v>1939.9159999999999</v>
      </c>
      <c r="AL1122">
        <v>1980.335</v>
      </c>
      <c r="AM1122">
        <v>2004.356</v>
      </c>
      <c r="AN1122">
        <v>1951.6949999999999</v>
      </c>
      <c r="AO1122">
        <v>1893.557</v>
      </c>
      <c r="AP1122">
        <v>1715.24</v>
      </c>
      <c r="AQ1122">
        <v>1457.6410000000001</v>
      </c>
      <c r="AR1122">
        <v>1338.0609999999999</v>
      </c>
      <c r="AS1122">
        <v>1242.8810000000001</v>
      </c>
      <c r="AT1122">
        <v>1155.962</v>
      </c>
      <c r="AU1122">
        <v>75.1875</v>
      </c>
      <c r="AV1122">
        <v>72.71875</v>
      </c>
      <c r="AW1122">
        <v>71.6875</v>
      </c>
      <c r="AX1122">
        <v>70.34375</v>
      </c>
      <c r="AY1122">
        <v>69.78125</v>
      </c>
      <c r="AZ1122">
        <v>68.40625</v>
      </c>
      <c r="BA1122">
        <v>67.65625</v>
      </c>
      <c r="BB1122">
        <v>69.96875</v>
      </c>
      <c r="BC1122">
        <v>75.15625</v>
      </c>
      <c r="BD1122">
        <v>80.84375</v>
      </c>
      <c r="BE1122">
        <v>85.9375</v>
      </c>
      <c r="BF1122">
        <v>91.6875</v>
      </c>
      <c r="BG1122">
        <v>95.1875</v>
      </c>
      <c r="BH1122">
        <v>98.0625</v>
      </c>
      <c r="BI1122">
        <v>100.375</v>
      </c>
      <c r="BJ1122">
        <v>102.21875</v>
      </c>
      <c r="BK1122">
        <v>103.1875</v>
      </c>
      <c r="BL1122">
        <v>102.4375</v>
      </c>
      <c r="BM1122">
        <v>100.25</v>
      </c>
      <c r="BN1122">
        <v>94.53125</v>
      </c>
      <c r="BO1122">
        <v>88.40625</v>
      </c>
      <c r="BP1122">
        <v>85.90625</v>
      </c>
      <c r="BQ1122">
        <v>83.40625</v>
      </c>
      <c r="BR1122">
        <v>80.90625</v>
      </c>
      <c r="BS1122">
        <v>62.7331</v>
      </c>
      <c r="BT1122">
        <v>-27.486059999999998</v>
      </c>
      <c r="BU1122">
        <v>-28.623819999999998</v>
      </c>
      <c r="BV1122">
        <v>-56.674100000000003</v>
      </c>
      <c r="BW1122">
        <v>-12.3306</v>
      </c>
      <c r="BX1122">
        <v>7.5354989999999997</v>
      </c>
      <c r="BY1122">
        <v>126.5885</v>
      </c>
      <c r="BZ1122">
        <v>-13.77243</v>
      </c>
      <c r="CA1122">
        <v>-46.147219999999997</v>
      </c>
      <c r="CB1122">
        <v>-33.943629999999999</v>
      </c>
      <c r="CC1122">
        <v>-43.24418</v>
      </c>
      <c r="CD1122">
        <v>-11.868650000000001</v>
      </c>
      <c r="CE1122">
        <v>-2.0261100000000001</v>
      </c>
      <c r="CF1122">
        <v>-34.477029999999999</v>
      </c>
      <c r="CG1122">
        <v>1.9991559999999999</v>
      </c>
      <c r="CH1122">
        <v>3.8414299999999998E-2</v>
      </c>
      <c r="CI1122">
        <v>-22.689260000000001</v>
      </c>
      <c r="CJ1122">
        <v>11.94406</v>
      </c>
      <c r="CK1122">
        <v>11.75694</v>
      </c>
      <c r="CL1122">
        <v>145.1994</v>
      </c>
      <c r="CM1122">
        <v>154.69749999999999</v>
      </c>
      <c r="CN1122">
        <v>78.402730000000005</v>
      </c>
      <c r="CO1122">
        <v>-159.6301</v>
      </c>
      <c r="CP1122">
        <v>-240.92740000000001</v>
      </c>
      <c r="CQ1122" s="11">
        <v>392.2604</v>
      </c>
      <c r="CR1122" s="11">
        <v>441.56279999999998</v>
      </c>
      <c r="CS1122" s="11">
        <v>314.06610000000001</v>
      </c>
      <c r="CT1122" s="11">
        <v>286.07709999999997</v>
      </c>
      <c r="CU1122" s="11">
        <v>175.05260000000001</v>
      </c>
      <c r="CV1122" s="11">
        <v>88.037769999999995</v>
      </c>
      <c r="CW1122" s="11">
        <v>122.22199999999999</v>
      </c>
      <c r="CX1122" s="11">
        <v>117.1319</v>
      </c>
      <c r="CY1122" s="11">
        <v>108.6482</v>
      </c>
      <c r="CZ1122" s="11">
        <v>110.3419</v>
      </c>
      <c r="DA1122" s="11">
        <v>133.7079</v>
      </c>
      <c r="DB1122" s="11">
        <v>158.6609</v>
      </c>
      <c r="DC1122" s="11">
        <v>188.26490000000001</v>
      </c>
      <c r="DD1122" s="11">
        <v>250.83320000000001</v>
      </c>
      <c r="DE1122" s="11">
        <v>241.36770000000001</v>
      </c>
      <c r="DF1122" s="11">
        <v>279.29899999999998</v>
      </c>
      <c r="DG1122" s="11">
        <v>344.31900000000002</v>
      </c>
      <c r="DH1122" s="11">
        <v>257.42399999999998</v>
      </c>
      <c r="DI1122" s="11">
        <v>251.4589</v>
      </c>
      <c r="DJ1122" s="11">
        <v>343.07760000000002</v>
      </c>
      <c r="DK1122" s="11">
        <v>461.6028</v>
      </c>
      <c r="DL1122" s="11">
        <v>442.36160000000001</v>
      </c>
      <c r="DM1122" s="11">
        <v>319.73599999999999</v>
      </c>
      <c r="DN1122" s="11">
        <v>497.12979999999999</v>
      </c>
      <c r="DO1122">
        <v>19</v>
      </c>
      <c r="DP1122">
        <v>19</v>
      </c>
      <c r="DQ1122">
        <v>0.19500000000000001</v>
      </c>
    </row>
    <row r="1123" spans="1:122" x14ac:dyDescent="0.3">
      <c r="A1123" t="str">
        <f t="shared" si="17"/>
        <v>Industry_Type-7. Institutional/Government_All CBP_44808</v>
      </c>
      <c r="B1123" t="s">
        <v>61</v>
      </c>
      <c r="C1123" t="s">
        <v>200</v>
      </c>
      <c r="D1123" t="s">
        <v>60</v>
      </c>
      <c r="E1123" t="s">
        <v>60</v>
      </c>
      <c r="F1123" t="s">
        <v>60</v>
      </c>
      <c r="G1123" t="s">
        <v>35</v>
      </c>
      <c r="H1123" t="s">
        <v>60</v>
      </c>
      <c r="I1123" t="s">
        <v>60</v>
      </c>
      <c r="J1123" t="s">
        <v>60</v>
      </c>
      <c r="K1123" t="s">
        <v>190</v>
      </c>
      <c r="L1123" s="10">
        <v>44808</v>
      </c>
      <c r="M1123">
        <v>19</v>
      </c>
      <c r="N1123">
        <v>19</v>
      </c>
      <c r="O1123" t="s">
        <v>245</v>
      </c>
      <c r="P1123">
        <v>5</v>
      </c>
      <c r="Q1123">
        <v>5</v>
      </c>
      <c r="R1123">
        <v>0</v>
      </c>
      <c r="S1123">
        <v>0</v>
      </c>
      <c r="T1123">
        <v>1</v>
      </c>
      <c r="U1123">
        <v>0</v>
      </c>
      <c r="V1123">
        <v>1</v>
      </c>
      <c r="AU1123">
        <v>75</v>
      </c>
      <c r="AV1123">
        <v>72.7</v>
      </c>
      <c r="AW1123">
        <v>71.599999999999994</v>
      </c>
      <c r="AX1123">
        <v>70.2</v>
      </c>
      <c r="AY1123">
        <v>69.8</v>
      </c>
      <c r="AZ1123">
        <v>68.400000000000006</v>
      </c>
      <c r="BA1123">
        <v>67.7</v>
      </c>
      <c r="BB1123">
        <v>70</v>
      </c>
      <c r="BC1123">
        <v>75.099999999999994</v>
      </c>
      <c r="BD1123">
        <v>80.7</v>
      </c>
      <c r="BE1123">
        <v>85.8</v>
      </c>
      <c r="BF1123">
        <v>91.6</v>
      </c>
      <c r="BG1123">
        <v>95</v>
      </c>
      <c r="BH1123">
        <v>97.8</v>
      </c>
      <c r="BI1123">
        <v>100.1</v>
      </c>
      <c r="BJ1123">
        <v>102</v>
      </c>
      <c r="BK1123">
        <v>103</v>
      </c>
      <c r="BL1123">
        <v>102.5</v>
      </c>
      <c r="BM1123">
        <v>100.6</v>
      </c>
      <c r="BN1123">
        <v>94.8</v>
      </c>
      <c r="BO1123">
        <v>88.4</v>
      </c>
      <c r="BP1123">
        <v>85.9</v>
      </c>
      <c r="BQ1123">
        <v>83.4</v>
      </c>
      <c r="BR1123">
        <v>80.900000000000006</v>
      </c>
      <c r="CQ1123" s="11"/>
      <c r="CR1123" s="11"/>
      <c r="CS1123" s="11"/>
      <c r="CT1123" s="11"/>
      <c r="CU1123" s="11"/>
      <c r="CV1123" s="11"/>
      <c r="CW1123" s="11"/>
      <c r="CX1123" s="11"/>
      <c r="CY1123" s="11"/>
      <c r="CZ1123" s="11"/>
      <c r="DA1123" s="11"/>
      <c r="DB1123" s="11"/>
      <c r="DC1123" s="11"/>
      <c r="DD1123" s="11"/>
      <c r="DE1123" s="11"/>
      <c r="DF1123" s="11"/>
      <c r="DG1123" s="11"/>
      <c r="DH1123" s="11"/>
      <c r="DI1123" s="11"/>
      <c r="DJ1123" s="11"/>
      <c r="DK1123" s="11"/>
      <c r="DL1123" s="11"/>
      <c r="DM1123" s="11"/>
      <c r="DN1123" s="11"/>
      <c r="DO1123">
        <v>19</v>
      </c>
      <c r="DP1123">
        <v>19</v>
      </c>
    </row>
    <row r="1124" spans="1:122" x14ac:dyDescent="0.3">
      <c r="A1124" t="str">
        <f t="shared" si="17"/>
        <v>Size_Grp-200 kW and above_All CBP_44808</v>
      </c>
      <c r="B1124" t="s">
        <v>61</v>
      </c>
      <c r="C1124" t="s">
        <v>199</v>
      </c>
      <c r="D1124" t="s">
        <v>60</v>
      </c>
      <c r="E1124" t="s">
        <v>60</v>
      </c>
      <c r="F1124" t="s">
        <v>60</v>
      </c>
      <c r="G1124" t="s">
        <v>60</v>
      </c>
      <c r="H1124" t="s">
        <v>60</v>
      </c>
      <c r="I1124" t="s">
        <v>60</v>
      </c>
      <c r="J1124" t="s">
        <v>101</v>
      </c>
      <c r="K1124" t="s">
        <v>190</v>
      </c>
      <c r="L1124" s="10">
        <v>44808</v>
      </c>
      <c r="M1124">
        <v>19</v>
      </c>
      <c r="N1124">
        <v>19</v>
      </c>
      <c r="O1124" t="s">
        <v>245</v>
      </c>
      <c r="P1124">
        <v>4</v>
      </c>
      <c r="Q1124">
        <v>4</v>
      </c>
      <c r="R1124">
        <v>0</v>
      </c>
      <c r="S1124">
        <v>0</v>
      </c>
      <c r="T1124">
        <v>1</v>
      </c>
      <c r="U1124">
        <v>0</v>
      </c>
      <c r="V1124">
        <v>1</v>
      </c>
      <c r="AU1124">
        <v>72.875</v>
      </c>
      <c r="AV1124">
        <v>70.25</v>
      </c>
      <c r="AW1124">
        <v>68.875</v>
      </c>
      <c r="AX1124">
        <v>68.25</v>
      </c>
      <c r="AY1124">
        <v>68.125</v>
      </c>
      <c r="AZ1124">
        <v>67.125</v>
      </c>
      <c r="BA1124">
        <v>67.125</v>
      </c>
      <c r="BB1124">
        <v>70.125</v>
      </c>
      <c r="BC1124">
        <v>76.375</v>
      </c>
      <c r="BD1124">
        <v>83.375</v>
      </c>
      <c r="BE1124">
        <v>89.75</v>
      </c>
      <c r="BF1124">
        <v>93.875</v>
      </c>
      <c r="BG1124">
        <v>95.625</v>
      </c>
      <c r="BH1124">
        <v>97.25</v>
      </c>
      <c r="BI1124">
        <v>99.5</v>
      </c>
      <c r="BJ1124">
        <v>101.25</v>
      </c>
      <c r="BK1124">
        <v>101.75</v>
      </c>
      <c r="BL1124">
        <v>100.625</v>
      </c>
      <c r="BM1124">
        <v>97.5</v>
      </c>
      <c r="BN1124">
        <v>90.25</v>
      </c>
      <c r="BO1124">
        <v>83.375</v>
      </c>
      <c r="BP1124">
        <v>80.75</v>
      </c>
      <c r="BQ1124">
        <v>78.75</v>
      </c>
      <c r="BR1124">
        <v>76.625</v>
      </c>
      <c r="DO1124">
        <v>19</v>
      </c>
      <c r="DP1124">
        <v>19</v>
      </c>
    </row>
    <row r="1125" spans="1:122" x14ac:dyDescent="0.3">
      <c r="A1125" t="str">
        <f t="shared" si="17"/>
        <v>Industry_Type-3. Wholesale, Transport, other utilities_All CBP_44808</v>
      </c>
      <c r="B1125" t="s">
        <v>61</v>
      </c>
      <c r="C1125" t="s">
        <v>194</v>
      </c>
      <c r="D1125" t="s">
        <v>60</v>
      </c>
      <c r="E1125" t="s">
        <v>60</v>
      </c>
      <c r="F1125" t="s">
        <v>60</v>
      </c>
      <c r="G1125" t="s">
        <v>31</v>
      </c>
      <c r="H1125" t="s">
        <v>60</v>
      </c>
      <c r="I1125" t="s">
        <v>60</v>
      </c>
      <c r="J1125" t="s">
        <v>60</v>
      </c>
      <c r="K1125" t="s">
        <v>190</v>
      </c>
      <c r="L1125" s="10">
        <v>44808</v>
      </c>
      <c r="M1125">
        <v>19</v>
      </c>
      <c r="N1125">
        <v>19</v>
      </c>
      <c r="O1125" t="s">
        <v>245</v>
      </c>
      <c r="P1125">
        <v>1</v>
      </c>
      <c r="Q1125">
        <v>1</v>
      </c>
      <c r="R1125">
        <v>0</v>
      </c>
      <c r="S1125">
        <v>0</v>
      </c>
      <c r="T1125">
        <v>1</v>
      </c>
      <c r="U1125">
        <v>0</v>
      </c>
      <c r="V1125">
        <v>1</v>
      </c>
      <c r="AU1125">
        <v>77</v>
      </c>
      <c r="AV1125">
        <v>76</v>
      </c>
      <c r="AW1125">
        <v>75</v>
      </c>
      <c r="AX1125">
        <v>73</v>
      </c>
      <c r="AY1125">
        <v>72.5</v>
      </c>
      <c r="AZ1125">
        <v>71</v>
      </c>
      <c r="BA1125">
        <v>69.5</v>
      </c>
      <c r="BB1125">
        <v>71</v>
      </c>
      <c r="BC1125">
        <v>75</v>
      </c>
      <c r="BD1125">
        <v>79.5</v>
      </c>
      <c r="BE1125">
        <v>83.5</v>
      </c>
      <c r="BF1125">
        <v>90.5</v>
      </c>
      <c r="BG1125">
        <v>95</v>
      </c>
      <c r="BH1125">
        <v>99</v>
      </c>
      <c r="BI1125">
        <v>101.5</v>
      </c>
      <c r="BJ1125">
        <v>103.5</v>
      </c>
      <c r="BK1125">
        <v>105</v>
      </c>
      <c r="BL1125">
        <v>105</v>
      </c>
      <c r="BM1125">
        <v>104</v>
      </c>
      <c r="BN1125">
        <v>99.5</v>
      </c>
      <c r="BO1125">
        <v>94</v>
      </c>
      <c r="BP1125">
        <v>91.5</v>
      </c>
      <c r="BQ1125">
        <v>88.5</v>
      </c>
      <c r="BR1125">
        <v>85.5</v>
      </c>
      <c r="DO1125">
        <v>19</v>
      </c>
      <c r="DP1125">
        <v>19</v>
      </c>
    </row>
    <row r="1126" spans="1:122" x14ac:dyDescent="0.3">
      <c r="A1126" t="str">
        <f t="shared" si="17"/>
        <v>Size_Grp-20 to 199.99 kW_All CBP_44808</v>
      </c>
      <c r="B1126" t="s">
        <v>61</v>
      </c>
      <c r="C1126" t="s">
        <v>193</v>
      </c>
      <c r="D1126" t="s">
        <v>60</v>
      </c>
      <c r="E1126" t="s">
        <v>60</v>
      </c>
      <c r="F1126" t="s">
        <v>60</v>
      </c>
      <c r="G1126" t="s">
        <v>60</v>
      </c>
      <c r="H1126" t="s">
        <v>60</v>
      </c>
      <c r="I1126" t="s">
        <v>60</v>
      </c>
      <c r="J1126" t="s">
        <v>100</v>
      </c>
      <c r="K1126" t="s">
        <v>190</v>
      </c>
      <c r="L1126" s="10">
        <v>44808</v>
      </c>
      <c r="M1126">
        <v>19</v>
      </c>
      <c r="N1126">
        <v>19</v>
      </c>
      <c r="O1126" t="s">
        <v>245</v>
      </c>
      <c r="P1126">
        <v>11</v>
      </c>
      <c r="Q1126">
        <v>11</v>
      </c>
      <c r="R1126">
        <v>0</v>
      </c>
      <c r="S1126">
        <v>0</v>
      </c>
      <c r="T1126">
        <v>1</v>
      </c>
      <c r="U1126">
        <v>0</v>
      </c>
      <c r="V1126">
        <v>1</v>
      </c>
      <c r="AU1126">
        <v>75.863636</v>
      </c>
      <c r="AV1126">
        <v>73.318181999999993</v>
      </c>
      <c r="AW1126">
        <v>72.409091000000004</v>
      </c>
      <c r="AX1126">
        <v>70.863636</v>
      </c>
      <c r="AY1126">
        <v>70.136364</v>
      </c>
      <c r="AZ1126">
        <v>68.636364</v>
      </c>
      <c r="BA1126">
        <v>67.681818000000007</v>
      </c>
      <c r="BB1126">
        <v>69.818181999999993</v>
      </c>
      <c r="BC1126">
        <v>74.727272999999997</v>
      </c>
      <c r="BD1126">
        <v>80.045455000000004</v>
      </c>
      <c r="BE1126">
        <v>84.772727000000003</v>
      </c>
      <c r="BF1126">
        <v>91</v>
      </c>
      <c r="BG1126">
        <v>95.045455000000004</v>
      </c>
      <c r="BH1126">
        <v>98.272727000000003</v>
      </c>
      <c r="BI1126">
        <v>100.59090999999999</v>
      </c>
      <c r="BJ1126">
        <v>102.45455</v>
      </c>
      <c r="BK1126">
        <v>103.54545</v>
      </c>
      <c r="BL1126">
        <v>102.86364</v>
      </c>
      <c r="BM1126">
        <v>100.90909000000001</v>
      </c>
      <c r="BN1126">
        <v>95.636364</v>
      </c>
      <c r="BO1126">
        <v>89.727272999999997</v>
      </c>
      <c r="BP1126">
        <v>87.272727000000003</v>
      </c>
      <c r="BQ1126">
        <v>84.636364</v>
      </c>
      <c r="BR1126">
        <v>82.045455000000004</v>
      </c>
      <c r="DO1126">
        <v>19</v>
      </c>
      <c r="DP1126">
        <v>19</v>
      </c>
    </row>
    <row r="1127" spans="1:122" x14ac:dyDescent="0.3">
      <c r="A1127" t="str">
        <f t="shared" si="17"/>
        <v>AutoDR-No_All CBP_44808</v>
      </c>
      <c r="B1127" t="s">
        <v>61</v>
      </c>
      <c r="C1127" t="s">
        <v>297</v>
      </c>
      <c r="D1127" t="s">
        <v>60</v>
      </c>
      <c r="E1127" t="s">
        <v>60</v>
      </c>
      <c r="F1127" t="s">
        <v>60</v>
      </c>
      <c r="G1127" t="s">
        <v>60</v>
      </c>
      <c r="H1127" t="s">
        <v>96</v>
      </c>
      <c r="I1127" t="s">
        <v>60</v>
      </c>
      <c r="J1127" t="s">
        <v>60</v>
      </c>
      <c r="K1127" t="s">
        <v>190</v>
      </c>
      <c r="L1127" s="10">
        <v>44808</v>
      </c>
      <c r="M1127">
        <v>19</v>
      </c>
      <c r="N1127">
        <v>19</v>
      </c>
      <c r="O1127" t="s">
        <v>245</v>
      </c>
      <c r="P1127">
        <v>12</v>
      </c>
      <c r="Q1127">
        <v>12</v>
      </c>
      <c r="R1127">
        <v>0</v>
      </c>
      <c r="S1127">
        <v>0</v>
      </c>
      <c r="T1127">
        <v>1</v>
      </c>
      <c r="U1127">
        <v>0</v>
      </c>
      <c r="V1127">
        <v>1</v>
      </c>
      <c r="AU1127">
        <v>75.416667000000004</v>
      </c>
      <c r="AV1127">
        <v>73</v>
      </c>
      <c r="AW1127">
        <v>72</v>
      </c>
      <c r="AX1127">
        <v>70.625</v>
      </c>
      <c r="AY1127">
        <v>70</v>
      </c>
      <c r="AZ1127">
        <v>68.625</v>
      </c>
      <c r="BA1127">
        <v>67.791667000000004</v>
      </c>
      <c r="BB1127">
        <v>70.041667000000004</v>
      </c>
      <c r="BC1127">
        <v>75.166667000000004</v>
      </c>
      <c r="BD1127">
        <v>80.791667000000004</v>
      </c>
      <c r="BE1127">
        <v>85.791667000000004</v>
      </c>
      <c r="BF1127">
        <v>91.625</v>
      </c>
      <c r="BG1127">
        <v>95.25</v>
      </c>
      <c r="BH1127">
        <v>98.25</v>
      </c>
      <c r="BI1127">
        <v>100.58333</v>
      </c>
      <c r="BJ1127">
        <v>102.41667</v>
      </c>
      <c r="BK1127">
        <v>103.41667</v>
      </c>
      <c r="BL1127">
        <v>102.625</v>
      </c>
      <c r="BM1127">
        <v>100.41667</v>
      </c>
      <c r="BN1127">
        <v>94.833332999999996</v>
      </c>
      <c r="BO1127">
        <v>88.875</v>
      </c>
      <c r="BP1127">
        <v>86.375</v>
      </c>
      <c r="BQ1127">
        <v>83.833332999999996</v>
      </c>
      <c r="BR1127">
        <v>81.291667000000004</v>
      </c>
      <c r="CQ1127" s="11"/>
      <c r="CR1127" s="11"/>
      <c r="CS1127" s="11"/>
      <c r="CT1127" s="11"/>
      <c r="CU1127" s="11"/>
      <c r="CV1127" s="11"/>
      <c r="CW1127" s="11"/>
      <c r="CX1127" s="11"/>
      <c r="CY1127" s="11"/>
      <c r="CZ1127" s="11"/>
      <c r="DA1127" s="11"/>
      <c r="DB1127" s="11"/>
      <c r="DC1127" s="11"/>
      <c r="DD1127" s="11"/>
      <c r="DE1127" s="11"/>
      <c r="DF1127" s="11"/>
      <c r="DG1127" s="11"/>
      <c r="DH1127" s="11"/>
      <c r="DI1127" s="11"/>
      <c r="DJ1127" s="11"/>
      <c r="DK1127" s="11"/>
      <c r="DL1127" s="11"/>
      <c r="DM1127" s="11"/>
      <c r="DN1127" s="11"/>
      <c r="DO1127">
        <v>19</v>
      </c>
      <c r="DP1127">
        <v>19</v>
      </c>
    </row>
    <row r="1128" spans="1:122" x14ac:dyDescent="0.3">
      <c r="A1128" t="str">
        <f t="shared" si="17"/>
        <v>AutoDR-Yes_All CBP_44808</v>
      </c>
      <c r="B1128" t="s">
        <v>61</v>
      </c>
      <c r="C1128" t="s">
        <v>298</v>
      </c>
      <c r="D1128" t="s">
        <v>60</v>
      </c>
      <c r="E1128" t="s">
        <v>60</v>
      </c>
      <c r="F1128" t="s">
        <v>60</v>
      </c>
      <c r="G1128" t="s">
        <v>60</v>
      </c>
      <c r="H1128" t="s">
        <v>97</v>
      </c>
      <c r="I1128" t="s">
        <v>60</v>
      </c>
      <c r="J1128" t="s">
        <v>60</v>
      </c>
      <c r="K1128" t="s">
        <v>190</v>
      </c>
      <c r="L1128" s="10">
        <v>44808</v>
      </c>
      <c r="M1128">
        <v>19</v>
      </c>
      <c r="N1128">
        <v>19</v>
      </c>
      <c r="O1128" t="s">
        <v>245</v>
      </c>
      <c r="P1128">
        <v>4</v>
      </c>
      <c r="Q1128">
        <v>4</v>
      </c>
      <c r="R1128">
        <v>0</v>
      </c>
      <c r="S1128">
        <v>0</v>
      </c>
      <c r="T1128">
        <v>1</v>
      </c>
      <c r="U1128">
        <v>0</v>
      </c>
      <c r="V1128">
        <v>1</v>
      </c>
      <c r="AU1128">
        <v>74.5</v>
      </c>
      <c r="AV1128">
        <v>71.875</v>
      </c>
      <c r="AW1128">
        <v>70.75</v>
      </c>
      <c r="AX1128">
        <v>69.5</v>
      </c>
      <c r="AY1128">
        <v>69.125</v>
      </c>
      <c r="AZ1128">
        <v>67.75</v>
      </c>
      <c r="BA1128">
        <v>67.25</v>
      </c>
      <c r="BB1128">
        <v>69.75</v>
      </c>
      <c r="BC1128">
        <v>75.125</v>
      </c>
      <c r="BD1128">
        <v>81</v>
      </c>
      <c r="BE1128">
        <v>86.375</v>
      </c>
      <c r="BF1128">
        <v>91.875</v>
      </c>
      <c r="BG1128">
        <v>95</v>
      </c>
      <c r="BH1128">
        <v>97.5</v>
      </c>
      <c r="BI1128">
        <v>99.75</v>
      </c>
      <c r="BJ1128">
        <v>101.625</v>
      </c>
      <c r="BK1128">
        <v>102.5</v>
      </c>
      <c r="BL1128">
        <v>101.875</v>
      </c>
      <c r="BM1128">
        <v>99.75</v>
      </c>
      <c r="BN1128">
        <v>93.625</v>
      </c>
      <c r="BO1128">
        <v>87</v>
      </c>
      <c r="BP1128">
        <v>84.5</v>
      </c>
      <c r="BQ1128">
        <v>82.125</v>
      </c>
      <c r="BR1128">
        <v>79.75</v>
      </c>
      <c r="DO1128">
        <v>19</v>
      </c>
      <c r="DP1128">
        <v>19</v>
      </c>
    </row>
    <row r="1129" spans="1:122" x14ac:dyDescent="0.3">
      <c r="A1129" t="str">
        <f t="shared" si="17"/>
        <v>sublap_id-SLAP_PGSI_All CBP_44808</v>
      </c>
      <c r="B1129" t="s">
        <v>61</v>
      </c>
      <c r="C1129" t="s">
        <v>258</v>
      </c>
      <c r="D1129" t="s">
        <v>60</v>
      </c>
      <c r="E1129" t="s">
        <v>259</v>
      </c>
      <c r="F1129" t="s">
        <v>60</v>
      </c>
      <c r="G1129" t="s">
        <v>60</v>
      </c>
      <c r="H1129" t="s">
        <v>60</v>
      </c>
      <c r="I1129" t="s">
        <v>60</v>
      </c>
      <c r="J1129" t="s">
        <v>60</v>
      </c>
      <c r="K1129" t="s">
        <v>190</v>
      </c>
      <c r="L1129" s="10">
        <v>44808</v>
      </c>
      <c r="M1129">
        <v>19</v>
      </c>
      <c r="N1129">
        <v>19</v>
      </c>
      <c r="O1129" t="s">
        <v>245</v>
      </c>
      <c r="P1129">
        <v>16</v>
      </c>
      <c r="Q1129">
        <v>16</v>
      </c>
      <c r="R1129">
        <v>0</v>
      </c>
      <c r="S1129">
        <v>0</v>
      </c>
      <c r="T1129">
        <v>0</v>
      </c>
      <c r="U1129">
        <v>0</v>
      </c>
      <c r="V1129">
        <v>0</v>
      </c>
      <c r="W1129">
        <v>758.20299999999997</v>
      </c>
      <c r="X1129">
        <v>836.70299999999997</v>
      </c>
      <c r="Y1129">
        <v>785.52300000000002</v>
      </c>
      <c r="Z1129">
        <v>797.88300000000004</v>
      </c>
      <c r="AA1129">
        <v>842.26400000000001</v>
      </c>
      <c r="AB1129">
        <v>889.90300000000002</v>
      </c>
      <c r="AC1129">
        <v>978.601</v>
      </c>
      <c r="AD1129">
        <v>1190.377</v>
      </c>
      <c r="AE1129">
        <v>1259.095</v>
      </c>
      <c r="AF1129">
        <v>1367.876</v>
      </c>
      <c r="AG1129">
        <v>1527.7349999999999</v>
      </c>
      <c r="AH1129">
        <v>1689.6959999999999</v>
      </c>
      <c r="AI1129">
        <v>1801.7550000000001</v>
      </c>
      <c r="AJ1129">
        <v>1912.675</v>
      </c>
      <c r="AK1129">
        <v>1939.9159999999999</v>
      </c>
      <c r="AL1129">
        <v>1980.335</v>
      </c>
      <c r="AM1129">
        <v>2004.356</v>
      </c>
      <c r="AN1129">
        <v>1951.6949999999999</v>
      </c>
      <c r="AO1129">
        <v>1893.557</v>
      </c>
      <c r="AP1129">
        <v>1715.24</v>
      </c>
      <c r="AQ1129">
        <v>1457.6410000000001</v>
      </c>
      <c r="AR1129">
        <v>1338.0609999999999</v>
      </c>
      <c r="AS1129">
        <v>1242.8810000000001</v>
      </c>
      <c r="AT1129">
        <v>1155.962</v>
      </c>
      <c r="AU1129">
        <v>75.1875</v>
      </c>
      <c r="AV1129">
        <v>72.71875</v>
      </c>
      <c r="AW1129">
        <v>71.6875</v>
      </c>
      <c r="AX1129">
        <v>70.34375</v>
      </c>
      <c r="AY1129">
        <v>69.78125</v>
      </c>
      <c r="AZ1129">
        <v>68.40625</v>
      </c>
      <c r="BA1129">
        <v>67.65625</v>
      </c>
      <c r="BB1129">
        <v>69.96875</v>
      </c>
      <c r="BC1129">
        <v>75.15625</v>
      </c>
      <c r="BD1129">
        <v>80.84375</v>
      </c>
      <c r="BE1129">
        <v>85.9375</v>
      </c>
      <c r="BF1129">
        <v>91.6875</v>
      </c>
      <c r="BG1129">
        <v>95.1875</v>
      </c>
      <c r="BH1129">
        <v>98.0625</v>
      </c>
      <c r="BI1129">
        <v>100.375</v>
      </c>
      <c r="BJ1129">
        <v>102.21875</v>
      </c>
      <c r="BK1129">
        <v>103.1875</v>
      </c>
      <c r="BL1129">
        <v>102.4375</v>
      </c>
      <c r="BM1129">
        <v>100.25</v>
      </c>
      <c r="BN1129">
        <v>94.53125</v>
      </c>
      <c r="BO1129">
        <v>88.40625</v>
      </c>
      <c r="BP1129">
        <v>85.90625</v>
      </c>
      <c r="BQ1129">
        <v>83.40625</v>
      </c>
      <c r="BR1129">
        <v>80.90625</v>
      </c>
      <c r="BS1129">
        <v>62.7331</v>
      </c>
      <c r="BT1129">
        <v>-27.486059999999998</v>
      </c>
      <c r="BU1129">
        <v>-28.623819999999998</v>
      </c>
      <c r="BV1129">
        <v>-56.674100000000003</v>
      </c>
      <c r="BW1129">
        <v>-12.3306</v>
      </c>
      <c r="BX1129">
        <v>7.5354989999999997</v>
      </c>
      <c r="BY1129">
        <v>126.5885</v>
      </c>
      <c r="BZ1129">
        <v>-13.77243</v>
      </c>
      <c r="CA1129">
        <v>-46.147219999999997</v>
      </c>
      <c r="CB1129">
        <v>-33.943629999999999</v>
      </c>
      <c r="CC1129">
        <v>-43.24418</v>
      </c>
      <c r="CD1129">
        <v>-11.868650000000001</v>
      </c>
      <c r="CE1129">
        <v>-2.0261100000000001</v>
      </c>
      <c r="CF1129">
        <v>-34.477029999999999</v>
      </c>
      <c r="CG1129">
        <v>1.9991559999999999</v>
      </c>
      <c r="CH1129">
        <v>3.8414299999999998E-2</v>
      </c>
      <c r="CI1129">
        <v>-22.689260000000001</v>
      </c>
      <c r="CJ1129">
        <v>11.94406</v>
      </c>
      <c r="CK1129">
        <v>11.75694</v>
      </c>
      <c r="CL1129">
        <v>145.1994</v>
      </c>
      <c r="CM1129">
        <v>154.69749999999999</v>
      </c>
      <c r="CN1129">
        <v>78.402730000000005</v>
      </c>
      <c r="CO1129">
        <v>-159.6301</v>
      </c>
      <c r="CP1129">
        <v>-240.92740000000001</v>
      </c>
      <c r="CQ1129">
        <v>392.2604</v>
      </c>
      <c r="CR1129">
        <v>441.56279999999998</v>
      </c>
      <c r="CS1129">
        <v>314.06610000000001</v>
      </c>
      <c r="CT1129">
        <v>286.07709999999997</v>
      </c>
      <c r="CU1129">
        <v>175.05260000000001</v>
      </c>
      <c r="CV1129">
        <v>88.037769999999995</v>
      </c>
      <c r="CW1129">
        <v>122.22199999999999</v>
      </c>
      <c r="CX1129">
        <v>117.1319</v>
      </c>
      <c r="CY1129">
        <v>108.6482</v>
      </c>
      <c r="CZ1129">
        <v>110.3419</v>
      </c>
      <c r="DA1129">
        <v>133.7079</v>
      </c>
      <c r="DB1129">
        <v>158.6609</v>
      </c>
      <c r="DC1129">
        <v>188.26490000000001</v>
      </c>
      <c r="DD1129">
        <v>250.83320000000001</v>
      </c>
      <c r="DE1129">
        <v>241.36770000000001</v>
      </c>
      <c r="DF1129">
        <v>279.29899999999998</v>
      </c>
      <c r="DG1129">
        <v>344.31900000000002</v>
      </c>
      <c r="DH1129">
        <v>257.42399999999998</v>
      </c>
      <c r="DI1129">
        <v>251.4589</v>
      </c>
      <c r="DJ1129">
        <v>343.07760000000002</v>
      </c>
      <c r="DK1129">
        <v>461.6028</v>
      </c>
      <c r="DL1129">
        <v>442.36160000000001</v>
      </c>
      <c r="DM1129">
        <v>319.73599999999999</v>
      </c>
      <c r="DN1129">
        <v>497.12979999999999</v>
      </c>
      <c r="DO1129">
        <v>19</v>
      </c>
      <c r="DP1129">
        <v>19</v>
      </c>
      <c r="DQ1129">
        <v>0.19500000000000001</v>
      </c>
    </row>
    <row r="1130" spans="1:122" x14ac:dyDescent="0.3">
      <c r="A1130" t="str">
        <f t="shared" si="17"/>
        <v>Industry_Type-1. Agriculture, Mining &amp; Construction_All CBP_44808</v>
      </c>
      <c r="B1130" t="s">
        <v>61</v>
      </c>
      <c r="C1130" t="s">
        <v>203</v>
      </c>
      <c r="D1130" t="s">
        <v>60</v>
      </c>
      <c r="E1130" t="s">
        <v>60</v>
      </c>
      <c r="F1130" t="s">
        <v>60</v>
      </c>
      <c r="G1130" t="s">
        <v>30</v>
      </c>
      <c r="H1130" t="s">
        <v>60</v>
      </c>
      <c r="I1130" t="s">
        <v>60</v>
      </c>
      <c r="J1130" t="s">
        <v>60</v>
      </c>
      <c r="K1130" t="s">
        <v>190</v>
      </c>
      <c r="L1130" s="10">
        <v>44808</v>
      </c>
      <c r="M1130">
        <v>19</v>
      </c>
      <c r="N1130">
        <v>19</v>
      </c>
      <c r="O1130" t="s">
        <v>245</v>
      </c>
      <c r="P1130">
        <v>1</v>
      </c>
      <c r="Q1130">
        <v>1</v>
      </c>
      <c r="R1130">
        <v>0</v>
      </c>
      <c r="S1130">
        <v>0</v>
      </c>
      <c r="T1130">
        <v>1</v>
      </c>
      <c r="U1130">
        <v>0</v>
      </c>
      <c r="V1130">
        <v>1</v>
      </c>
      <c r="AU1130">
        <v>77</v>
      </c>
      <c r="AV1130">
        <v>76</v>
      </c>
      <c r="AW1130">
        <v>75</v>
      </c>
      <c r="AX1130">
        <v>73</v>
      </c>
      <c r="AY1130">
        <v>72.5</v>
      </c>
      <c r="AZ1130">
        <v>71</v>
      </c>
      <c r="BA1130">
        <v>69.5</v>
      </c>
      <c r="BB1130">
        <v>71</v>
      </c>
      <c r="BC1130">
        <v>75</v>
      </c>
      <c r="BD1130">
        <v>79.5</v>
      </c>
      <c r="BE1130">
        <v>83.5</v>
      </c>
      <c r="BF1130">
        <v>90.5</v>
      </c>
      <c r="BG1130">
        <v>95</v>
      </c>
      <c r="BH1130">
        <v>99</v>
      </c>
      <c r="BI1130">
        <v>101.5</v>
      </c>
      <c r="BJ1130">
        <v>103.5</v>
      </c>
      <c r="BK1130">
        <v>105</v>
      </c>
      <c r="BL1130">
        <v>105</v>
      </c>
      <c r="BM1130">
        <v>104</v>
      </c>
      <c r="BN1130">
        <v>99.5</v>
      </c>
      <c r="BO1130">
        <v>94</v>
      </c>
      <c r="BP1130">
        <v>91.5</v>
      </c>
      <c r="BQ1130">
        <v>88.5</v>
      </c>
      <c r="BR1130">
        <v>85.5</v>
      </c>
      <c r="DO1130">
        <v>19</v>
      </c>
      <c r="DP1130">
        <v>19</v>
      </c>
    </row>
    <row r="1131" spans="1:122" x14ac:dyDescent="0.3">
      <c r="A1131" t="str">
        <f t="shared" si="17"/>
        <v>Industry_Type-4. Retail stores_All CBP_44808</v>
      </c>
      <c r="B1131" t="s">
        <v>61</v>
      </c>
      <c r="C1131" t="s">
        <v>196</v>
      </c>
      <c r="D1131" t="s">
        <v>60</v>
      </c>
      <c r="E1131" t="s">
        <v>60</v>
      </c>
      <c r="F1131" t="s">
        <v>60</v>
      </c>
      <c r="G1131" t="s">
        <v>33</v>
      </c>
      <c r="H1131" t="s">
        <v>60</v>
      </c>
      <c r="I1131" t="s">
        <v>60</v>
      </c>
      <c r="J1131" t="s">
        <v>60</v>
      </c>
      <c r="K1131" t="s">
        <v>190</v>
      </c>
      <c r="L1131" s="10">
        <v>44808</v>
      </c>
      <c r="M1131">
        <v>19</v>
      </c>
      <c r="N1131">
        <v>19</v>
      </c>
      <c r="O1131" t="s">
        <v>245</v>
      </c>
      <c r="P1131">
        <v>9</v>
      </c>
      <c r="Q1131">
        <v>9</v>
      </c>
      <c r="R1131">
        <v>0</v>
      </c>
      <c r="S1131">
        <v>0</v>
      </c>
      <c r="T1131">
        <v>1</v>
      </c>
      <c r="U1131">
        <v>0</v>
      </c>
      <c r="V1131">
        <v>1</v>
      </c>
      <c r="AU1131">
        <v>74.888889000000006</v>
      </c>
      <c r="AV1131">
        <v>72</v>
      </c>
      <c r="AW1131">
        <v>71</v>
      </c>
      <c r="AX1131">
        <v>69.833332999999996</v>
      </c>
      <c r="AY1131">
        <v>69.166667000000004</v>
      </c>
      <c r="AZ1131">
        <v>67.833332999999996</v>
      </c>
      <c r="BA1131">
        <v>67.222222000000002</v>
      </c>
      <c r="BB1131">
        <v>69.722222000000002</v>
      </c>
      <c r="BC1131">
        <v>75.222222000000002</v>
      </c>
      <c r="BD1131">
        <v>81.222222000000002</v>
      </c>
      <c r="BE1131">
        <v>86.555555999999996</v>
      </c>
      <c r="BF1131">
        <v>92</v>
      </c>
      <c r="BG1131">
        <v>95.333332999999996</v>
      </c>
      <c r="BH1131">
        <v>98</v>
      </c>
      <c r="BI1131">
        <v>100.27778000000001</v>
      </c>
      <c r="BJ1131">
        <v>102.05556</v>
      </c>
      <c r="BK1131">
        <v>102.88889</v>
      </c>
      <c r="BL1131">
        <v>101.83333</v>
      </c>
      <c r="BM1131">
        <v>99.222222000000002</v>
      </c>
      <c r="BN1131">
        <v>93.277777999999998</v>
      </c>
      <c r="BO1131">
        <v>87.166667000000004</v>
      </c>
      <c r="BP1131">
        <v>84.666667000000004</v>
      </c>
      <c r="BQ1131">
        <v>82.277777999999998</v>
      </c>
      <c r="BR1131">
        <v>79.888889000000006</v>
      </c>
      <c r="CQ1131" s="11"/>
      <c r="CR1131" s="11"/>
      <c r="CS1131" s="11"/>
      <c r="CT1131" s="11"/>
      <c r="CU1131" s="11"/>
      <c r="CV1131" s="11"/>
      <c r="CW1131" s="11"/>
      <c r="CX1131" s="11"/>
      <c r="CY1131" s="11"/>
      <c r="CZ1131" s="11"/>
      <c r="DA1131" s="11"/>
      <c r="DB1131" s="11"/>
      <c r="DC1131" s="11"/>
      <c r="DD1131" s="11"/>
      <c r="DE1131" s="11"/>
      <c r="DF1131" s="11"/>
      <c r="DG1131" s="11"/>
      <c r="DH1131" s="11"/>
      <c r="DI1131" s="11"/>
      <c r="DJ1131" s="11"/>
      <c r="DK1131" s="11"/>
      <c r="DL1131" s="11"/>
      <c r="DM1131" s="11"/>
      <c r="DN1131" s="11"/>
      <c r="DO1131">
        <v>19</v>
      </c>
      <c r="DP1131">
        <v>19</v>
      </c>
    </row>
    <row r="1132" spans="1:122" x14ac:dyDescent="0.3">
      <c r="A1132" t="str">
        <f t="shared" si="17"/>
        <v>Aggregator-Enersponse_All CBP_44808</v>
      </c>
      <c r="B1132" t="s">
        <v>61</v>
      </c>
      <c r="C1132" t="s">
        <v>210</v>
      </c>
      <c r="D1132" t="s">
        <v>60</v>
      </c>
      <c r="E1132" t="s">
        <v>60</v>
      </c>
      <c r="F1132" t="s">
        <v>106</v>
      </c>
      <c r="G1132" t="s">
        <v>60</v>
      </c>
      <c r="H1132" t="s">
        <v>60</v>
      </c>
      <c r="I1132" t="s">
        <v>60</v>
      </c>
      <c r="J1132" t="s">
        <v>60</v>
      </c>
      <c r="K1132" t="s">
        <v>190</v>
      </c>
      <c r="L1132" s="10">
        <v>44808</v>
      </c>
      <c r="M1132">
        <v>19</v>
      </c>
      <c r="N1132">
        <v>19</v>
      </c>
      <c r="O1132" t="s">
        <v>245</v>
      </c>
      <c r="P1132">
        <v>11</v>
      </c>
      <c r="Q1132">
        <v>11</v>
      </c>
      <c r="R1132">
        <v>0</v>
      </c>
      <c r="S1132">
        <v>0</v>
      </c>
      <c r="T1132">
        <v>1</v>
      </c>
      <c r="U1132">
        <v>0</v>
      </c>
      <c r="V1132">
        <v>1</v>
      </c>
      <c r="AU1132">
        <v>75.272727000000003</v>
      </c>
      <c r="AV1132">
        <v>72.727272999999997</v>
      </c>
      <c r="AW1132">
        <v>71.727272999999997</v>
      </c>
      <c r="AX1132">
        <v>70.409091000000004</v>
      </c>
      <c r="AY1132">
        <v>69.772727000000003</v>
      </c>
      <c r="AZ1132">
        <v>68.409091000000004</v>
      </c>
      <c r="BA1132">
        <v>67.636364</v>
      </c>
      <c r="BB1132">
        <v>69.954544999999996</v>
      </c>
      <c r="BC1132">
        <v>75.181818000000007</v>
      </c>
      <c r="BD1132">
        <v>80.909091000000004</v>
      </c>
      <c r="BE1132">
        <v>86</v>
      </c>
      <c r="BF1132">
        <v>91.727272999999997</v>
      </c>
      <c r="BG1132">
        <v>95.272727000000003</v>
      </c>
      <c r="BH1132">
        <v>98.181818000000007</v>
      </c>
      <c r="BI1132">
        <v>100.5</v>
      </c>
      <c r="BJ1132">
        <v>102.31818</v>
      </c>
      <c r="BK1132">
        <v>103.27273</v>
      </c>
      <c r="BL1132">
        <v>102.40909000000001</v>
      </c>
      <c r="BM1132">
        <v>100.09090999999999</v>
      </c>
      <c r="BN1132">
        <v>94.409091000000004</v>
      </c>
      <c r="BO1132">
        <v>88.409091000000004</v>
      </c>
      <c r="BP1132">
        <v>85.909091000000004</v>
      </c>
      <c r="BQ1132">
        <v>83.409091000000004</v>
      </c>
      <c r="BR1132">
        <v>80.909091000000004</v>
      </c>
      <c r="DO1132">
        <v>19</v>
      </c>
      <c r="DP1132">
        <v>19</v>
      </c>
    </row>
    <row r="1133" spans="1:122" x14ac:dyDescent="0.3">
      <c r="A1133" t="str">
        <f t="shared" si="17"/>
        <v>Aggregator-Voltus, Inc._All CBP_44808</v>
      </c>
      <c r="B1133" t="s">
        <v>61</v>
      </c>
      <c r="C1133" t="s">
        <v>211</v>
      </c>
      <c r="D1133" t="s">
        <v>60</v>
      </c>
      <c r="E1133" t="s">
        <v>60</v>
      </c>
      <c r="F1133" t="s">
        <v>191</v>
      </c>
      <c r="G1133" t="s">
        <v>60</v>
      </c>
      <c r="H1133" t="s">
        <v>60</v>
      </c>
      <c r="I1133" t="s">
        <v>60</v>
      </c>
      <c r="J1133" t="s">
        <v>60</v>
      </c>
      <c r="K1133" t="s">
        <v>190</v>
      </c>
      <c r="L1133" s="10">
        <v>44808</v>
      </c>
      <c r="M1133">
        <v>19</v>
      </c>
      <c r="N1133">
        <v>19</v>
      </c>
      <c r="O1133" t="s">
        <v>245</v>
      </c>
      <c r="P1133">
        <v>5</v>
      </c>
      <c r="Q1133">
        <v>5</v>
      </c>
      <c r="R1133">
        <v>0</v>
      </c>
      <c r="S1133">
        <v>0</v>
      </c>
      <c r="T1133">
        <v>1</v>
      </c>
      <c r="U1133">
        <v>0</v>
      </c>
      <c r="V1133">
        <v>1</v>
      </c>
      <c r="AU1133">
        <v>75</v>
      </c>
      <c r="AV1133">
        <v>72.7</v>
      </c>
      <c r="AW1133">
        <v>71.599999999999994</v>
      </c>
      <c r="AX1133">
        <v>70.2</v>
      </c>
      <c r="AY1133">
        <v>69.8</v>
      </c>
      <c r="AZ1133">
        <v>68.400000000000006</v>
      </c>
      <c r="BA1133">
        <v>67.7</v>
      </c>
      <c r="BB1133">
        <v>70</v>
      </c>
      <c r="BC1133">
        <v>75.099999999999994</v>
      </c>
      <c r="BD1133">
        <v>80.7</v>
      </c>
      <c r="BE1133">
        <v>85.8</v>
      </c>
      <c r="BF1133">
        <v>91.6</v>
      </c>
      <c r="BG1133">
        <v>95</v>
      </c>
      <c r="BH1133">
        <v>97.8</v>
      </c>
      <c r="BI1133">
        <v>100.1</v>
      </c>
      <c r="BJ1133">
        <v>102</v>
      </c>
      <c r="BK1133">
        <v>103</v>
      </c>
      <c r="BL1133">
        <v>102.5</v>
      </c>
      <c r="BM1133">
        <v>100.6</v>
      </c>
      <c r="BN1133">
        <v>94.8</v>
      </c>
      <c r="BO1133">
        <v>88.4</v>
      </c>
      <c r="BP1133">
        <v>85.9</v>
      </c>
      <c r="BQ1133">
        <v>83.4</v>
      </c>
      <c r="BR1133">
        <v>80.900000000000006</v>
      </c>
      <c r="DO1133">
        <v>19</v>
      </c>
      <c r="DP1133">
        <v>19</v>
      </c>
    </row>
    <row r="1134" spans="1:122" x14ac:dyDescent="0.3">
      <c r="A1134" t="str">
        <f t="shared" si="17"/>
        <v>LCA-Sierra_All CBP_44808</v>
      </c>
      <c r="B1134" t="s">
        <v>61</v>
      </c>
      <c r="C1134" t="s">
        <v>198</v>
      </c>
      <c r="D1134" t="s">
        <v>34</v>
      </c>
      <c r="E1134" t="s">
        <v>60</v>
      </c>
      <c r="F1134" t="s">
        <v>60</v>
      </c>
      <c r="G1134" t="s">
        <v>60</v>
      </c>
      <c r="H1134" t="s">
        <v>60</v>
      </c>
      <c r="I1134" t="s">
        <v>60</v>
      </c>
      <c r="J1134" t="s">
        <v>60</v>
      </c>
      <c r="K1134" t="s">
        <v>190</v>
      </c>
      <c r="L1134" s="10">
        <v>44808</v>
      </c>
      <c r="M1134">
        <v>19</v>
      </c>
      <c r="N1134">
        <v>19</v>
      </c>
      <c r="O1134" t="s">
        <v>245</v>
      </c>
      <c r="P1134">
        <v>16</v>
      </c>
      <c r="Q1134">
        <v>16</v>
      </c>
      <c r="R1134">
        <v>0</v>
      </c>
      <c r="S1134">
        <v>0</v>
      </c>
      <c r="T1134">
        <v>0</v>
      </c>
      <c r="U1134">
        <v>0</v>
      </c>
      <c r="V1134">
        <v>0</v>
      </c>
      <c r="W1134">
        <v>758.20299999999997</v>
      </c>
      <c r="X1134">
        <v>836.70299999999997</v>
      </c>
      <c r="Y1134">
        <v>785.52300000000002</v>
      </c>
      <c r="Z1134">
        <v>797.88300000000004</v>
      </c>
      <c r="AA1134">
        <v>842.26400000000001</v>
      </c>
      <c r="AB1134">
        <v>889.90300000000002</v>
      </c>
      <c r="AC1134">
        <v>978.601</v>
      </c>
      <c r="AD1134">
        <v>1190.377</v>
      </c>
      <c r="AE1134">
        <v>1259.095</v>
      </c>
      <c r="AF1134">
        <v>1367.876</v>
      </c>
      <c r="AG1134">
        <v>1527.7349999999999</v>
      </c>
      <c r="AH1134">
        <v>1689.6959999999999</v>
      </c>
      <c r="AI1134">
        <v>1801.7550000000001</v>
      </c>
      <c r="AJ1134">
        <v>1912.675</v>
      </c>
      <c r="AK1134">
        <v>1939.9159999999999</v>
      </c>
      <c r="AL1134">
        <v>1980.335</v>
      </c>
      <c r="AM1134">
        <v>2004.356</v>
      </c>
      <c r="AN1134">
        <v>1951.6949999999999</v>
      </c>
      <c r="AO1134">
        <v>1893.557</v>
      </c>
      <c r="AP1134">
        <v>1715.24</v>
      </c>
      <c r="AQ1134">
        <v>1457.6410000000001</v>
      </c>
      <c r="AR1134">
        <v>1338.0609999999999</v>
      </c>
      <c r="AS1134">
        <v>1242.8810000000001</v>
      </c>
      <c r="AT1134">
        <v>1155.962</v>
      </c>
      <c r="AU1134">
        <v>75.1875</v>
      </c>
      <c r="AV1134">
        <v>72.71875</v>
      </c>
      <c r="AW1134">
        <v>71.6875</v>
      </c>
      <c r="AX1134">
        <v>70.34375</v>
      </c>
      <c r="AY1134">
        <v>69.78125</v>
      </c>
      <c r="AZ1134">
        <v>68.40625</v>
      </c>
      <c r="BA1134">
        <v>67.65625</v>
      </c>
      <c r="BB1134">
        <v>69.96875</v>
      </c>
      <c r="BC1134">
        <v>75.15625</v>
      </c>
      <c r="BD1134">
        <v>80.84375</v>
      </c>
      <c r="BE1134">
        <v>85.9375</v>
      </c>
      <c r="BF1134">
        <v>91.6875</v>
      </c>
      <c r="BG1134">
        <v>95.1875</v>
      </c>
      <c r="BH1134">
        <v>98.0625</v>
      </c>
      <c r="BI1134">
        <v>100.375</v>
      </c>
      <c r="BJ1134">
        <v>102.21875</v>
      </c>
      <c r="BK1134">
        <v>103.1875</v>
      </c>
      <c r="BL1134">
        <v>102.4375</v>
      </c>
      <c r="BM1134">
        <v>100.25</v>
      </c>
      <c r="BN1134">
        <v>94.53125</v>
      </c>
      <c r="BO1134">
        <v>88.40625</v>
      </c>
      <c r="BP1134">
        <v>85.90625</v>
      </c>
      <c r="BQ1134">
        <v>83.40625</v>
      </c>
      <c r="BR1134">
        <v>80.90625</v>
      </c>
      <c r="BS1134">
        <v>62.7331</v>
      </c>
      <c r="BT1134">
        <v>-27.486059999999998</v>
      </c>
      <c r="BU1134">
        <v>-28.623819999999998</v>
      </c>
      <c r="BV1134">
        <v>-56.674100000000003</v>
      </c>
      <c r="BW1134">
        <v>-12.3306</v>
      </c>
      <c r="BX1134">
        <v>7.5354989999999997</v>
      </c>
      <c r="BY1134">
        <v>126.5885</v>
      </c>
      <c r="BZ1134">
        <v>-13.77243</v>
      </c>
      <c r="CA1134">
        <v>-46.147219999999997</v>
      </c>
      <c r="CB1134">
        <v>-33.943629999999999</v>
      </c>
      <c r="CC1134">
        <v>-43.24418</v>
      </c>
      <c r="CD1134">
        <v>-11.868650000000001</v>
      </c>
      <c r="CE1134">
        <v>-2.0261100000000001</v>
      </c>
      <c r="CF1134">
        <v>-34.477029999999999</v>
      </c>
      <c r="CG1134">
        <v>1.9991559999999999</v>
      </c>
      <c r="CH1134">
        <v>3.8414299999999998E-2</v>
      </c>
      <c r="CI1134">
        <v>-22.689260000000001</v>
      </c>
      <c r="CJ1134">
        <v>11.94406</v>
      </c>
      <c r="CK1134">
        <v>11.75694</v>
      </c>
      <c r="CL1134">
        <v>145.1994</v>
      </c>
      <c r="CM1134">
        <v>154.69749999999999</v>
      </c>
      <c r="CN1134">
        <v>78.402730000000005</v>
      </c>
      <c r="CO1134">
        <v>-159.6301</v>
      </c>
      <c r="CP1134">
        <v>-240.92740000000001</v>
      </c>
      <c r="CQ1134" s="11">
        <v>392.2604</v>
      </c>
      <c r="CR1134" s="11">
        <v>441.56279999999998</v>
      </c>
      <c r="CS1134" s="11">
        <v>314.06610000000001</v>
      </c>
      <c r="CT1134" s="11">
        <v>286.07709999999997</v>
      </c>
      <c r="CU1134" s="11">
        <v>175.05260000000001</v>
      </c>
      <c r="CV1134" s="11">
        <v>88.037769999999995</v>
      </c>
      <c r="CW1134" s="11">
        <v>122.22199999999999</v>
      </c>
      <c r="CX1134" s="11">
        <v>117.1319</v>
      </c>
      <c r="CY1134" s="11">
        <v>108.6482</v>
      </c>
      <c r="CZ1134" s="11">
        <v>110.3419</v>
      </c>
      <c r="DA1134" s="11">
        <v>133.7079</v>
      </c>
      <c r="DB1134" s="11">
        <v>158.6609</v>
      </c>
      <c r="DC1134" s="11">
        <v>188.26490000000001</v>
      </c>
      <c r="DD1134" s="11">
        <v>250.83320000000001</v>
      </c>
      <c r="DE1134" s="11">
        <v>241.36770000000001</v>
      </c>
      <c r="DF1134" s="11">
        <v>279.29899999999998</v>
      </c>
      <c r="DG1134" s="11">
        <v>344.31900000000002</v>
      </c>
      <c r="DH1134" s="11">
        <v>257.42399999999998</v>
      </c>
      <c r="DI1134" s="11">
        <v>251.4589</v>
      </c>
      <c r="DJ1134" s="11">
        <v>343.07760000000002</v>
      </c>
      <c r="DK1134" s="11">
        <v>461.6028</v>
      </c>
      <c r="DL1134" s="11">
        <v>442.36160000000001</v>
      </c>
      <c r="DM1134" s="11">
        <v>319.73599999999999</v>
      </c>
      <c r="DN1134" s="11">
        <v>497.12979999999999</v>
      </c>
      <c r="DO1134">
        <v>19</v>
      </c>
      <c r="DP1134">
        <v>19</v>
      </c>
      <c r="DQ1134">
        <v>0.19500000000000001</v>
      </c>
    </row>
    <row r="1135" spans="1:122" x14ac:dyDescent="0.3">
      <c r="A1135" t="str">
        <f t="shared" si="17"/>
        <v>Size_Grp-Below 20 kW_All CBP_44808</v>
      </c>
      <c r="B1135" t="s">
        <v>61</v>
      </c>
      <c r="C1135" t="s">
        <v>246</v>
      </c>
      <c r="D1135" t="s">
        <v>60</v>
      </c>
      <c r="E1135" t="s">
        <v>60</v>
      </c>
      <c r="F1135" t="s">
        <v>60</v>
      </c>
      <c r="G1135" t="s">
        <v>60</v>
      </c>
      <c r="H1135" t="s">
        <v>60</v>
      </c>
      <c r="I1135" t="s">
        <v>60</v>
      </c>
      <c r="J1135" t="s">
        <v>247</v>
      </c>
      <c r="K1135" t="s">
        <v>190</v>
      </c>
      <c r="L1135" s="10">
        <v>44808</v>
      </c>
      <c r="M1135">
        <v>19</v>
      </c>
      <c r="N1135">
        <v>19</v>
      </c>
      <c r="O1135" t="s">
        <v>245</v>
      </c>
      <c r="P1135">
        <v>1</v>
      </c>
      <c r="Q1135">
        <v>1</v>
      </c>
      <c r="R1135">
        <v>0</v>
      </c>
      <c r="S1135">
        <v>0</v>
      </c>
      <c r="T1135">
        <v>1</v>
      </c>
      <c r="U1135">
        <v>0</v>
      </c>
      <c r="V1135">
        <v>1</v>
      </c>
      <c r="AU1135">
        <v>77</v>
      </c>
      <c r="AV1135">
        <v>76</v>
      </c>
      <c r="AW1135">
        <v>75</v>
      </c>
      <c r="AX1135">
        <v>73</v>
      </c>
      <c r="AY1135">
        <v>72.5</v>
      </c>
      <c r="AZ1135">
        <v>71</v>
      </c>
      <c r="BA1135">
        <v>69.5</v>
      </c>
      <c r="BB1135">
        <v>71</v>
      </c>
      <c r="BC1135">
        <v>75</v>
      </c>
      <c r="BD1135">
        <v>79.5</v>
      </c>
      <c r="BE1135">
        <v>83.5</v>
      </c>
      <c r="BF1135">
        <v>90.5</v>
      </c>
      <c r="BG1135">
        <v>95</v>
      </c>
      <c r="BH1135">
        <v>99</v>
      </c>
      <c r="BI1135">
        <v>101.5</v>
      </c>
      <c r="BJ1135">
        <v>103.5</v>
      </c>
      <c r="BK1135">
        <v>105</v>
      </c>
      <c r="BL1135">
        <v>105</v>
      </c>
      <c r="BM1135">
        <v>104</v>
      </c>
      <c r="BN1135">
        <v>99.5</v>
      </c>
      <c r="BO1135">
        <v>94</v>
      </c>
      <c r="BP1135">
        <v>91.5</v>
      </c>
      <c r="BQ1135">
        <v>88.5</v>
      </c>
      <c r="BR1135">
        <v>85.5</v>
      </c>
      <c r="CQ1135" s="11"/>
      <c r="CR1135" s="11"/>
      <c r="CS1135" s="11"/>
      <c r="CT1135" s="11"/>
      <c r="CU1135" s="11"/>
      <c r="CV1135" s="11"/>
      <c r="CW1135" s="11"/>
      <c r="CX1135" s="11"/>
      <c r="CY1135" s="11"/>
      <c r="CZ1135" s="11"/>
      <c r="DA1135" s="11"/>
      <c r="DB1135" s="11"/>
      <c r="DC1135" s="11"/>
      <c r="DD1135" s="11"/>
      <c r="DE1135" s="11"/>
      <c r="DF1135" s="11"/>
      <c r="DG1135" s="11"/>
      <c r="DH1135" s="11"/>
      <c r="DI1135" s="11"/>
      <c r="DJ1135" s="11"/>
      <c r="DK1135" s="11"/>
      <c r="DL1135" s="11"/>
      <c r="DM1135" s="11"/>
      <c r="DN1135" s="11"/>
      <c r="DO1135">
        <v>19</v>
      </c>
      <c r="DP1135">
        <v>19</v>
      </c>
      <c r="DR1135" s="11"/>
    </row>
    <row r="1136" spans="1:122" x14ac:dyDescent="0.3">
      <c r="A1136" t="str">
        <f t="shared" si="17"/>
        <v>All_Elect DA 1-4 (1PM-9PM) with Weekends_44808_19-19</v>
      </c>
      <c r="B1136" t="s">
        <v>61</v>
      </c>
      <c r="C1136" t="s">
        <v>60</v>
      </c>
      <c r="D1136" t="s">
        <v>60</v>
      </c>
      <c r="E1136" t="s">
        <v>60</v>
      </c>
      <c r="F1136" t="s">
        <v>60</v>
      </c>
      <c r="G1136" t="s">
        <v>60</v>
      </c>
      <c r="H1136" t="s">
        <v>60</v>
      </c>
      <c r="I1136" t="s">
        <v>60</v>
      </c>
      <c r="J1136" t="s">
        <v>60</v>
      </c>
      <c r="K1136" t="s">
        <v>249</v>
      </c>
      <c r="L1136" s="10">
        <v>44808</v>
      </c>
      <c r="M1136">
        <v>19</v>
      </c>
      <c r="N1136">
        <v>19</v>
      </c>
      <c r="O1136" t="s">
        <v>245</v>
      </c>
      <c r="P1136">
        <v>16</v>
      </c>
      <c r="Q1136">
        <v>16</v>
      </c>
      <c r="R1136">
        <v>0</v>
      </c>
      <c r="S1136">
        <v>0</v>
      </c>
      <c r="T1136">
        <v>0</v>
      </c>
      <c r="U1136">
        <v>0</v>
      </c>
      <c r="V1136">
        <v>0</v>
      </c>
      <c r="W1136">
        <v>758.20299999999997</v>
      </c>
      <c r="X1136">
        <v>836.70299999999997</v>
      </c>
      <c r="Y1136">
        <v>785.52300000000002</v>
      </c>
      <c r="Z1136">
        <v>797.88300000000004</v>
      </c>
      <c r="AA1136">
        <v>842.26400000000001</v>
      </c>
      <c r="AB1136">
        <v>889.90300000000002</v>
      </c>
      <c r="AC1136">
        <v>978.601</v>
      </c>
      <c r="AD1136">
        <v>1190.377</v>
      </c>
      <c r="AE1136">
        <v>1259.095</v>
      </c>
      <c r="AF1136">
        <v>1367.876</v>
      </c>
      <c r="AG1136">
        <v>1527.7349999999999</v>
      </c>
      <c r="AH1136">
        <v>1689.6959999999999</v>
      </c>
      <c r="AI1136">
        <v>1801.7550000000001</v>
      </c>
      <c r="AJ1136">
        <v>1912.675</v>
      </c>
      <c r="AK1136">
        <v>1939.9159999999999</v>
      </c>
      <c r="AL1136">
        <v>1980.335</v>
      </c>
      <c r="AM1136">
        <v>2004.356</v>
      </c>
      <c r="AN1136">
        <v>1951.6949999999999</v>
      </c>
      <c r="AO1136">
        <v>1893.557</v>
      </c>
      <c r="AP1136">
        <v>1715.24</v>
      </c>
      <c r="AQ1136">
        <v>1457.6410000000001</v>
      </c>
      <c r="AR1136">
        <v>1338.0609999999999</v>
      </c>
      <c r="AS1136">
        <v>1242.8810000000001</v>
      </c>
      <c r="AT1136">
        <v>1155.962</v>
      </c>
      <c r="AU1136">
        <v>75.1875</v>
      </c>
      <c r="AV1136">
        <v>72.71875</v>
      </c>
      <c r="AW1136">
        <v>71.6875</v>
      </c>
      <c r="AX1136">
        <v>70.34375</v>
      </c>
      <c r="AY1136">
        <v>69.78125</v>
      </c>
      <c r="AZ1136">
        <v>68.40625</v>
      </c>
      <c r="BA1136">
        <v>67.65625</v>
      </c>
      <c r="BB1136">
        <v>69.96875</v>
      </c>
      <c r="BC1136">
        <v>75.15625</v>
      </c>
      <c r="BD1136">
        <v>80.84375</v>
      </c>
      <c r="BE1136">
        <v>85.9375</v>
      </c>
      <c r="BF1136">
        <v>91.6875</v>
      </c>
      <c r="BG1136">
        <v>95.1875</v>
      </c>
      <c r="BH1136">
        <v>98.0625</v>
      </c>
      <c r="BI1136">
        <v>100.375</v>
      </c>
      <c r="BJ1136">
        <v>102.21875</v>
      </c>
      <c r="BK1136">
        <v>103.1875</v>
      </c>
      <c r="BL1136">
        <v>102.4375</v>
      </c>
      <c r="BM1136">
        <v>100.25</v>
      </c>
      <c r="BN1136">
        <v>94.53125</v>
      </c>
      <c r="BO1136">
        <v>88.40625</v>
      </c>
      <c r="BP1136">
        <v>85.90625</v>
      </c>
      <c r="BQ1136">
        <v>83.40625</v>
      </c>
      <c r="BR1136">
        <v>80.90625</v>
      </c>
      <c r="BS1136">
        <v>62.7331</v>
      </c>
      <c r="BT1136">
        <v>-27.486059999999998</v>
      </c>
      <c r="BU1136">
        <v>-28.623819999999998</v>
      </c>
      <c r="BV1136">
        <v>-56.674100000000003</v>
      </c>
      <c r="BW1136">
        <v>-12.3306</v>
      </c>
      <c r="BX1136">
        <v>7.5354989999999997</v>
      </c>
      <c r="BY1136">
        <v>126.5885</v>
      </c>
      <c r="BZ1136">
        <v>-13.77243</v>
      </c>
      <c r="CA1136">
        <v>-46.147219999999997</v>
      </c>
      <c r="CB1136">
        <v>-33.943629999999999</v>
      </c>
      <c r="CC1136">
        <v>-43.24418</v>
      </c>
      <c r="CD1136">
        <v>-11.868650000000001</v>
      </c>
      <c r="CE1136">
        <v>-2.0261100000000001</v>
      </c>
      <c r="CF1136">
        <v>-34.477029999999999</v>
      </c>
      <c r="CG1136">
        <v>1.9991559999999999</v>
      </c>
      <c r="CH1136">
        <v>3.8414299999999998E-2</v>
      </c>
      <c r="CI1136">
        <v>-22.689260000000001</v>
      </c>
      <c r="CJ1136">
        <v>11.94406</v>
      </c>
      <c r="CK1136">
        <v>11.75694</v>
      </c>
      <c r="CL1136">
        <v>145.1994</v>
      </c>
      <c r="CM1136">
        <v>154.69749999999999</v>
      </c>
      <c r="CN1136">
        <v>78.402730000000005</v>
      </c>
      <c r="CO1136">
        <v>-159.6301</v>
      </c>
      <c r="CP1136">
        <v>-240.92740000000001</v>
      </c>
      <c r="CQ1136" s="11">
        <v>392.2604</v>
      </c>
      <c r="CR1136" s="11">
        <v>441.56279999999998</v>
      </c>
      <c r="CS1136" s="11">
        <v>314.06610000000001</v>
      </c>
      <c r="CT1136" s="11">
        <v>286.07709999999997</v>
      </c>
      <c r="CU1136" s="11">
        <v>175.05260000000001</v>
      </c>
      <c r="CV1136" s="11">
        <v>88.037769999999995</v>
      </c>
      <c r="CW1136" s="11">
        <v>122.22199999999999</v>
      </c>
      <c r="CX1136" s="11">
        <v>117.1319</v>
      </c>
      <c r="CY1136" s="11">
        <v>108.6482</v>
      </c>
      <c r="CZ1136" s="11">
        <v>110.3419</v>
      </c>
      <c r="DA1136" s="11">
        <v>133.7079</v>
      </c>
      <c r="DB1136" s="11">
        <v>158.6609</v>
      </c>
      <c r="DC1136" s="11">
        <v>188.26490000000001</v>
      </c>
      <c r="DD1136" s="11">
        <v>250.83320000000001</v>
      </c>
      <c r="DE1136" s="11">
        <v>241.36770000000001</v>
      </c>
      <c r="DF1136" s="11">
        <v>279.29899999999998</v>
      </c>
      <c r="DG1136" s="11">
        <v>344.31900000000002</v>
      </c>
      <c r="DH1136" s="11">
        <v>257.42399999999998</v>
      </c>
      <c r="DI1136" s="11">
        <v>251.4589</v>
      </c>
      <c r="DJ1136" s="11">
        <v>343.07760000000002</v>
      </c>
      <c r="DK1136" s="11">
        <v>461.6028</v>
      </c>
      <c r="DL1136" s="11">
        <v>442.36160000000001</v>
      </c>
      <c r="DM1136" s="11">
        <v>319.73599999999999</v>
      </c>
      <c r="DN1136" s="11">
        <v>497.12979999999999</v>
      </c>
      <c r="DO1136">
        <v>19</v>
      </c>
      <c r="DP1136">
        <v>19</v>
      </c>
      <c r="DQ1136">
        <v>0.19500000000000001</v>
      </c>
      <c r="DR1136" s="11"/>
    </row>
    <row r="1137" spans="1:122" x14ac:dyDescent="0.3">
      <c r="A1137" t="str">
        <f t="shared" si="17"/>
        <v>LCA-Sierra_Elect DA 1-4 (1PM-9PM) with Weekends_44808_19-19</v>
      </c>
      <c r="B1137" t="s">
        <v>61</v>
      </c>
      <c r="C1137" t="s">
        <v>198</v>
      </c>
      <c r="D1137" t="s">
        <v>34</v>
      </c>
      <c r="E1137" t="s">
        <v>60</v>
      </c>
      <c r="F1137" t="s">
        <v>60</v>
      </c>
      <c r="G1137" t="s">
        <v>60</v>
      </c>
      <c r="H1137" t="s">
        <v>60</v>
      </c>
      <c r="I1137" t="s">
        <v>60</v>
      </c>
      <c r="J1137" t="s">
        <v>60</v>
      </c>
      <c r="K1137" t="s">
        <v>249</v>
      </c>
      <c r="L1137" s="10">
        <v>44808</v>
      </c>
      <c r="M1137">
        <v>19</v>
      </c>
      <c r="N1137">
        <v>19</v>
      </c>
      <c r="O1137" t="s">
        <v>245</v>
      </c>
      <c r="P1137">
        <v>16</v>
      </c>
      <c r="Q1137">
        <v>16</v>
      </c>
      <c r="R1137">
        <v>0</v>
      </c>
      <c r="S1137">
        <v>0</v>
      </c>
      <c r="T1137">
        <v>0</v>
      </c>
      <c r="U1137">
        <v>0</v>
      </c>
      <c r="V1137">
        <v>0</v>
      </c>
      <c r="W1137">
        <v>758.20299999999997</v>
      </c>
      <c r="X1137">
        <v>836.70299999999997</v>
      </c>
      <c r="Y1137">
        <v>785.52300000000002</v>
      </c>
      <c r="Z1137">
        <v>797.88300000000004</v>
      </c>
      <c r="AA1137">
        <v>842.26400000000001</v>
      </c>
      <c r="AB1137">
        <v>889.90300000000002</v>
      </c>
      <c r="AC1137">
        <v>978.601</v>
      </c>
      <c r="AD1137">
        <v>1190.377</v>
      </c>
      <c r="AE1137">
        <v>1259.095</v>
      </c>
      <c r="AF1137">
        <v>1367.876</v>
      </c>
      <c r="AG1137">
        <v>1527.7349999999999</v>
      </c>
      <c r="AH1137">
        <v>1689.6959999999999</v>
      </c>
      <c r="AI1137">
        <v>1801.7550000000001</v>
      </c>
      <c r="AJ1137">
        <v>1912.675</v>
      </c>
      <c r="AK1137">
        <v>1939.9159999999999</v>
      </c>
      <c r="AL1137">
        <v>1980.335</v>
      </c>
      <c r="AM1137">
        <v>2004.356</v>
      </c>
      <c r="AN1137">
        <v>1951.6949999999999</v>
      </c>
      <c r="AO1137">
        <v>1893.557</v>
      </c>
      <c r="AP1137">
        <v>1715.24</v>
      </c>
      <c r="AQ1137">
        <v>1457.6410000000001</v>
      </c>
      <c r="AR1137">
        <v>1338.0609999999999</v>
      </c>
      <c r="AS1137">
        <v>1242.8810000000001</v>
      </c>
      <c r="AT1137">
        <v>1155.962</v>
      </c>
      <c r="AU1137">
        <v>75.1875</v>
      </c>
      <c r="AV1137">
        <v>72.71875</v>
      </c>
      <c r="AW1137">
        <v>71.6875</v>
      </c>
      <c r="AX1137">
        <v>70.34375</v>
      </c>
      <c r="AY1137">
        <v>69.78125</v>
      </c>
      <c r="AZ1137">
        <v>68.40625</v>
      </c>
      <c r="BA1137">
        <v>67.65625</v>
      </c>
      <c r="BB1137">
        <v>69.96875</v>
      </c>
      <c r="BC1137">
        <v>75.15625</v>
      </c>
      <c r="BD1137">
        <v>80.84375</v>
      </c>
      <c r="BE1137">
        <v>85.9375</v>
      </c>
      <c r="BF1137">
        <v>91.6875</v>
      </c>
      <c r="BG1137">
        <v>95.1875</v>
      </c>
      <c r="BH1137">
        <v>98.0625</v>
      </c>
      <c r="BI1137">
        <v>100.375</v>
      </c>
      <c r="BJ1137">
        <v>102.21875</v>
      </c>
      <c r="BK1137">
        <v>103.1875</v>
      </c>
      <c r="BL1137">
        <v>102.4375</v>
      </c>
      <c r="BM1137">
        <v>100.25</v>
      </c>
      <c r="BN1137">
        <v>94.53125</v>
      </c>
      <c r="BO1137">
        <v>88.40625</v>
      </c>
      <c r="BP1137">
        <v>85.90625</v>
      </c>
      <c r="BQ1137">
        <v>83.40625</v>
      </c>
      <c r="BR1137">
        <v>80.90625</v>
      </c>
      <c r="BS1137">
        <v>62.7331</v>
      </c>
      <c r="BT1137">
        <v>-27.486059999999998</v>
      </c>
      <c r="BU1137">
        <v>-28.623819999999998</v>
      </c>
      <c r="BV1137">
        <v>-56.674100000000003</v>
      </c>
      <c r="BW1137">
        <v>-12.3306</v>
      </c>
      <c r="BX1137">
        <v>7.5354989999999997</v>
      </c>
      <c r="BY1137">
        <v>126.5885</v>
      </c>
      <c r="BZ1137">
        <v>-13.77243</v>
      </c>
      <c r="CA1137">
        <v>-46.147219999999997</v>
      </c>
      <c r="CB1137">
        <v>-33.943629999999999</v>
      </c>
      <c r="CC1137">
        <v>-43.24418</v>
      </c>
      <c r="CD1137">
        <v>-11.868650000000001</v>
      </c>
      <c r="CE1137">
        <v>-2.0261100000000001</v>
      </c>
      <c r="CF1137">
        <v>-34.477029999999999</v>
      </c>
      <c r="CG1137">
        <v>1.9991559999999999</v>
      </c>
      <c r="CH1137">
        <v>3.8414299999999998E-2</v>
      </c>
      <c r="CI1137">
        <v>-22.689260000000001</v>
      </c>
      <c r="CJ1137">
        <v>11.94406</v>
      </c>
      <c r="CK1137">
        <v>11.75694</v>
      </c>
      <c r="CL1137">
        <v>145.1994</v>
      </c>
      <c r="CM1137">
        <v>154.69749999999999</v>
      </c>
      <c r="CN1137">
        <v>78.402730000000005</v>
      </c>
      <c r="CO1137">
        <v>-159.6301</v>
      </c>
      <c r="CP1137">
        <v>-240.92740000000001</v>
      </c>
      <c r="CQ1137" s="11">
        <v>392.2604</v>
      </c>
      <c r="CR1137" s="11">
        <v>441.56279999999998</v>
      </c>
      <c r="CS1137" s="11">
        <v>314.06610000000001</v>
      </c>
      <c r="CT1137" s="11">
        <v>286.07709999999997</v>
      </c>
      <c r="CU1137" s="11">
        <v>175.05260000000001</v>
      </c>
      <c r="CV1137" s="11">
        <v>88.037769999999995</v>
      </c>
      <c r="CW1137" s="11">
        <v>122.22199999999999</v>
      </c>
      <c r="CX1137" s="11">
        <v>117.1319</v>
      </c>
      <c r="CY1137" s="11">
        <v>108.6482</v>
      </c>
      <c r="CZ1137" s="11">
        <v>110.3419</v>
      </c>
      <c r="DA1137" s="11">
        <v>133.7079</v>
      </c>
      <c r="DB1137" s="11">
        <v>158.6609</v>
      </c>
      <c r="DC1137" s="11">
        <v>188.26490000000001</v>
      </c>
      <c r="DD1137" s="11">
        <v>250.83320000000001</v>
      </c>
      <c r="DE1137" s="11">
        <v>241.36770000000001</v>
      </c>
      <c r="DF1137" s="11">
        <v>279.29899999999998</v>
      </c>
      <c r="DG1137" s="11">
        <v>344.31900000000002</v>
      </c>
      <c r="DH1137" s="11">
        <v>257.42399999999998</v>
      </c>
      <c r="DI1137" s="11">
        <v>251.4589</v>
      </c>
      <c r="DJ1137" s="11">
        <v>343.07760000000002</v>
      </c>
      <c r="DK1137" s="11">
        <v>461.6028</v>
      </c>
      <c r="DL1137" s="11">
        <v>442.36160000000001</v>
      </c>
      <c r="DM1137" s="11">
        <v>319.73599999999999</v>
      </c>
      <c r="DN1137" s="11">
        <v>497.12979999999999</v>
      </c>
      <c r="DO1137">
        <v>19</v>
      </c>
      <c r="DP1137">
        <v>19</v>
      </c>
      <c r="DQ1137">
        <v>0.19500000000000001</v>
      </c>
      <c r="DR1137" s="11"/>
    </row>
    <row r="1138" spans="1:122" x14ac:dyDescent="0.3">
      <c r="A1138" t="str">
        <f t="shared" si="17"/>
        <v>AutoDR-No_Elect DA 1-4 (1PM-9PM) with Weekends_44808_19-19</v>
      </c>
      <c r="B1138" t="s">
        <v>61</v>
      </c>
      <c r="C1138" t="s">
        <v>297</v>
      </c>
      <c r="D1138" t="s">
        <v>60</v>
      </c>
      <c r="E1138" t="s">
        <v>60</v>
      </c>
      <c r="F1138" t="s">
        <v>60</v>
      </c>
      <c r="G1138" t="s">
        <v>60</v>
      </c>
      <c r="H1138" t="s">
        <v>96</v>
      </c>
      <c r="I1138" t="s">
        <v>60</v>
      </c>
      <c r="J1138" t="s">
        <v>60</v>
      </c>
      <c r="K1138" t="s">
        <v>249</v>
      </c>
      <c r="L1138" s="10">
        <v>44808</v>
      </c>
      <c r="M1138">
        <v>19</v>
      </c>
      <c r="N1138">
        <v>19</v>
      </c>
      <c r="O1138" t="s">
        <v>245</v>
      </c>
      <c r="P1138">
        <v>12</v>
      </c>
      <c r="Q1138">
        <v>12</v>
      </c>
      <c r="R1138">
        <v>0</v>
      </c>
      <c r="S1138">
        <v>0</v>
      </c>
      <c r="T1138">
        <v>1</v>
      </c>
      <c r="U1138">
        <v>0</v>
      </c>
      <c r="V1138">
        <v>1</v>
      </c>
      <c r="AU1138">
        <v>75.416667000000004</v>
      </c>
      <c r="AV1138">
        <v>73</v>
      </c>
      <c r="AW1138">
        <v>72</v>
      </c>
      <c r="AX1138">
        <v>70.625</v>
      </c>
      <c r="AY1138">
        <v>70</v>
      </c>
      <c r="AZ1138">
        <v>68.625</v>
      </c>
      <c r="BA1138">
        <v>67.791667000000004</v>
      </c>
      <c r="BB1138">
        <v>70.041667000000004</v>
      </c>
      <c r="BC1138">
        <v>75.166667000000004</v>
      </c>
      <c r="BD1138">
        <v>80.791667000000004</v>
      </c>
      <c r="BE1138">
        <v>85.791667000000004</v>
      </c>
      <c r="BF1138">
        <v>91.625</v>
      </c>
      <c r="BG1138">
        <v>95.25</v>
      </c>
      <c r="BH1138">
        <v>98.25</v>
      </c>
      <c r="BI1138">
        <v>100.58333</v>
      </c>
      <c r="BJ1138">
        <v>102.41667</v>
      </c>
      <c r="BK1138">
        <v>103.41667</v>
      </c>
      <c r="BL1138">
        <v>102.625</v>
      </c>
      <c r="BM1138">
        <v>100.41667</v>
      </c>
      <c r="BN1138">
        <v>94.833332999999996</v>
      </c>
      <c r="BO1138">
        <v>88.875</v>
      </c>
      <c r="BP1138">
        <v>86.375</v>
      </c>
      <c r="BQ1138">
        <v>83.833332999999996</v>
      </c>
      <c r="BR1138">
        <v>81.291667000000004</v>
      </c>
      <c r="DO1138">
        <v>19</v>
      </c>
      <c r="DP1138">
        <v>19</v>
      </c>
      <c r="DR1138" s="11"/>
    </row>
    <row r="1139" spans="1:122" x14ac:dyDescent="0.3">
      <c r="A1139" t="str">
        <f t="shared" si="17"/>
        <v>Industry_Type-7. Institutional/Government_Elect DA 1-4 (1PM-9PM) with Weekends_44808_19-19</v>
      </c>
      <c r="B1139" t="s">
        <v>61</v>
      </c>
      <c r="C1139" t="s">
        <v>200</v>
      </c>
      <c r="D1139" t="s">
        <v>60</v>
      </c>
      <c r="E1139" t="s">
        <v>60</v>
      </c>
      <c r="F1139" t="s">
        <v>60</v>
      </c>
      <c r="G1139" t="s">
        <v>35</v>
      </c>
      <c r="H1139" t="s">
        <v>60</v>
      </c>
      <c r="I1139" t="s">
        <v>60</v>
      </c>
      <c r="J1139" t="s">
        <v>60</v>
      </c>
      <c r="K1139" t="s">
        <v>249</v>
      </c>
      <c r="L1139" s="10">
        <v>44808</v>
      </c>
      <c r="M1139">
        <v>19</v>
      </c>
      <c r="N1139">
        <v>19</v>
      </c>
      <c r="O1139" t="s">
        <v>245</v>
      </c>
      <c r="P1139">
        <v>5</v>
      </c>
      <c r="Q1139">
        <v>5</v>
      </c>
      <c r="R1139">
        <v>0</v>
      </c>
      <c r="S1139">
        <v>0</v>
      </c>
      <c r="T1139">
        <v>1</v>
      </c>
      <c r="U1139">
        <v>1</v>
      </c>
      <c r="V1139">
        <v>1</v>
      </c>
      <c r="AU1139">
        <v>75</v>
      </c>
      <c r="AV1139">
        <v>72.7</v>
      </c>
      <c r="AW1139">
        <v>71.599999999999994</v>
      </c>
      <c r="AX1139">
        <v>70.2</v>
      </c>
      <c r="AY1139">
        <v>69.8</v>
      </c>
      <c r="AZ1139">
        <v>68.400000000000006</v>
      </c>
      <c r="BA1139">
        <v>67.7</v>
      </c>
      <c r="BB1139">
        <v>70</v>
      </c>
      <c r="BC1139">
        <v>75.099999999999994</v>
      </c>
      <c r="BD1139">
        <v>80.7</v>
      </c>
      <c r="BE1139">
        <v>85.8</v>
      </c>
      <c r="BF1139">
        <v>91.6</v>
      </c>
      <c r="BG1139">
        <v>95</v>
      </c>
      <c r="BH1139">
        <v>97.8</v>
      </c>
      <c r="BI1139">
        <v>100.1</v>
      </c>
      <c r="BJ1139">
        <v>102</v>
      </c>
      <c r="BK1139">
        <v>103</v>
      </c>
      <c r="BL1139">
        <v>102.5</v>
      </c>
      <c r="BM1139">
        <v>100.6</v>
      </c>
      <c r="BN1139">
        <v>94.8</v>
      </c>
      <c r="BO1139">
        <v>88.4</v>
      </c>
      <c r="BP1139">
        <v>85.9</v>
      </c>
      <c r="BQ1139">
        <v>83.4</v>
      </c>
      <c r="BR1139">
        <v>80.900000000000006</v>
      </c>
      <c r="CQ1139" s="11"/>
      <c r="CR1139" s="11"/>
      <c r="CS1139" s="11"/>
      <c r="CT1139" s="11"/>
      <c r="CU1139" s="11"/>
      <c r="CV1139" s="11"/>
      <c r="CW1139" s="11"/>
      <c r="CX1139" s="11"/>
      <c r="CY1139" s="11"/>
      <c r="CZ1139" s="11"/>
      <c r="DA1139" s="11"/>
      <c r="DB1139" s="11"/>
      <c r="DC1139" s="11"/>
      <c r="DD1139" s="11"/>
      <c r="DE1139" s="11"/>
      <c r="DF1139" s="11"/>
      <c r="DG1139" s="11"/>
      <c r="DH1139" s="11"/>
      <c r="DI1139" s="11"/>
      <c r="DJ1139" s="11"/>
      <c r="DK1139" s="11"/>
      <c r="DL1139" s="11"/>
      <c r="DM1139" s="11"/>
      <c r="DN1139" s="11"/>
      <c r="DO1139">
        <v>19</v>
      </c>
      <c r="DP1139">
        <v>19</v>
      </c>
      <c r="DR1139" s="11"/>
    </row>
    <row r="1140" spans="1:122" x14ac:dyDescent="0.3">
      <c r="A1140" t="str">
        <f t="shared" si="17"/>
        <v>Industry_Type-3. Wholesale, Transport, other utilities_Elect DA 1-4 (1PM-9PM) with Weekends_44808_19-19</v>
      </c>
      <c r="B1140" t="s">
        <v>61</v>
      </c>
      <c r="C1140" t="s">
        <v>194</v>
      </c>
      <c r="D1140" t="s">
        <v>60</v>
      </c>
      <c r="E1140" t="s">
        <v>60</v>
      </c>
      <c r="F1140" t="s">
        <v>60</v>
      </c>
      <c r="G1140" t="s">
        <v>31</v>
      </c>
      <c r="H1140" t="s">
        <v>60</v>
      </c>
      <c r="I1140" t="s">
        <v>60</v>
      </c>
      <c r="J1140" t="s">
        <v>60</v>
      </c>
      <c r="K1140" t="s">
        <v>249</v>
      </c>
      <c r="L1140" s="10">
        <v>44808</v>
      </c>
      <c r="M1140">
        <v>19</v>
      </c>
      <c r="N1140">
        <v>19</v>
      </c>
      <c r="O1140" t="s">
        <v>245</v>
      </c>
      <c r="P1140">
        <v>1</v>
      </c>
      <c r="Q1140">
        <v>1</v>
      </c>
      <c r="R1140">
        <v>0</v>
      </c>
      <c r="S1140">
        <v>0</v>
      </c>
      <c r="T1140">
        <v>1</v>
      </c>
      <c r="U1140">
        <v>0</v>
      </c>
      <c r="V1140">
        <v>1</v>
      </c>
      <c r="AU1140">
        <v>77</v>
      </c>
      <c r="AV1140">
        <v>76</v>
      </c>
      <c r="AW1140">
        <v>75</v>
      </c>
      <c r="AX1140">
        <v>73</v>
      </c>
      <c r="AY1140">
        <v>72.5</v>
      </c>
      <c r="AZ1140">
        <v>71</v>
      </c>
      <c r="BA1140">
        <v>69.5</v>
      </c>
      <c r="BB1140">
        <v>71</v>
      </c>
      <c r="BC1140">
        <v>75</v>
      </c>
      <c r="BD1140">
        <v>79.5</v>
      </c>
      <c r="BE1140">
        <v>83.5</v>
      </c>
      <c r="BF1140">
        <v>90.5</v>
      </c>
      <c r="BG1140">
        <v>95</v>
      </c>
      <c r="BH1140">
        <v>99</v>
      </c>
      <c r="BI1140">
        <v>101.5</v>
      </c>
      <c r="BJ1140">
        <v>103.5</v>
      </c>
      <c r="BK1140">
        <v>105</v>
      </c>
      <c r="BL1140">
        <v>105</v>
      </c>
      <c r="BM1140">
        <v>104</v>
      </c>
      <c r="BN1140">
        <v>99.5</v>
      </c>
      <c r="BO1140">
        <v>94</v>
      </c>
      <c r="BP1140">
        <v>91.5</v>
      </c>
      <c r="BQ1140">
        <v>88.5</v>
      </c>
      <c r="BR1140">
        <v>85.5</v>
      </c>
      <c r="DO1140">
        <v>19</v>
      </c>
      <c r="DP1140">
        <v>19</v>
      </c>
    </row>
    <row r="1141" spans="1:122" x14ac:dyDescent="0.3">
      <c r="A1141" t="str">
        <f t="shared" si="17"/>
        <v>Industry_Type-4. Retail stores_Elect DA 1-4 (1PM-9PM) with Weekends_44808_19-19</v>
      </c>
      <c r="B1141" t="s">
        <v>61</v>
      </c>
      <c r="C1141" t="s">
        <v>196</v>
      </c>
      <c r="D1141" t="s">
        <v>60</v>
      </c>
      <c r="E1141" t="s">
        <v>60</v>
      </c>
      <c r="F1141" t="s">
        <v>60</v>
      </c>
      <c r="G1141" t="s">
        <v>33</v>
      </c>
      <c r="H1141" t="s">
        <v>60</v>
      </c>
      <c r="I1141" t="s">
        <v>60</v>
      </c>
      <c r="J1141" t="s">
        <v>60</v>
      </c>
      <c r="K1141" t="s">
        <v>249</v>
      </c>
      <c r="L1141" s="10">
        <v>44808</v>
      </c>
      <c r="M1141">
        <v>19</v>
      </c>
      <c r="N1141">
        <v>19</v>
      </c>
      <c r="O1141" t="s">
        <v>245</v>
      </c>
      <c r="P1141">
        <v>9</v>
      </c>
      <c r="Q1141">
        <v>9</v>
      </c>
      <c r="R1141">
        <v>0</v>
      </c>
      <c r="S1141">
        <v>0</v>
      </c>
      <c r="T1141">
        <v>1</v>
      </c>
      <c r="U1141">
        <v>0</v>
      </c>
      <c r="V1141">
        <v>1</v>
      </c>
      <c r="AU1141">
        <v>74.888889000000006</v>
      </c>
      <c r="AV1141">
        <v>72</v>
      </c>
      <c r="AW1141">
        <v>71</v>
      </c>
      <c r="AX1141">
        <v>69.833332999999996</v>
      </c>
      <c r="AY1141">
        <v>69.166667000000004</v>
      </c>
      <c r="AZ1141">
        <v>67.833332999999996</v>
      </c>
      <c r="BA1141">
        <v>67.222222000000002</v>
      </c>
      <c r="BB1141">
        <v>69.722222000000002</v>
      </c>
      <c r="BC1141">
        <v>75.222222000000002</v>
      </c>
      <c r="BD1141">
        <v>81.222222000000002</v>
      </c>
      <c r="BE1141">
        <v>86.555555999999996</v>
      </c>
      <c r="BF1141">
        <v>92</v>
      </c>
      <c r="BG1141">
        <v>95.333332999999996</v>
      </c>
      <c r="BH1141">
        <v>98</v>
      </c>
      <c r="BI1141">
        <v>100.27778000000001</v>
      </c>
      <c r="BJ1141">
        <v>102.05556</v>
      </c>
      <c r="BK1141">
        <v>102.88889</v>
      </c>
      <c r="BL1141">
        <v>101.83333</v>
      </c>
      <c r="BM1141">
        <v>99.222222000000002</v>
      </c>
      <c r="BN1141">
        <v>93.277777999999998</v>
      </c>
      <c r="BO1141">
        <v>87.166667000000004</v>
      </c>
      <c r="BP1141">
        <v>84.666667000000004</v>
      </c>
      <c r="BQ1141">
        <v>82.277777999999998</v>
      </c>
      <c r="BR1141">
        <v>79.888889000000006</v>
      </c>
      <c r="DO1141">
        <v>19</v>
      </c>
      <c r="DP1141">
        <v>19</v>
      </c>
    </row>
    <row r="1142" spans="1:122" x14ac:dyDescent="0.3">
      <c r="A1142" t="str">
        <f t="shared" si="17"/>
        <v>Aggregator-Voltus, Inc._Elect DA 1-4 (1PM-9PM) with Weekends_44808_19-19</v>
      </c>
      <c r="B1142" t="s">
        <v>61</v>
      </c>
      <c r="C1142" t="s">
        <v>211</v>
      </c>
      <c r="D1142" t="s">
        <v>60</v>
      </c>
      <c r="E1142" t="s">
        <v>60</v>
      </c>
      <c r="F1142" t="s">
        <v>191</v>
      </c>
      <c r="G1142" t="s">
        <v>60</v>
      </c>
      <c r="H1142" t="s">
        <v>60</v>
      </c>
      <c r="I1142" t="s">
        <v>60</v>
      </c>
      <c r="J1142" t="s">
        <v>60</v>
      </c>
      <c r="K1142" t="s">
        <v>249</v>
      </c>
      <c r="L1142" s="10">
        <v>44808</v>
      </c>
      <c r="M1142">
        <v>19</v>
      </c>
      <c r="N1142">
        <v>19</v>
      </c>
      <c r="O1142" t="s">
        <v>245</v>
      </c>
      <c r="P1142">
        <v>5</v>
      </c>
      <c r="Q1142">
        <v>5</v>
      </c>
      <c r="R1142">
        <v>0</v>
      </c>
      <c r="S1142">
        <v>0</v>
      </c>
      <c r="T1142">
        <v>1</v>
      </c>
      <c r="U1142">
        <v>1</v>
      </c>
      <c r="V1142">
        <v>1</v>
      </c>
      <c r="AU1142">
        <v>75</v>
      </c>
      <c r="AV1142">
        <v>72.7</v>
      </c>
      <c r="AW1142">
        <v>71.599999999999994</v>
      </c>
      <c r="AX1142">
        <v>70.2</v>
      </c>
      <c r="AY1142">
        <v>69.8</v>
      </c>
      <c r="AZ1142">
        <v>68.400000000000006</v>
      </c>
      <c r="BA1142">
        <v>67.7</v>
      </c>
      <c r="BB1142">
        <v>70</v>
      </c>
      <c r="BC1142">
        <v>75.099999999999994</v>
      </c>
      <c r="BD1142">
        <v>80.7</v>
      </c>
      <c r="BE1142">
        <v>85.8</v>
      </c>
      <c r="BF1142">
        <v>91.6</v>
      </c>
      <c r="BG1142">
        <v>95</v>
      </c>
      <c r="BH1142">
        <v>97.8</v>
      </c>
      <c r="BI1142">
        <v>100.1</v>
      </c>
      <c r="BJ1142">
        <v>102</v>
      </c>
      <c r="BK1142">
        <v>103</v>
      </c>
      <c r="BL1142">
        <v>102.5</v>
      </c>
      <c r="BM1142">
        <v>100.6</v>
      </c>
      <c r="BN1142">
        <v>94.8</v>
      </c>
      <c r="BO1142">
        <v>88.4</v>
      </c>
      <c r="BP1142">
        <v>85.9</v>
      </c>
      <c r="BQ1142">
        <v>83.4</v>
      </c>
      <c r="BR1142">
        <v>80.900000000000006</v>
      </c>
      <c r="DO1142">
        <v>19</v>
      </c>
      <c r="DP1142">
        <v>19</v>
      </c>
    </row>
    <row r="1143" spans="1:122" x14ac:dyDescent="0.3">
      <c r="A1143" t="str">
        <f t="shared" si="17"/>
        <v>Industry_Type-1. Agriculture, Mining &amp; Construction_Elect DA 1-4 (1PM-9PM) with Weekends_44808_19-19</v>
      </c>
      <c r="B1143" t="s">
        <v>61</v>
      </c>
      <c r="C1143" t="s">
        <v>203</v>
      </c>
      <c r="D1143" t="s">
        <v>60</v>
      </c>
      <c r="E1143" t="s">
        <v>60</v>
      </c>
      <c r="F1143" t="s">
        <v>60</v>
      </c>
      <c r="G1143" t="s">
        <v>30</v>
      </c>
      <c r="H1143" t="s">
        <v>60</v>
      </c>
      <c r="I1143" t="s">
        <v>60</v>
      </c>
      <c r="J1143" t="s">
        <v>60</v>
      </c>
      <c r="K1143" t="s">
        <v>249</v>
      </c>
      <c r="L1143" s="10">
        <v>44808</v>
      </c>
      <c r="M1143">
        <v>19</v>
      </c>
      <c r="N1143">
        <v>19</v>
      </c>
      <c r="O1143" t="s">
        <v>245</v>
      </c>
      <c r="P1143">
        <v>1</v>
      </c>
      <c r="Q1143">
        <v>1</v>
      </c>
      <c r="R1143">
        <v>0</v>
      </c>
      <c r="S1143">
        <v>0</v>
      </c>
      <c r="T1143">
        <v>1</v>
      </c>
      <c r="U1143">
        <v>0</v>
      </c>
      <c r="V1143">
        <v>1</v>
      </c>
      <c r="AU1143">
        <v>77</v>
      </c>
      <c r="AV1143">
        <v>76</v>
      </c>
      <c r="AW1143">
        <v>75</v>
      </c>
      <c r="AX1143">
        <v>73</v>
      </c>
      <c r="AY1143">
        <v>72.5</v>
      </c>
      <c r="AZ1143">
        <v>71</v>
      </c>
      <c r="BA1143">
        <v>69.5</v>
      </c>
      <c r="BB1143">
        <v>71</v>
      </c>
      <c r="BC1143">
        <v>75</v>
      </c>
      <c r="BD1143">
        <v>79.5</v>
      </c>
      <c r="BE1143">
        <v>83.5</v>
      </c>
      <c r="BF1143">
        <v>90.5</v>
      </c>
      <c r="BG1143">
        <v>95</v>
      </c>
      <c r="BH1143">
        <v>99</v>
      </c>
      <c r="BI1143">
        <v>101.5</v>
      </c>
      <c r="BJ1143">
        <v>103.5</v>
      </c>
      <c r="BK1143">
        <v>105</v>
      </c>
      <c r="BL1143">
        <v>105</v>
      </c>
      <c r="BM1143">
        <v>104</v>
      </c>
      <c r="BN1143">
        <v>99.5</v>
      </c>
      <c r="BO1143">
        <v>94</v>
      </c>
      <c r="BP1143">
        <v>91.5</v>
      </c>
      <c r="BQ1143">
        <v>88.5</v>
      </c>
      <c r="BR1143">
        <v>85.5</v>
      </c>
      <c r="DO1143">
        <v>19</v>
      </c>
      <c r="DP1143">
        <v>19</v>
      </c>
    </row>
    <row r="1144" spans="1:122" x14ac:dyDescent="0.3">
      <c r="A1144" t="str">
        <f t="shared" si="17"/>
        <v>OtherDR-No_Elect DA 1-4 (1PM-9PM) with Weekends_44808_19-19</v>
      </c>
      <c r="B1144" t="s">
        <v>61</v>
      </c>
      <c r="C1144" t="s">
        <v>299</v>
      </c>
      <c r="D1144" t="s">
        <v>60</v>
      </c>
      <c r="E1144" t="s">
        <v>60</v>
      </c>
      <c r="F1144" t="s">
        <v>60</v>
      </c>
      <c r="G1144" t="s">
        <v>60</v>
      </c>
      <c r="H1144" t="s">
        <v>60</v>
      </c>
      <c r="I1144" t="s">
        <v>96</v>
      </c>
      <c r="J1144" t="s">
        <v>60</v>
      </c>
      <c r="K1144" t="s">
        <v>249</v>
      </c>
      <c r="L1144" s="10">
        <v>44808</v>
      </c>
      <c r="M1144">
        <v>19</v>
      </c>
      <c r="N1144">
        <v>19</v>
      </c>
      <c r="O1144" t="s">
        <v>245</v>
      </c>
      <c r="P1144">
        <v>16</v>
      </c>
      <c r="Q1144">
        <v>16</v>
      </c>
      <c r="R1144">
        <v>0</v>
      </c>
      <c r="S1144">
        <v>0</v>
      </c>
      <c r="T1144">
        <v>0</v>
      </c>
      <c r="U1144">
        <v>0</v>
      </c>
      <c r="V1144">
        <v>0</v>
      </c>
      <c r="W1144">
        <v>758.20299999999997</v>
      </c>
      <c r="X1144">
        <v>836.70299999999997</v>
      </c>
      <c r="Y1144">
        <v>785.52300000000002</v>
      </c>
      <c r="Z1144">
        <v>797.88300000000004</v>
      </c>
      <c r="AA1144">
        <v>842.26400000000001</v>
      </c>
      <c r="AB1144">
        <v>889.90300000000002</v>
      </c>
      <c r="AC1144">
        <v>978.601</v>
      </c>
      <c r="AD1144">
        <v>1190.377</v>
      </c>
      <c r="AE1144">
        <v>1259.095</v>
      </c>
      <c r="AF1144">
        <v>1367.876</v>
      </c>
      <c r="AG1144">
        <v>1527.7349999999999</v>
      </c>
      <c r="AH1144">
        <v>1689.6959999999999</v>
      </c>
      <c r="AI1144">
        <v>1801.7550000000001</v>
      </c>
      <c r="AJ1144">
        <v>1912.675</v>
      </c>
      <c r="AK1144">
        <v>1939.9159999999999</v>
      </c>
      <c r="AL1144">
        <v>1980.335</v>
      </c>
      <c r="AM1144">
        <v>2004.356</v>
      </c>
      <c r="AN1144">
        <v>1951.6949999999999</v>
      </c>
      <c r="AO1144">
        <v>1893.557</v>
      </c>
      <c r="AP1144">
        <v>1715.24</v>
      </c>
      <c r="AQ1144">
        <v>1457.6410000000001</v>
      </c>
      <c r="AR1144">
        <v>1338.0609999999999</v>
      </c>
      <c r="AS1144">
        <v>1242.8810000000001</v>
      </c>
      <c r="AT1144">
        <v>1155.962</v>
      </c>
      <c r="AU1144">
        <v>75.1875</v>
      </c>
      <c r="AV1144">
        <v>72.71875</v>
      </c>
      <c r="AW1144">
        <v>71.6875</v>
      </c>
      <c r="AX1144">
        <v>70.34375</v>
      </c>
      <c r="AY1144">
        <v>69.78125</v>
      </c>
      <c r="AZ1144">
        <v>68.40625</v>
      </c>
      <c r="BA1144">
        <v>67.65625</v>
      </c>
      <c r="BB1144">
        <v>69.96875</v>
      </c>
      <c r="BC1144">
        <v>75.15625</v>
      </c>
      <c r="BD1144">
        <v>80.84375</v>
      </c>
      <c r="BE1144">
        <v>85.9375</v>
      </c>
      <c r="BF1144">
        <v>91.6875</v>
      </c>
      <c r="BG1144">
        <v>95.1875</v>
      </c>
      <c r="BH1144">
        <v>98.0625</v>
      </c>
      <c r="BI1144">
        <v>100.375</v>
      </c>
      <c r="BJ1144">
        <v>102.21875</v>
      </c>
      <c r="BK1144">
        <v>103.1875</v>
      </c>
      <c r="BL1144">
        <v>102.4375</v>
      </c>
      <c r="BM1144">
        <v>100.25</v>
      </c>
      <c r="BN1144">
        <v>94.53125</v>
      </c>
      <c r="BO1144">
        <v>88.40625</v>
      </c>
      <c r="BP1144">
        <v>85.90625</v>
      </c>
      <c r="BQ1144">
        <v>83.40625</v>
      </c>
      <c r="BR1144">
        <v>80.90625</v>
      </c>
      <c r="BS1144">
        <v>62.7331</v>
      </c>
      <c r="BT1144">
        <v>-27.486059999999998</v>
      </c>
      <c r="BU1144">
        <v>-28.623819999999998</v>
      </c>
      <c r="BV1144">
        <v>-56.674100000000003</v>
      </c>
      <c r="BW1144">
        <v>-12.3306</v>
      </c>
      <c r="BX1144">
        <v>7.5354989999999997</v>
      </c>
      <c r="BY1144">
        <v>126.5885</v>
      </c>
      <c r="BZ1144">
        <v>-13.77243</v>
      </c>
      <c r="CA1144">
        <v>-46.147219999999997</v>
      </c>
      <c r="CB1144">
        <v>-33.943629999999999</v>
      </c>
      <c r="CC1144">
        <v>-43.24418</v>
      </c>
      <c r="CD1144">
        <v>-11.868650000000001</v>
      </c>
      <c r="CE1144">
        <v>-2.0261100000000001</v>
      </c>
      <c r="CF1144">
        <v>-34.477029999999999</v>
      </c>
      <c r="CG1144">
        <v>1.9991559999999999</v>
      </c>
      <c r="CH1144">
        <v>3.8414299999999998E-2</v>
      </c>
      <c r="CI1144">
        <v>-22.689260000000001</v>
      </c>
      <c r="CJ1144">
        <v>11.94406</v>
      </c>
      <c r="CK1144">
        <v>11.75694</v>
      </c>
      <c r="CL1144">
        <v>145.1994</v>
      </c>
      <c r="CM1144">
        <v>154.69749999999999</v>
      </c>
      <c r="CN1144">
        <v>78.402730000000005</v>
      </c>
      <c r="CO1144">
        <v>-159.6301</v>
      </c>
      <c r="CP1144">
        <v>-240.92740000000001</v>
      </c>
      <c r="CQ1144">
        <v>392.2604</v>
      </c>
      <c r="CR1144">
        <v>441.56279999999998</v>
      </c>
      <c r="CS1144">
        <v>314.06610000000001</v>
      </c>
      <c r="CT1144">
        <v>286.07709999999997</v>
      </c>
      <c r="CU1144">
        <v>175.05260000000001</v>
      </c>
      <c r="CV1144">
        <v>88.037769999999995</v>
      </c>
      <c r="CW1144">
        <v>122.22199999999999</v>
      </c>
      <c r="CX1144">
        <v>117.1319</v>
      </c>
      <c r="CY1144">
        <v>108.6482</v>
      </c>
      <c r="CZ1144">
        <v>110.3419</v>
      </c>
      <c r="DA1144">
        <v>133.7079</v>
      </c>
      <c r="DB1144">
        <v>158.6609</v>
      </c>
      <c r="DC1144">
        <v>188.26490000000001</v>
      </c>
      <c r="DD1144">
        <v>250.83320000000001</v>
      </c>
      <c r="DE1144">
        <v>241.36770000000001</v>
      </c>
      <c r="DF1144">
        <v>279.29899999999998</v>
      </c>
      <c r="DG1144">
        <v>344.31900000000002</v>
      </c>
      <c r="DH1144">
        <v>257.42399999999998</v>
      </c>
      <c r="DI1144">
        <v>251.4589</v>
      </c>
      <c r="DJ1144">
        <v>343.07760000000002</v>
      </c>
      <c r="DK1144">
        <v>461.6028</v>
      </c>
      <c r="DL1144">
        <v>442.36160000000001</v>
      </c>
      <c r="DM1144">
        <v>319.73599999999999</v>
      </c>
      <c r="DN1144">
        <v>497.12979999999999</v>
      </c>
      <c r="DO1144">
        <v>19</v>
      </c>
      <c r="DP1144">
        <v>19</v>
      </c>
      <c r="DQ1144">
        <v>0.19500000000000001</v>
      </c>
    </row>
    <row r="1145" spans="1:122" x14ac:dyDescent="0.3">
      <c r="A1145" t="str">
        <f t="shared" si="17"/>
        <v>sublap_id-SLAP_PGSI_Elect DA 1-4 (1PM-9PM) with Weekends_44808_19-19</v>
      </c>
      <c r="B1145" t="s">
        <v>61</v>
      </c>
      <c r="C1145" t="s">
        <v>258</v>
      </c>
      <c r="D1145" t="s">
        <v>60</v>
      </c>
      <c r="E1145" t="s">
        <v>259</v>
      </c>
      <c r="F1145" t="s">
        <v>60</v>
      </c>
      <c r="G1145" t="s">
        <v>60</v>
      </c>
      <c r="H1145" t="s">
        <v>60</v>
      </c>
      <c r="I1145" t="s">
        <v>60</v>
      </c>
      <c r="J1145" t="s">
        <v>60</v>
      </c>
      <c r="K1145" t="s">
        <v>249</v>
      </c>
      <c r="L1145" s="10">
        <v>44808</v>
      </c>
      <c r="M1145">
        <v>19</v>
      </c>
      <c r="N1145">
        <v>19</v>
      </c>
      <c r="O1145" t="s">
        <v>245</v>
      </c>
      <c r="P1145">
        <v>16</v>
      </c>
      <c r="Q1145">
        <v>16</v>
      </c>
      <c r="R1145">
        <v>0</v>
      </c>
      <c r="S1145">
        <v>0</v>
      </c>
      <c r="T1145">
        <v>0</v>
      </c>
      <c r="U1145">
        <v>0</v>
      </c>
      <c r="V1145">
        <v>0</v>
      </c>
      <c r="W1145">
        <v>758.20299999999997</v>
      </c>
      <c r="X1145">
        <v>836.70299999999997</v>
      </c>
      <c r="Y1145">
        <v>785.52300000000002</v>
      </c>
      <c r="Z1145">
        <v>797.88300000000004</v>
      </c>
      <c r="AA1145">
        <v>842.26400000000001</v>
      </c>
      <c r="AB1145">
        <v>889.90300000000002</v>
      </c>
      <c r="AC1145">
        <v>978.601</v>
      </c>
      <c r="AD1145">
        <v>1190.377</v>
      </c>
      <c r="AE1145">
        <v>1259.095</v>
      </c>
      <c r="AF1145">
        <v>1367.876</v>
      </c>
      <c r="AG1145">
        <v>1527.7349999999999</v>
      </c>
      <c r="AH1145">
        <v>1689.6959999999999</v>
      </c>
      <c r="AI1145">
        <v>1801.7550000000001</v>
      </c>
      <c r="AJ1145">
        <v>1912.675</v>
      </c>
      <c r="AK1145">
        <v>1939.9159999999999</v>
      </c>
      <c r="AL1145">
        <v>1980.335</v>
      </c>
      <c r="AM1145">
        <v>2004.356</v>
      </c>
      <c r="AN1145">
        <v>1951.6949999999999</v>
      </c>
      <c r="AO1145">
        <v>1893.557</v>
      </c>
      <c r="AP1145">
        <v>1715.24</v>
      </c>
      <c r="AQ1145">
        <v>1457.6410000000001</v>
      </c>
      <c r="AR1145">
        <v>1338.0609999999999</v>
      </c>
      <c r="AS1145">
        <v>1242.8810000000001</v>
      </c>
      <c r="AT1145">
        <v>1155.962</v>
      </c>
      <c r="AU1145">
        <v>75.1875</v>
      </c>
      <c r="AV1145">
        <v>72.71875</v>
      </c>
      <c r="AW1145">
        <v>71.6875</v>
      </c>
      <c r="AX1145">
        <v>70.34375</v>
      </c>
      <c r="AY1145">
        <v>69.78125</v>
      </c>
      <c r="AZ1145">
        <v>68.40625</v>
      </c>
      <c r="BA1145">
        <v>67.65625</v>
      </c>
      <c r="BB1145">
        <v>69.96875</v>
      </c>
      <c r="BC1145">
        <v>75.15625</v>
      </c>
      <c r="BD1145">
        <v>80.84375</v>
      </c>
      <c r="BE1145">
        <v>85.9375</v>
      </c>
      <c r="BF1145">
        <v>91.6875</v>
      </c>
      <c r="BG1145">
        <v>95.1875</v>
      </c>
      <c r="BH1145">
        <v>98.0625</v>
      </c>
      <c r="BI1145">
        <v>100.375</v>
      </c>
      <c r="BJ1145">
        <v>102.21875</v>
      </c>
      <c r="BK1145">
        <v>103.1875</v>
      </c>
      <c r="BL1145">
        <v>102.4375</v>
      </c>
      <c r="BM1145">
        <v>100.25</v>
      </c>
      <c r="BN1145">
        <v>94.53125</v>
      </c>
      <c r="BO1145">
        <v>88.40625</v>
      </c>
      <c r="BP1145">
        <v>85.90625</v>
      </c>
      <c r="BQ1145">
        <v>83.40625</v>
      </c>
      <c r="BR1145">
        <v>80.90625</v>
      </c>
      <c r="BS1145">
        <v>62.7331</v>
      </c>
      <c r="BT1145">
        <v>-27.486059999999998</v>
      </c>
      <c r="BU1145">
        <v>-28.623819999999998</v>
      </c>
      <c r="BV1145">
        <v>-56.674100000000003</v>
      </c>
      <c r="BW1145">
        <v>-12.3306</v>
      </c>
      <c r="BX1145">
        <v>7.5354989999999997</v>
      </c>
      <c r="BY1145">
        <v>126.5885</v>
      </c>
      <c r="BZ1145">
        <v>-13.77243</v>
      </c>
      <c r="CA1145">
        <v>-46.147219999999997</v>
      </c>
      <c r="CB1145">
        <v>-33.943629999999999</v>
      </c>
      <c r="CC1145">
        <v>-43.24418</v>
      </c>
      <c r="CD1145">
        <v>-11.868650000000001</v>
      </c>
      <c r="CE1145">
        <v>-2.0261100000000001</v>
      </c>
      <c r="CF1145">
        <v>-34.477029999999999</v>
      </c>
      <c r="CG1145">
        <v>1.9991559999999999</v>
      </c>
      <c r="CH1145">
        <v>3.8414299999999998E-2</v>
      </c>
      <c r="CI1145">
        <v>-22.689260000000001</v>
      </c>
      <c r="CJ1145">
        <v>11.94406</v>
      </c>
      <c r="CK1145">
        <v>11.75694</v>
      </c>
      <c r="CL1145">
        <v>145.1994</v>
      </c>
      <c r="CM1145">
        <v>154.69749999999999</v>
      </c>
      <c r="CN1145">
        <v>78.402730000000005</v>
      </c>
      <c r="CO1145">
        <v>-159.6301</v>
      </c>
      <c r="CP1145">
        <v>-240.92740000000001</v>
      </c>
      <c r="CQ1145">
        <v>392.2604</v>
      </c>
      <c r="CR1145">
        <v>441.56279999999998</v>
      </c>
      <c r="CS1145">
        <v>314.06610000000001</v>
      </c>
      <c r="CT1145">
        <v>286.07709999999997</v>
      </c>
      <c r="CU1145">
        <v>175.05260000000001</v>
      </c>
      <c r="CV1145">
        <v>88.037769999999995</v>
      </c>
      <c r="CW1145">
        <v>122.22199999999999</v>
      </c>
      <c r="CX1145">
        <v>117.1319</v>
      </c>
      <c r="CY1145">
        <v>108.6482</v>
      </c>
      <c r="CZ1145">
        <v>110.3419</v>
      </c>
      <c r="DA1145">
        <v>133.7079</v>
      </c>
      <c r="DB1145">
        <v>158.6609</v>
      </c>
      <c r="DC1145">
        <v>188.26490000000001</v>
      </c>
      <c r="DD1145">
        <v>250.83320000000001</v>
      </c>
      <c r="DE1145">
        <v>241.36770000000001</v>
      </c>
      <c r="DF1145">
        <v>279.29899999999998</v>
      </c>
      <c r="DG1145">
        <v>344.31900000000002</v>
      </c>
      <c r="DH1145">
        <v>257.42399999999998</v>
      </c>
      <c r="DI1145">
        <v>251.4589</v>
      </c>
      <c r="DJ1145">
        <v>343.07760000000002</v>
      </c>
      <c r="DK1145">
        <v>461.6028</v>
      </c>
      <c r="DL1145">
        <v>442.36160000000001</v>
      </c>
      <c r="DM1145">
        <v>319.73599999999999</v>
      </c>
      <c r="DN1145">
        <v>497.12979999999999</v>
      </c>
      <c r="DO1145">
        <v>19</v>
      </c>
      <c r="DP1145">
        <v>19</v>
      </c>
      <c r="DQ1145">
        <v>0.19500000000000001</v>
      </c>
    </row>
    <row r="1146" spans="1:122" x14ac:dyDescent="0.3">
      <c r="A1146" t="str">
        <f t="shared" si="17"/>
        <v>Aggregator-Enersponse_Elect DA 1-4 (1PM-9PM) with Weekends_44808_19-19</v>
      </c>
      <c r="B1146" t="s">
        <v>61</v>
      </c>
      <c r="C1146" t="s">
        <v>210</v>
      </c>
      <c r="D1146" t="s">
        <v>60</v>
      </c>
      <c r="E1146" t="s">
        <v>60</v>
      </c>
      <c r="F1146" t="s">
        <v>106</v>
      </c>
      <c r="G1146" t="s">
        <v>60</v>
      </c>
      <c r="H1146" t="s">
        <v>60</v>
      </c>
      <c r="I1146" t="s">
        <v>60</v>
      </c>
      <c r="J1146" t="s">
        <v>60</v>
      </c>
      <c r="K1146" t="s">
        <v>249</v>
      </c>
      <c r="L1146" s="10">
        <v>44808</v>
      </c>
      <c r="M1146">
        <v>19</v>
      </c>
      <c r="N1146">
        <v>19</v>
      </c>
      <c r="O1146" t="s">
        <v>245</v>
      </c>
      <c r="P1146">
        <v>11</v>
      </c>
      <c r="Q1146">
        <v>11</v>
      </c>
      <c r="R1146">
        <v>0</v>
      </c>
      <c r="S1146">
        <v>0</v>
      </c>
      <c r="T1146">
        <v>1</v>
      </c>
      <c r="U1146">
        <v>1</v>
      </c>
      <c r="V1146">
        <v>1</v>
      </c>
      <c r="AU1146">
        <v>75.272727000000003</v>
      </c>
      <c r="AV1146">
        <v>72.727272999999997</v>
      </c>
      <c r="AW1146">
        <v>71.727272999999997</v>
      </c>
      <c r="AX1146">
        <v>70.409091000000004</v>
      </c>
      <c r="AY1146">
        <v>69.772727000000003</v>
      </c>
      <c r="AZ1146">
        <v>68.409091000000004</v>
      </c>
      <c r="BA1146">
        <v>67.636364</v>
      </c>
      <c r="BB1146">
        <v>69.954544999999996</v>
      </c>
      <c r="BC1146">
        <v>75.181818000000007</v>
      </c>
      <c r="BD1146">
        <v>80.909091000000004</v>
      </c>
      <c r="BE1146">
        <v>86</v>
      </c>
      <c r="BF1146">
        <v>91.727272999999997</v>
      </c>
      <c r="BG1146">
        <v>95.272727000000003</v>
      </c>
      <c r="BH1146">
        <v>98.181818000000007</v>
      </c>
      <c r="BI1146">
        <v>100.5</v>
      </c>
      <c r="BJ1146">
        <v>102.31818</v>
      </c>
      <c r="BK1146">
        <v>103.27273</v>
      </c>
      <c r="BL1146">
        <v>102.40909000000001</v>
      </c>
      <c r="BM1146">
        <v>100.09090999999999</v>
      </c>
      <c r="BN1146">
        <v>94.409091000000004</v>
      </c>
      <c r="BO1146">
        <v>88.409091000000004</v>
      </c>
      <c r="BP1146">
        <v>85.909091000000004</v>
      </c>
      <c r="BQ1146">
        <v>83.409091000000004</v>
      </c>
      <c r="BR1146">
        <v>80.909091000000004</v>
      </c>
      <c r="CQ1146" s="11"/>
      <c r="CR1146" s="11"/>
      <c r="CS1146" s="11"/>
      <c r="CT1146" s="11"/>
      <c r="CU1146" s="11"/>
      <c r="CV1146" s="11"/>
      <c r="CW1146" s="11"/>
      <c r="CX1146" s="11"/>
      <c r="CY1146" s="11"/>
      <c r="CZ1146" s="11"/>
      <c r="DA1146" s="11"/>
      <c r="DB1146" s="11"/>
      <c r="DC1146" s="11"/>
      <c r="DD1146" s="11"/>
      <c r="DE1146" s="11"/>
      <c r="DF1146" s="11"/>
      <c r="DG1146" s="11"/>
      <c r="DH1146" s="11"/>
      <c r="DI1146" s="11"/>
      <c r="DJ1146" s="11"/>
      <c r="DK1146" s="11"/>
      <c r="DL1146" s="11"/>
      <c r="DM1146" s="11"/>
      <c r="DN1146" s="11"/>
      <c r="DO1146">
        <v>19</v>
      </c>
      <c r="DP1146">
        <v>19</v>
      </c>
    </row>
    <row r="1147" spans="1:122" x14ac:dyDescent="0.3">
      <c r="A1147" t="str">
        <f t="shared" si="17"/>
        <v>Size_Grp-200 kW and above_Elect DA 1-4 (1PM-9PM) with Weekends_44808_19-19</v>
      </c>
      <c r="B1147" t="s">
        <v>61</v>
      </c>
      <c r="C1147" t="s">
        <v>199</v>
      </c>
      <c r="D1147" t="s">
        <v>60</v>
      </c>
      <c r="E1147" t="s">
        <v>60</v>
      </c>
      <c r="F1147" t="s">
        <v>60</v>
      </c>
      <c r="G1147" t="s">
        <v>60</v>
      </c>
      <c r="H1147" t="s">
        <v>60</v>
      </c>
      <c r="I1147" t="s">
        <v>60</v>
      </c>
      <c r="J1147" t="s">
        <v>101</v>
      </c>
      <c r="K1147" t="s">
        <v>249</v>
      </c>
      <c r="L1147" s="10">
        <v>44808</v>
      </c>
      <c r="M1147">
        <v>19</v>
      </c>
      <c r="N1147">
        <v>19</v>
      </c>
      <c r="O1147" t="s">
        <v>245</v>
      </c>
      <c r="P1147">
        <v>4</v>
      </c>
      <c r="Q1147">
        <v>4</v>
      </c>
      <c r="R1147">
        <v>0</v>
      </c>
      <c r="S1147">
        <v>0</v>
      </c>
      <c r="T1147">
        <v>1</v>
      </c>
      <c r="U1147">
        <v>0</v>
      </c>
      <c r="V1147">
        <v>1</v>
      </c>
      <c r="AU1147">
        <v>72.875</v>
      </c>
      <c r="AV1147">
        <v>70.25</v>
      </c>
      <c r="AW1147">
        <v>68.875</v>
      </c>
      <c r="AX1147">
        <v>68.25</v>
      </c>
      <c r="AY1147">
        <v>68.125</v>
      </c>
      <c r="AZ1147">
        <v>67.125</v>
      </c>
      <c r="BA1147">
        <v>67.125</v>
      </c>
      <c r="BB1147">
        <v>70.125</v>
      </c>
      <c r="BC1147">
        <v>76.375</v>
      </c>
      <c r="BD1147">
        <v>83.375</v>
      </c>
      <c r="BE1147">
        <v>89.75</v>
      </c>
      <c r="BF1147">
        <v>93.875</v>
      </c>
      <c r="BG1147">
        <v>95.625</v>
      </c>
      <c r="BH1147">
        <v>97.25</v>
      </c>
      <c r="BI1147">
        <v>99.5</v>
      </c>
      <c r="BJ1147">
        <v>101.25</v>
      </c>
      <c r="BK1147">
        <v>101.75</v>
      </c>
      <c r="BL1147">
        <v>100.625</v>
      </c>
      <c r="BM1147">
        <v>97.5</v>
      </c>
      <c r="BN1147">
        <v>90.25</v>
      </c>
      <c r="BO1147">
        <v>83.375</v>
      </c>
      <c r="BP1147">
        <v>80.75</v>
      </c>
      <c r="BQ1147">
        <v>78.75</v>
      </c>
      <c r="BR1147">
        <v>76.625</v>
      </c>
      <c r="CQ1147" s="11"/>
      <c r="CR1147" s="11"/>
      <c r="CS1147" s="11"/>
      <c r="CT1147" s="11"/>
      <c r="CU1147" s="11"/>
      <c r="CV1147" s="11"/>
      <c r="CW1147" s="11"/>
      <c r="CX1147" s="11"/>
      <c r="CY1147" s="11"/>
      <c r="CZ1147" s="11"/>
      <c r="DA1147" s="11"/>
      <c r="DB1147" s="11"/>
      <c r="DC1147" s="11"/>
      <c r="DD1147" s="11"/>
      <c r="DE1147" s="11"/>
      <c r="DF1147" s="11"/>
      <c r="DG1147" s="11"/>
      <c r="DH1147" s="11"/>
      <c r="DI1147" s="11"/>
      <c r="DJ1147" s="11"/>
      <c r="DK1147" s="11"/>
      <c r="DL1147" s="11"/>
      <c r="DM1147" s="11"/>
      <c r="DN1147" s="11"/>
      <c r="DO1147">
        <v>19</v>
      </c>
      <c r="DP1147">
        <v>19</v>
      </c>
    </row>
    <row r="1148" spans="1:122" x14ac:dyDescent="0.3">
      <c r="A1148" t="str">
        <f t="shared" si="17"/>
        <v>Size_Grp-Below 20 kW_Elect DA 1-4 (1PM-9PM) with Weekends_44808_19-19</v>
      </c>
      <c r="B1148" t="s">
        <v>61</v>
      </c>
      <c r="C1148" t="s">
        <v>246</v>
      </c>
      <c r="D1148" t="s">
        <v>60</v>
      </c>
      <c r="E1148" t="s">
        <v>60</v>
      </c>
      <c r="F1148" t="s">
        <v>60</v>
      </c>
      <c r="G1148" t="s">
        <v>60</v>
      </c>
      <c r="H1148" t="s">
        <v>60</v>
      </c>
      <c r="I1148" t="s">
        <v>60</v>
      </c>
      <c r="J1148" t="s">
        <v>247</v>
      </c>
      <c r="K1148" t="s">
        <v>249</v>
      </c>
      <c r="L1148" s="10">
        <v>44808</v>
      </c>
      <c r="M1148">
        <v>19</v>
      </c>
      <c r="N1148">
        <v>19</v>
      </c>
      <c r="O1148" t="s">
        <v>245</v>
      </c>
      <c r="P1148">
        <v>1</v>
      </c>
      <c r="Q1148">
        <v>1</v>
      </c>
      <c r="R1148">
        <v>0</v>
      </c>
      <c r="S1148">
        <v>0</v>
      </c>
      <c r="T1148">
        <v>1</v>
      </c>
      <c r="U1148">
        <v>0</v>
      </c>
      <c r="V1148">
        <v>1</v>
      </c>
      <c r="AU1148">
        <v>77</v>
      </c>
      <c r="AV1148">
        <v>76</v>
      </c>
      <c r="AW1148">
        <v>75</v>
      </c>
      <c r="AX1148">
        <v>73</v>
      </c>
      <c r="AY1148">
        <v>72.5</v>
      </c>
      <c r="AZ1148">
        <v>71</v>
      </c>
      <c r="BA1148">
        <v>69.5</v>
      </c>
      <c r="BB1148">
        <v>71</v>
      </c>
      <c r="BC1148">
        <v>75</v>
      </c>
      <c r="BD1148">
        <v>79.5</v>
      </c>
      <c r="BE1148">
        <v>83.5</v>
      </c>
      <c r="BF1148">
        <v>90.5</v>
      </c>
      <c r="BG1148">
        <v>95</v>
      </c>
      <c r="BH1148">
        <v>99</v>
      </c>
      <c r="BI1148">
        <v>101.5</v>
      </c>
      <c r="BJ1148">
        <v>103.5</v>
      </c>
      <c r="BK1148">
        <v>105</v>
      </c>
      <c r="BL1148">
        <v>105</v>
      </c>
      <c r="BM1148">
        <v>104</v>
      </c>
      <c r="BN1148">
        <v>99.5</v>
      </c>
      <c r="BO1148">
        <v>94</v>
      </c>
      <c r="BP1148">
        <v>91.5</v>
      </c>
      <c r="BQ1148">
        <v>88.5</v>
      </c>
      <c r="BR1148">
        <v>85.5</v>
      </c>
      <c r="CQ1148" s="11"/>
      <c r="CR1148" s="11"/>
      <c r="CS1148" s="11"/>
      <c r="CT1148" s="11"/>
      <c r="CU1148" s="11"/>
      <c r="CV1148" s="11"/>
      <c r="CW1148" s="11"/>
      <c r="CX1148" s="11"/>
      <c r="CY1148" s="11"/>
      <c r="CZ1148" s="11"/>
      <c r="DA1148" s="11"/>
      <c r="DB1148" s="11"/>
      <c r="DC1148" s="11"/>
      <c r="DD1148" s="11"/>
      <c r="DE1148" s="11"/>
      <c r="DF1148" s="11"/>
      <c r="DG1148" s="11"/>
      <c r="DH1148" s="11"/>
      <c r="DI1148" s="11"/>
      <c r="DJ1148" s="11"/>
      <c r="DK1148" s="11"/>
      <c r="DL1148" s="11"/>
      <c r="DM1148" s="11"/>
      <c r="DN1148" s="11"/>
      <c r="DO1148">
        <v>19</v>
      </c>
      <c r="DP1148">
        <v>19</v>
      </c>
    </row>
    <row r="1149" spans="1:122" x14ac:dyDescent="0.3">
      <c r="A1149" t="str">
        <f t="shared" si="17"/>
        <v>AutoDR-Yes_Elect DA 1-4 (1PM-9PM) with Weekends_44808_19-19</v>
      </c>
      <c r="B1149" t="s">
        <v>61</v>
      </c>
      <c r="C1149" t="s">
        <v>298</v>
      </c>
      <c r="D1149" t="s">
        <v>60</v>
      </c>
      <c r="E1149" t="s">
        <v>60</v>
      </c>
      <c r="F1149" t="s">
        <v>60</v>
      </c>
      <c r="G1149" t="s">
        <v>60</v>
      </c>
      <c r="H1149" t="s">
        <v>97</v>
      </c>
      <c r="I1149" t="s">
        <v>60</v>
      </c>
      <c r="J1149" t="s">
        <v>60</v>
      </c>
      <c r="K1149" t="s">
        <v>249</v>
      </c>
      <c r="L1149" s="10">
        <v>44808</v>
      </c>
      <c r="M1149">
        <v>19</v>
      </c>
      <c r="N1149">
        <v>19</v>
      </c>
      <c r="O1149" t="s">
        <v>245</v>
      </c>
      <c r="P1149">
        <v>4</v>
      </c>
      <c r="Q1149">
        <v>4</v>
      </c>
      <c r="R1149">
        <v>0</v>
      </c>
      <c r="S1149">
        <v>0</v>
      </c>
      <c r="T1149">
        <v>1</v>
      </c>
      <c r="U1149">
        <v>1</v>
      </c>
      <c r="V1149">
        <v>1</v>
      </c>
      <c r="AU1149">
        <v>74.5</v>
      </c>
      <c r="AV1149">
        <v>71.875</v>
      </c>
      <c r="AW1149">
        <v>70.75</v>
      </c>
      <c r="AX1149">
        <v>69.5</v>
      </c>
      <c r="AY1149">
        <v>69.125</v>
      </c>
      <c r="AZ1149">
        <v>67.75</v>
      </c>
      <c r="BA1149">
        <v>67.25</v>
      </c>
      <c r="BB1149">
        <v>69.75</v>
      </c>
      <c r="BC1149">
        <v>75.125</v>
      </c>
      <c r="BD1149">
        <v>81</v>
      </c>
      <c r="BE1149">
        <v>86.375</v>
      </c>
      <c r="BF1149">
        <v>91.875</v>
      </c>
      <c r="BG1149">
        <v>95</v>
      </c>
      <c r="BH1149">
        <v>97.5</v>
      </c>
      <c r="BI1149">
        <v>99.75</v>
      </c>
      <c r="BJ1149">
        <v>101.625</v>
      </c>
      <c r="BK1149">
        <v>102.5</v>
      </c>
      <c r="BL1149">
        <v>101.875</v>
      </c>
      <c r="BM1149">
        <v>99.75</v>
      </c>
      <c r="BN1149">
        <v>93.625</v>
      </c>
      <c r="BO1149">
        <v>87</v>
      </c>
      <c r="BP1149">
        <v>84.5</v>
      </c>
      <c r="BQ1149">
        <v>82.125</v>
      </c>
      <c r="BR1149">
        <v>79.75</v>
      </c>
      <c r="DO1149">
        <v>19</v>
      </c>
      <c r="DP1149">
        <v>19</v>
      </c>
    </row>
    <row r="1150" spans="1:122" x14ac:dyDescent="0.3">
      <c r="A1150" t="str">
        <f t="shared" si="17"/>
        <v>Size_Grp-20 to 199.99 kW_Elect DA 1-4 (1PM-9PM) with Weekends_44808_19-19</v>
      </c>
      <c r="B1150" t="s">
        <v>61</v>
      </c>
      <c r="C1150" t="s">
        <v>193</v>
      </c>
      <c r="D1150" t="s">
        <v>60</v>
      </c>
      <c r="E1150" t="s">
        <v>60</v>
      </c>
      <c r="F1150" t="s">
        <v>60</v>
      </c>
      <c r="G1150" t="s">
        <v>60</v>
      </c>
      <c r="H1150" t="s">
        <v>60</v>
      </c>
      <c r="I1150" t="s">
        <v>60</v>
      </c>
      <c r="J1150" t="s">
        <v>100</v>
      </c>
      <c r="K1150" t="s">
        <v>249</v>
      </c>
      <c r="L1150" s="10">
        <v>44808</v>
      </c>
      <c r="M1150">
        <v>19</v>
      </c>
      <c r="N1150">
        <v>19</v>
      </c>
      <c r="O1150" t="s">
        <v>245</v>
      </c>
      <c r="P1150">
        <v>11</v>
      </c>
      <c r="Q1150">
        <v>11</v>
      </c>
      <c r="R1150">
        <v>0</v>
      </c>
      <c r="S1150">
        <v>0</v>
      </c>
      <c r="T1150">
        <v>1</v>
      </c>
      <c r="U1150">
        <v>0</v>
      </c>
      <c r="V1150">
        <v>1</v>
      </c>
      <c r="AU1150">
        <v>75.863636</v>
      </c>
      <c r="AV1150">
        <v>73.318181999999993</v>
      </c>
      <c r="AW1150">
        <v>72.409091000000004</v>
      </c>
      <c r="AX1150">
        <v>70.863636</v>
      </c>
      <c r="AY1150">
        <v>70.136364</v>
      </c>
      <c r="AZ1150">
        <v>68.636364</v>
      </c>
      <c r="BA1150">
        <v>67.681818000000007</v>
      </c>
      <c r="BB1150">
        <v>69.818181999999993</v>
      </c>
      <c r="BC1150">
        <v>74.727272999999997</v>
      </c>
      <c r="BD1150">
        <v>80.045455000000004</v>
      </c>
      <c r="BE1150">
        <v>84.772727000000003</v>
      </c>
      <c r="BF1150">
        <v>91</v>
      </c>
      <c r="BG1150">
        <v>95.045455000000004</v>
      </c>
      <c r="BH1150">
        <v>98.272727000000003</v>
      </c>
      <c r="BI1150">
        <v>100.59090999999999</v>
      </c>
      <c r="BJ1150">
        <v>102.45455</v>
      </c>
      <c r="BK1150">
        <v>103.54545</v>
      </c>
      <c r="BL1150">
        <v>102.86364</v>
      </c>
      <c r="BM1150">
        <v>100.90909000000001</v>
      </c>
      <c r="BN1150">
        <v>95.636364</v>
      </c>
      <c r="BO1150">
        <v>89.727272999999997</v>
      </c>
      <c r="BP1150">
        <v>87.272727000000003</v>
      </c>
      <c r="BQ1150">
        <v>84.636364</v>
      </c>
      <c r="BR1150">
        <v>82.045455000000004</v>
      </c>
      <c r="DO1150">
        <v>19</v>
      </c>
      <c r="DP1150">
        <v>19</v>
      </c>
    </row>
    <row r="1151" spans="1:122" x14ac:dyDescent="0.3">
      <c r="A1151" t="str">
        <f t="shared" si="17"/>
        <v>LCA-Humboldt_All CBP_44810</v>
      </c>
      <c r="B1151" t="s">
        <v>61</v>
      </c>
      <c r="C1151" t="s">
        <v>208</v>
      </c>
      <c r="D1151" t="s">
        <v>40</v>
      </c>
      <c r="E1151" t="s">
        <v>60</v>
      </c>
      <c r="F1151" t="s">
        <v>60</v>
      </c>
      <c r="G1151" t="s">
        <v>60</v>
      </c>
      <c r="H1151" t="s">
        <v>60</v>
      </c>
      <c r="I1151" t="s">
        <v>60</v>
      </c>
      <c r="J1151" t="s">
        <v>60</v>
      </c>
      <c r="K1151" t="s">
        <v>190</v>
      </c>
      <c r="L1151" s="10">
        <v>44810</v>
      </c>
      <c r="M1151">
        <v>19</v>
      </c>
      <c r="N1151">
        <v>20</v>
      </c>
      <c r="O1151" t="s">
        <v>245</v>
      </c>
      <c r="P1151">
        <v>12</v>
      </c>
      <c r="Q1151">
        <v>12</v>
      </c>
      <c r="R1151">
        <v>0</v>
      </c>
      <c r="S1151">
        <v>0</v>
      </c>
      <c r="T1151">
        <v>1</v>
      </c>
      <c r="U1151">
        <v>0</v>
      </c>
      <c r="V1151">
        <v>1</v>
      </c>
      <c r="AU1151">
        <v>56</v>
      </c>
      <c r="AV1151">
        <v>55.5</v>
      </c>
      <c r="AW1151">
        <v>55</v>
      </c>
      <c r="AX1151">
        <v>55</v>
      </c>
      <c r="AY1151">
        <v>54.5</v>
      </c>
      <c r="AZ1151">
        <v>54</v>
      </c>
      <c r="BA1151">
        <v>54</v>
      </c>
      <c r="BB1151">
        <v>55.5</v>
      </c>
      <c r="BC1151">
        <v>60.5</v>
      </c>
      <c r="BD1151">
        <v>63</v>
      </c>
      <c r="BE1151">
        <v>67</v>
      </c>
      <c r="BF1151">
        <v>68</v>
      </c>
      <c r="BG1151">
        <v>69</v>
      </c>
      <c r="BH1151">
        <v>69.5</v>
      </c>
      <c r="BI1151">
        <v>69</v>
      </c>
      <c r="BJ1151">
        <v>68</v>
      </c>
      <c r="BK1151">
        <v>68</v>
      </c>
      <c r="BL1151">
        <v>66</v>
      </c>
      <c r="BM1151">
        <v>63</v>
      </c>
      <c r="BN1151">
        <v>59.5</v>
      </c>
      <c r="BO1151">
        <v>58</v>
      </c>
      <c r="BP1151">
        <v>57</v>
      </c>
      <c r="BQ1151">
        <v>57</v>
      </c>
      <c r="BR1151">
        <v>56.5</v>
      </c>
      <c r="DO1151">
        <v>19</v>
      </c>
      <c r="DP1151">
        <v>20</v>
      </c>
    </row>
    <row r="1152" spans="1:122" x14ac:dyDescent="0.3">
      <c r="A1152" t="str">
        <f t="shared" si="17"/>
        <v>Aggregator-City of West Sacramento_All CBP_44810</v>
      </c>
      <c r="B1152" t="s">
        <v>61</v>
      </c>
      <c r="C1152" t="s">
        <v>254</v>
      </c>
      <c r="D1152" t="s">
        <v>60</v>
      </c>
      <c r="E1152" t="s">
        <v>60</v>
      </c>
      <c r="F1152" t="s">
        <v>255</v>
      </c>
      <c r="G1152" t="s">
        <v>60</v>
      </c>
      <c r="H1152" t="s">
        <v>60</v>
      </c>
      <c r="I1152" t="s">
        <v>60</v>
      </c>
      <c r="J1152" t="s">
        <v>60</v>
      </c>
      <c r="K1152" t="s">
        <v>190</v>
      </c>
      <c r="L1152" s="10">
        <v>44810</v>
      </c>
      <c r="M1152">
        <v>18</v>
      </c>
      <c r="N1152">
        <v>21</v>
      </c>
      <c r="O1152" t="s">
        <v>245</v>
      </c>
      <c r="P1152">
        <v>11</v>
      </c>
      <c r="Q1152">
        <v>11</v>
      </c>
      <c r="R1152">
        <v>0</v>
      </c>
      <c r="S1152">
        <v>0</v>
      </c>
      <c r="T1152">
        <v>1</v>
      </c>
      <c r="U1152">
        <v>0</v>
      </c>
      <c r="V1152">
        <v>1</v>
      </c>
      <c r="AU1152">
        <v>86.5</v>
      </c>
      <c r="AV1152">
        <v>84.5</v>
      </c>
      <c r="AW1152">
        <v>83</v>
      </c>
      <c r="AX1152">
        <v>82.5</v>
      </c>
      <c r="AY1152">
        <v>81.5</v>
      </c>
      <c r="AZ1152">
        <v>80.5</v>
      </c>
      <c r="BA1152">
        <v>80.5</v>
      </c>
      <c r="BB1152">
        <v>82</v>
      </c>
      <c r="BC1152">
        <v>87.5</v>
      </c>
      <c r="BD1152">
        <v>93.5</v>
      </c>
      <c r="BE1152">
        <v>99.5</v>
      </c>
      <c r="BF1152">
        <v>103</v>
      </c>
      <c r="BG1152">
        <v>106</v>
      </c>
      <c r="BH1152">
        <v>109.5</v>
      </c>
      <c r="BI1152">
        <v>110.5</v>
      </c>
      <c r="BJ1152">
        <v>112.5</v>
      </c>
      <c r="BK1152">
        <v>114</v>
      </c>
      <c r="BL1152">
        <v>113.5</v>
      </c>
      <c r="BM1152">
        <v>111.5</v>
      </c>
      <c r="BN1152">
        <v>102.5</v>
      </c>
      <c r="BO1152">
        <v>95</v>
      </c>
      <c r="BP1152">
        <v>91.5</v>
      </c>
      <c r="BQ1152">
        <v>89.5</v>
      </c>
      <c r="BR1152">
        <v>86.5</v>
      </c>
      <c r="DO1152">
        <v>18</v>
      </c>
      <c r="DP1152">
        <v>21</v>
      </c>
    </row>
    <row r="1153" spans="1:121" x14ac:dyDescent="0.3">
      <c r="A1153" t="str">
        <f t="shared" si="17"/>
        <v>sublap_id-SLAP_PGFG_All CBP_44810</v>
      </c>
      <c r="B1153" t="s">
        <v>61</v>
      </c>
      <c r="C1153" t="s">
        <v>274</v>
      </c>
      <c r="D1153" t="s">
        <v>60</v>
      </c>
      <c r="E1153" t="s">
        <v>275</v>
      </c>
      <c r="F1153" t="s">
        <v>60</v>
      </c>
      <c r="G1153" t="s">
        <v>60</v>
      </c>
      <c r="H1153" t="s">
        <v>60</v>
      </c>
      <c r="I1153" t="s">
        <v>60</v>
      </c>
      <c r="J1153" t="s">
        <v>60</v>
      </c>
      <c r="K1153" t="s">
        <v>190</v>
      </c>
      <c r="L1153" s="10">
        <v>44810</v>
      </c>
      <c r="M1153">
        <v>18</v>
      </c>
      <c r="N1153">
        <v>21</v>
      </c>
      <c r="O1153" t="s">
        <v>245</v>
      </c>
      <c r="P1153">
        <v>13</v>
      </c>
      <c r="Q1153">
        <v>13</v>
      </c>
      <c r="R1153">
        <v>0</v>
      </c>
      <c r="S1153">
        <v>0</v>
      </c>
      <c r="T1153">
        <v>1</v>
      </c>
      <c r="U1153">
        <v>0</v>
      </c>
      <c r="V1153">
        <v>1</v>
      </c>
      <c r="AU1153">
        <v>73</v>
      </c>
      <c r="AV1153">
        <v>73</v>
      </c>
      <c r="AW1153">
        <v>72.5</v>
      </c>
      <c r="AX1153">
        <v>70</v>
      </c>
      <c r="AY1153">
        <v>69.5</v>
      </c>
      <c r="AZ1153">
        <v>68.5</v>
      </c>
      <c r="BA1153">
        <v>69</v>
      </c>
      <c r="BB1153">
        <v>72</v>
      </c>
      <c r="BC1153">
        <v>76</v>
      </c>
      <c r="BD1153">
        <v>82</v>
      </c>
      <c r="BE1153">
        <v>90.5</v>
      </c>
      <c r="BF1153">
        <v>98.5</v>
      </c>
      <c r="BG1153">
        <v>104.5</v>
      </c>
      <c r="BH1153">
        <v>109</v>
      </c>
      <c r="BI1153">
        <v>99</v>
      </c>
      <c r="BJ1153">
        <v>96.5</v>
      </c>
      <c r="BK1153">
        <v>96.5</v>
      </c>
      <c r="BL1153">
        <v>93</v>
      </c>
      <c r="BM1153">
        <v>89.5</v>
      </c>
      <c r="BN1153">
        <v>85.5</v>
      </c>
      <c r="BO1153">
        <v>82</v>
      </c>
      <c r="BP1153">
        <v>79</v>
      </c>
      <c r="BQ1153">
        <v>75.5</v>
      </c>
      <c r="BR1153">
        <v>74</v>
      </c>
      <c r="DO1153">
        <v>18</v>
      </c>
      <c r="DP1153">
        <v>21</v>
      </c>
    </row>
    <row r="1154" spans="1:121" x14ac:dyDescent="0.3">
      <c r="A1154" t="str">
        <f t="shared" si="17"/>
        <v>Aggregator-Polaris Energy Services_All CBP_44810</v>
      </c>
      <c r="B1154" t="s">
        <v>61</v>
      </c>
      <c r="C1154" t="s">
        <v>213</v>
      </c>
      <c r="D1154" t="s">
        <v>60</v>
      </c>
      <c r="E1154" t="s">
        <v>60</v>
      </c>
      <c r="F1154" t="s">
        <v>166</v>
      </c>
      <c r="G1154" t="s">
        <v>60</v>
      </c>
      <c r="H1154" t="s">
        <v>60</v>
      </c>
      <c r="I1154" t="s">
        <v>60</v>
      </c>
      <c r="J1154" t="s">
        <v>60</v>
      </c>
      <c r="K1154" t="s">
        <v>190</v>
      </c>
      <c r="L1154" s="10">
        <v>44810</v>
      </c>
      <c r="M1154">
        <v>18</v>
      </c>
      <c r="N1154">
        <v>21</v>
      </c>
      <c r="O1154" t="s">
        <v>245</v>
      </c>
      <c r="P1154">
        <v>224</v>
      </c>
      <c r="Q1154">
        <v>224</v>
      </c>
      <c r="R1154">
        <v>0</v>
      </c>
      <c r="S1154">
        <v>0</v>
      </c>
      <c r="T1154">
        <v>0</v>
      </c>
      <c r="U1154">
        <v>0</v>
      </c>
      <c r="V1154">
        <v>0</v>
      </c>
      <c r="W1154">
        <v>20418.763999999999</v>
      </c>
      <c r="X1154">
        <v>20419.567999999999</v>
      </c>
      <c r="Y1154">
        <v>20304.57</v>
      </c>
      <c r="Z1154">
        <v>20287.998</v>
      </c>
      <c r="AA1154">
        <v>20252.216</v>
      </c>
      <c r="AB1154">
        <v>20201.364000000001</v>
      </c>
      <c r="AC1154">
        <v>20394.137999999999</v>
      </c>
      <c r="AD1154">
        <v>21366.896000000001</v>
      </c>
      <c r="AE1154">
        <v>21833.413</v>
      </c>
      <c r="AF1154">
        <v>21986.234</v>
      </c>
      <c r="AG1154">
        <v>22099.723000000002</v>
      </c>
      <c r="AH1154">
        <v>22035.014999999999</v>
      </c>
      <c r="AI1154">
        <v>22307.08</v>
      </c>
      <c r="AJ1154">
        <v>22222.257000000001</v>
      </c>
      <c r="AK1154">
        <v>22382.359</v>
      </c>
      <c r="AL1154">
        <v>22200.695</v>
      </c>
      <c r="AM1154">
        <v>19165.866999999998</v>
      </c>
      <c r="AN1154">
        <v>2850.7936</v>
      </c>
      <c r="AO1154">
        <v>2509.0043000000001</v>
      </c>
      <c r="AP1154">
        <v>3772.3773999999999</v>
      </c>
      <c r="AQ1154">
        <v>4093.4776000000002</v>
      </c>
      <c r="AR1154">
        <v>11075.263000000001</v>
      </c>
      <c r="AS1154">
        <v>15795.706</v>
      </c>
      <c r="AT1154">
        <v>16839.742999999999</v>
      </c>
      <c r="AU1154">
        <v>88.645088999999999</v>
      </c>
      <c r="AV1154">
        <v>86.377232000000006</v>
      </c>
      <c r="AW1154">
        <v>84.174107000000006</v>
      </c>
      <c r="AX1154">
        <v>83.433036000000001</v>
      </c>
      <c r="AY1154">
        <v>82.537946000000005</v>
      </c>
      <c r="AZ1154">
        <v>81.962053999999995</v>
      </c>
      <c r="BA1154">
        <v>81.5</v>
      </c>
      <c r="BB1154">
        <v>83.421875</v>
      </c>
      <c r="BC1154">
        <v>86.96875</v>
      </c>
      <c r="BD1154">
        <v>93.513392999999994</v>
      </c>
      <c r="BE1154">
        <v>98.377232000000006</v>
      </c>
      <c r="BF1154">
        <v>102.68973</v>
      </c>
      <c r="BG1154">
        <v>105.67188</v>
      </c>
      <c r="BH1154">
        <v>108.52455</v>
      </c>
      <c r="BI1154">
        <v>110.91070999999999</v>
      </c>
      <c r="BJ1154">
        <v>112.75</v>
      </c>
      <c r="BK1154">
        <v>113.73884</v>
      </c>
      <c r="BL1154">
        <v>113.34375</v>
      </c>
      <c r="BM1154">
        <v>111.4375</v>
      </c>
      <c r="BN1154">
        <v>106.59820999999999</v>
      </c>
      <c r="BO1154">
        <v>102.16518000000001</v>
      </c>
      <c r="BP1154">
        <v>98.950892999999994</v>
      </c>
      <c r="BQ1154">
        <v>97.886161000000001</v>
      </c>
      <c r="BR1154">
        <v>95.167411000000001</v>
      </c>
      <c r="BS1154">
        <v>1328.278</v>
      </c>
      <c r="BT1154">
        <v>1154.979</v>
      </c>
      <c r="BU1154">
        <v>1146.799</v>
      </c>
      <c r="BV1154">
        <v>958.25930000000005</v>
      </c>
      <c r="BW1154">
        <v>760.0643</v>
      </c>
      <c r="BX1154">
        <v>657.53520000000003</v>
      </c>
      <c r="BY1154">
        <v>-206.50049999999999</v>
      </c>
      <c r="BZ1154">
        <v>-429.22309999999999</v>
      </c>
      <c r="CA1154">
        <v>-496.2998</v>
      </c>
      <c r="CB1154">
        <v>-228.10910000000001</v>
      </c>
      <c r="CC1154">
        <v>-179.31059999999999</v>
      </c>
      <c r="CD1154">
        <v>-392.89150000000001</v>
      </c>
      <c r="CE1154">
        <v>-261.73099999999999</v>
      </c>
      <c r="CF1154">
        <v>47.73415</v>
      </c>
      <c r="CG1154">
        <v>-217.08430000000001</v>
      </c>
      <c r="CH1154">
        <v>-164.4905</v>
      </c>
      <c r="CI1154">
        <v>2000.046</v>
      </c>
      <c r="CJ1154">
        <v>17999.87</v>
      </c>
      <c r="CK1154">
        <v>18892.2</v>
      </c>
      <c r="CL1154">
        <v>18730.28</v>
      </c>
      <c r="CM1154">
        <v>18187.5</v>
      </c>
      <c r="CN1154">
        <v>10502.93</v>
      </c>
      <c r="CO1154">
        <v>5481.3360000000002</v>
      </c>
      <c r="CP1154">
        <v>4817.1660000000002</v>
      </c>
      <c r="CQ1154">
        <v>128959.7</v>
      </c>
      <c r="CR1154">
        <v>118311.5</v>
      </c>
      <c r="CS1154">
        <v>110162.7</v>
      </c>
      <c r="CT1154">
        <v>104171.4</v>
      </c>
      <c r="CU1154">
        <v>73108.83</v>
      </c>
      <c r="CV1154">
        <v>63941.919999999998</v>
      </c>
      <c r="CW1154">
        <v>39507.24</v>
      </c>
      <c r="CX1154">
        <v>41005.360000000001</v>
      </c>
      <c r="CY1154">
        <v>65514.77</v>
      </c>
      <c r="CZ1154">
        <v>118512.6</v>
      </c>
      <c r="DA1154">
        <v>159797.9</v>
      </c>
      <c r="DB1154">
        <v>182337.5</v>
      </c>
      <c r="DC1154">
        <v>182926.7</v>
      </c>
      <c r="DD1154">
        <v>178695.5</v>
      </c>
      <c r="DE1154">
        <v>180773.8</v>
      </c>
      <c r="DF1154">
        <v>204091</v>
      </c>
      <c r="DG1154">
        <v>250367.2</v>
      </c>
      <c r="DH1154">
        <v>204321.6</v>
      </c>
      <c r="DI1154">
        <v>181369.5</v>
      </c>
      <c r="DJ1154">
        <v>209614.5</v>
      </c>
      <c r="DK1154">
        <v>226567.2</v>
      </c>
      <c r="DL1154">
        <v>243744.3</v>
      </c>
      <c r="DM1154">
        <v>274946</v>
      </c>
      <c r="DN1154">
        <v>253821.3</v>
      </c>
      <c r="DO1154">
        <v>18</v>
      </c>
      <c r="DP1154">
        <v>21</v>
      </c>
      <c r="DQ1154">
        <v>5.4698570000000002</v>
      </c>
    </row>
    <row r="1155" spans="1:121" x14ac:dyDescent="0.3">
      <c r="A1155" t="str">
        <f t="shared" si="17"/>
        <v>Aggregator-Enel X_All CBP_44810</v>
      </c>
      <c r="B1155" t="s">
        <v>61</v>
      </c>
      <c r="C1155" t="s">
        <v>250</v>
      </c>
      <c r="D1155" t="s">
        <v>60</v>
      </c>
      <c r="E1155" t="s">
        <v>60</v>
      </c>
      <c r="F1155" t="s">
        <v>251</v>
      </c>
      <c r="G1155" t="s">
        <v>60</v>
      </c>
      <c r="H1155" t="s">
        <v>60</v>
      </c>
      <c r="I1155" t="s">
        <v>60</v>
      </c>
      <c r="J1155" t="s">
        <v>60</v>
      </c>
      <c r="K1155" t="s">
        <v>190</v>
      </c>
      <c r="L1155" s="10">
        <v>44810</v>
      </c>
      <c r="M1155">
        <v>18</v>
      </c>
      <c r="N1155">
        <v>21</v>
      </c>
      <c r="O1155" t="s">
        <v>245</v>
      </c>
      <c r="P1155">
        <v>91</v>
      </c>
      <c r="Q1155">
        <v>89</v>
      </c>
      <c r="R1155">
        <v>0</v>
      </c>
      <c r="S1155">
        <v>0</v>
      </c>
      <c r="T1155">
        <v>0</v>
      </c>
      <c r="U1155">
        <v>0</v>
      </c>
      <c r="V1155">
        <v>0</v>
      </c>
      <c r="W1155">
        <v>40279.603000000003</v>
      </c>
      <c r="X1155">
        <v>39450.139000000003</v>
      </c>
      <c r="Y1155">
        <v>39552.284</v>
      </c>
      <c r="Z1155">
        <v>39437.438999999998</v>
      </c>
      <c r="AA1155">
        <v>39422.851999999999</v>
      </c>
      <c r="AB1155">
        <v>41187.080999999998</v>
      </c>
      <c r="AC1155">
        <v>45612.887000000002</v>
      </c>
      <c r="AD1155">
        <v>47660.31</v>
      </c>
      <c r="AE1155">
        <v>49766.972999999998</v>
      </c>
      <c r="AF1155">
        <v>50520.862999999998</v>
      </c>
      <c r="AG1155">
        <v>51004.800000000003</v>
      </c>
      <c r="AH1155">
        <v>51735.394999999997</v>
      </c>
      <c r="AI1155">
        <v>51332.144</v>
      </c>
      <c r="AJ1155">
        <v>51584.944000000003</v>
      </c>
      <c r="AK1155">
        <v>51388.671000000002</v>
      </c>
      <c r="AL1155">
        <v>49676.673000000003</v>
      </c>
      <c r="AM1155">
        <v>43304.125999999997</v>
      </c>
      <c r="AN1155">
        <v>30956.675999999999</v>
      </c>
      <c r="AO1155">
        <v>30045.157999999999</v>
      </c>
      <c r="AP1155">
        <v>29833.386999999999</v>
      </c>
      <c r="AQ1155">
        <v>29395.758999999998</v>
      </c>
      <c r="AR1155">
        <v>38273.491999999998</v>
      </c>
      <c r="AS1155">
        <v>41703.847000000002</v>
      </c>
      <c r="AT1155">
        <v>42692.75</v>
      </c>
      <c r="AU1155">
        <v>81.630681999999993</v>
      </c>
      <c r="AV1155">
        <v>80.6875</v>
      </c>
      <c r="AW1155">
        <v>79.619318000000007</v>
      </c>
      <c r="AX1155">
        <v>78.954544999999996</v>
      </c>
      <c r="AY1155">
        <v>77.982955000000004</v>
      </c>
      <c r="AZ1155">
        <v>77.210227000000003</v>
      </c>
      <c r="BA1155">
        <v>76.653408999999996</v>
      </c>
      <c r="BB1155">
        <v>79.306818000000007</v>
      </c>
      <c r="BC1155">
        <v>83.784091000000004</v>
      </c>
      <c r="BD1155">
        <v>90.329544999999996</v>
      </c>
      <c r="BE1155">
        <v>96.494318000000007</v>
      </c>
      <c r="BF1155">
        <v>99.039772999999997</v>
      </c>
      <c r="BG1155">
        <v>100.66477</v>
      </c>
      <c r="BH1155">
        <v>102.63636</v>
      </c>
      <c r="BI1155">
        <v>103.79545</v>
      </c>
      <c r="BJ1155">
        <v>104.44886</v>
      </c>
      <c r="BK1155">
        <v>104.13068</v>
      </c>
      <c r="BL1155">
        <v>102.73864</v>
      </c>
      <c r="BM1155">
        <v>100.61932</v>
      </c>
      <c r="BN1155">
        <v>96.130681999999993</v>
      </c>
      <c r="BO1155">
        <v>92.306818000000007</v>
      </c>
      <c r="BP1155">
        <v>89.426136</v>
      </c>
      <c r="BQ1155">
        <v>88.039772999999997</v>
      </c>
      <c r="BR1155">
        <v>86.039772999999997</v>
      </c>
      <c r="BS1155">
        <v>2623.2359999999999</v>
      </c>
      <c r="BT1155">
        <v>2888.7959999999998</v>
      </c>
      <c r="BU1155">
        <v>2406.4229999999998</v>
      </c>
      <c r="BV1155">
        <v>1549.3440000000001</v>
      </c>
      <c r="BW1155">
        <v>1681.999</v>
      </c>
      <c r="BX1155">
        <v>403.42590000000001</v>
      </c>
      <c r="BY1155">
        <v>99.471509999999995</v>
      </c>
      <c r="BZ1155">
        <v>-10.449590000000001</v>
      </c>
      <c r="CA1155">
        <v>-196.5077</v>
      </c>
      <c r="CB1155">
        <v>-480.50490000000002</v>
      </c>
      <c r="CC1155">
        <v>-494.91419999999999</v>
      </c>
      <c r="CD1155">
        <v>-317.83030000000002</v>
      </c>
      <c r="CE1155">
        <v>-838.53139999999996</v>
      </c>
      <c r="CF1155">
        <v>-1604.6210000000001</v>
      </c>
      <c r="CG1155">
        <v>-1419.633</v>
      </c>
      <c r="CH1155">
        <v>282.84519999999998</v>
      </c>
      <c r="CI1155">
        <v>6009.8059999999996</v>
      </c>
      <c r="CJ1155">
        <v>16736.29</v>
      </c>
      <c r="CK1155">
        <v>17137.349999999999</v>
      </c>
      <c r="CL1155">
        <v>17303.599999999999</v>
      </c>
      <c r="CM1155">
        <v>16503.419999999998</v>
      </c>
      <c r="CN1155">
        <v>7357.0870000000004</v>
      </c>
      <c r="CO1155">
        <v>2735.08</v>
      </c>
      <c r="CP1155">
        <v>188.30959999999999</v>
      </c>
      <c r="CQ1155">
        <v>942077.2</v>
      </c>
      <c r="CR1155">
        <v>926121.9</v>
      </c>
      <c r="CS1155">
        <v>1086844</v>
      </c>
      <c r="CT1155">
        <v>715210.9</v>
      </c>
      <c r="CU1155">
        <v>360965.7</v>
      </c>
      <c r="CV1155">
        <v>303265.8</v>
      </c>
      <c r="CW1155">
        <v>171180.79999999999</v>
      </c>
      <c r="CX1155">
        <v>155921.20000000001</v>
      </c>
      <c r="CY1155">
        <v>355836.3</v>
      </c>
      <c r="CZ1155">
        <v>467532.2</v>
      </c>
      <c r="DA1155">
        <v>478949.4</v>
      </c>
      <c r="DB1155">
        <v>666563.80000000005</v>
      </c>
      <c r="DC1155">
        <v>751015.9</v>
      </c>
      <c r="DD1155">
        <v>515956.9</v>
      </c>
      <c r="DE1155">
        <v>536918.69999999995</v>
      </c>
      <c r="DF1155">
        <v>554779</v>
      </c>
      <c r="DG1155">
        <v>622921.9</v>
      </c>
      <c r="DH1155">
        <v>789387.1</v>
      </c>
      <c r="DI1155">
        <v>679771</v>
      </c>
      <c r="DJ1155">
        <v>834981.1</v>
      </c>
      <c r="DK1155">
        <v>652809.6</v>
      </c>
      <c r="DL1155">
        <v>549544.80000000005</v>
      </c>
      <c r="DM1155">
        <v>550172.4</v>
      </c>
      <c r="DN1155">
        <v>526444.1</v>
      </c>
      <c r="DO1155">
        <v>18</v>
      </c>
      <c r="DP1155">
        <v>21</v>
      </c>
      <c r="DQ1155">
        <v>4.4047729999999996</v>
      </c>
    </row>
    <row r="1156" spans="1:121" x14ac:dyDescent="0.3">
      <c r="A1156" t="str">
        <f t="shared" ref="A1156:A1219" si="18">C1156&amp;"_"&amp;K1156&amp;"_"&amp;IF(L1156="",O1156,L1156&amp;IF(LEFT(K1156,3)="All","",IF(R1156=1,"_Combined","_"&amp;M1156&amp;"-"&amp;N1156)))</f>
        <v>Aggregator-Enersponse_All CBP_44810</v>
      </c>
      <c r="B1156" t="s">
        <v>61</v>
      </c>
      <c r="C1156" t="s">
        <v>210</v>
      </c>
      <c r="D1156" t="s">
        <v>60</v>
      </c>
      <c r="E1156" t="s">
        <v>60</v>
      </c>
      <c r="F1156" t="s">
        <v>106</v>
      </c>
      <c r="G1156" t="s">
        <v>60</v>
      </c>
      <c r="H1156" t="s">
        <v>60</v>
      </c>
      <c r="I1156" t="s">
        <v>60</v>
      </c>
      <c r="J1156" t="s">
        <v>60</v>
      </c>
      <c r="K1156" t="s">
        <v>190</v>
      </c>
      <c r="L1156" s="10">
        <v>44810</v>
      </c>
      <c r="M1156">
        <v>18</v>
      </c>
      <c r="N1156">
        <v>21</v>
      </c>
      <c r="O1156" t="s">
        <v>245</v>
      </c>
      <c r="P1156">
        <v>60</v>
      </c>
      <c r="Q1156">
        <v>57</v>
      </c>
      <c r="R1156">
        <v>0</v>
      </c>
      <c r="S1156">
        <v>0</v>
      </c>
      <c r="T1156">
        <v>0</v>
      </c>
      <c r="U1156">
        <v>0</v>
      </c>
      <c r="V1156">
        <v>0</v>
      </c>
      <c r="W1156">
        <v>2793.8768</v>
      </c>
      <c r="X1156">
        <v>2825.3546999999999</v>
      </c>
      <c r="Y1156">
        <v>2886.3074000000001</v>
      </c>
      <c r="Z1156">
        <v>2853.6347000000001</v>
      </c>
      <c r="AA1156">
        <v>2998.1167999999998</v>
      </c>
      <c r="AB1156">
        <v>3164.3683999999998</v>
      </c>
      <c r="AC1156">
        <v>3619.8137000000002</v>
      </c>
      <c r="AD1156">
        <v>4059.9695000000002</v>
      </c>
      <c r="AE1156">
        <v>4457.3379000000004</v>
      </c>
      <c r="AF1156">
        <v>4724.5063</v>
      </c>
      <c r="AG1156">
        <v>5212.3504999999996</v>
      </c>
      <c r="AH1156">
        <v>5535.1620999999996</v>
      </c>
      <c r="AI1156">
        <v>5702.0052999999998</v>
      </c>
      <c r="AJ1156">
        <v>5841.88</v>
      </c>
      <c r="AK1156">
        <v>6058.5411000000004</v>
      </c>
      <c r="AL1156">
        <v>5994.7074000000002</v>
      </c>
      <c r="AM1156">
        <v>5935.1094999999996</v>
      </c>
      <c r="AN1156">
        <v>5241.8978999999999</v>
      </c>
      <c r="AO1156">
        <v>5333.7284</v>
      </c>
      <c r="AP1156">
        <v>5544.9988999999996</v>
      </c>
      <c r="AQ1156">
        <v>4922.3820999999998</v>
      </c>
      <c r="AR1156">
        <v>3982.8189000000002</v>
      </c>
      <c r="AS1156">
        <v>3220.8168000000001</v>
      </c>
      <c r="AT1156">
        <v>2917.94</v>
      </c>
      <c r="AU1156">
        <v>80.561403999999996</v>
      </c>
      <c r="AV1156">
        <v>79.666667000000004</v>
      </c>
      <c r="AW1156">
        <v>78.096491</v>
      </c>
      <c r="AX1156">
        <v>76.798246000000006</v>
      </c>
      <c r="AY1156">
        <v>75.956140000000005</v>
      </c>
      <c r="AZ1156">
        <v>75.289473999999998</v>
      </c>
      <c r="BA1156">
        <v>74.903509</v>
      </c>
      <c r="BB1156">
        <v>76.631579000000002</v>
      </c>
      <c r="BC1156">
        <v>82.105262999999994</v>
      </c>
      <c r="BD1156">
        <v>87.982455999999999</v>
      </c>
      <c r="BE1156">
        <v>93.324561000000003</v>
      </c>
      <c r="BF1156">
        <v>99.184211000000005</v>
      </c>
      <c r="BG1156">
        <v>102.58772</v>
      </c>
      <c r="BH1156">
        <v>105.93859999999999</v>
      </c>
      <c r="BI1156">
        <v>106.12281</v>
      </c>
      <c r="BJ1156">
        <v>106.17543999999999</v>
      </c>
      <c r="BK1156">
        <v>104.83333</v>
      </c>
      <c r="BL1156">
        <v>102.59649</v>
      </c>
      <c r="BM1156">
        <v>98.850876999999997</v>
      </c>
      <c r="BN1156">
        <v>92.640350999999995</v>
      </c>
      <c r="BO1156">
        <v>87.921053000000001</v>
      </c>
      <c r="BP1156">
        <v>85.122806999999995</v>
      </c>
      <c r="BQ1156">
        <v>83.219297999999995</v>
      </c>
      <c r="BR1156">
        <v>81.473684000000006</v>
      </c>
      <c r="BS1156">
        <v>-22.517219999999998</v>
      </c>
      <c r="BT1156">
        <v>-63.927930000000003</v>
      </c>
      <c r="BU1156">
        <v>-24.049299999999999</v>
      </c>
      <c r="BV1156">
        <v>-78.522509999999997</v>
      </c>
      <c r="BW1156">
        <v>20.48452</v>
      </c>
      <c r="BX1156">
        <v>5.7795050000000003</v>
      </c>
      <c r="BY1156">
        <v>31.374490000000002</v>
      </c>
      <c r="BZ1156">
        <v>41.99774</v>
      </c>
      <c r="CA1156">
        <v>-1.8804369999999999</v>
      </c>
      <c r="CB1156">
        <v>-10.5387</v>
      </c>
      <c r="CC1156">
        <v>-89.242140000000006</v>
      </c>
      <c r="CD1156">
        <v>-229.21719999999999</v>
      </c>
      <c r="CE1156">
        <v>-172.85599999999999</v>
      </c>
      <c r="CF1156">
        <v>-160.92330000000001</v>
      </c>
      <c r="CG1156">
        <v>-207.6634</v>
      </c>
      <c r="CH1156">
        <v>-141.05629999999999</v>
      </c>
      <c r="CI1156">
        <v>-187.36359999999999</v>
      </c>
      <c r="CJ1156">
        <v>255.64320000000001</v>
      </c>
      <c r="CK1156">
        <v>99.266360000000006</v>
      </c>
      <c r="CL1156">
        <v>-173.73699999999999</v>
      </c>
      <c r="CM1156">
        <v>-145.9212</v>
      </c>
      <c r="CN1156">
        <v>-153.12479999999999</v>
      </c>
      <c r="CO1156">
        <v>-77.208870000000005</v>
      </c>
      <c r="CP1156">
        <v>-63.279710000000001</v>
      </c>
      <c r="CQ1156">
        <v>544.56299999999999</v>
      </c>
      <c r="CR1156">
        <v>528.22850000000005</v>
      </c>
      <c r="CS1156">
        <v>852.77359999999999</v>
      </c>
      <c r="CT1156">
        <v>549.47239999999999</v>
      </c>
      <c r="CU1156">
        <v>635.51229999999998</v>
      </c>
      <c r="CV1156">
        <v>729.04079999999999</v>
      </c>
      <c r="CW1156">
        <v>491.78070000000002</v>
      </c>
      <c r="CX1156">
        <v>681.79100000000005</v>
      </c>
      <c r="CY1156">
        <v>562.14940000000001</v>
      </c>
      <c r="CZ1156">
        <v>626.86109999999996</v>
      </c>
      <c r="DA1156">
        <v>692.57600000000002</v>
      </c>
      <c r="DB1156">
        <v>951.09019999999998</v>
      </c>
      <c r="DC1156">
        <v>1226.4179999999999</v>
      </c>
      <c r="DD1156">
        <v>1048.942</v>
      </c>
      <c r="DE1156">
        <v>1264.806</v>
      </c>
      <c r="DF1156">
        <v>1202.931</v>
      </c>
      <c r="DG1156">
        <v>979.46659999999997</v>
      </c>
      <c r="DH1156">
        <v>1782.2159999999999</v>
      </c>
      <c r="DI1156">
        <v>877.55650000000003</v>
      </c>
      <c r="DJ1156">
        <v>1549.162</v>
      </c>
      <c r="DK1156">
        <v>1669.556</v>
      </c>
      <c r="DL1156">
        <v>1067.088</v>
      </c>
      <c r="DM1156">
        <v>501.44560000000001</v>
      </c>
      <c r="DN1156">
        <v>781.36360000000002</v>
      </c>
      <c r="DO1156">
        <v>18</v>
      </c>
      <c r="DP1156">
        <v>21</v>
      </c>
      <c r="DQ1156">
        <v>0.19192980000000001</v>
      </c>
    </row>
    <row r="1157" spans="1:121" x14ac:dyDescent="0.3">
      <c r="A1157" t="str">
        <f t="shared" si="18"/>
        <v>sublap_id-SLAP_PGHB_All CBP_44810</v>
      </c>
      <c r="B1157" t="s">
        <v>61</v>
      </c>
      <c r="C1157" t="s">
        <v>284</v>
      </c>
      <c r="D1157" t="s">
        <v>60</v>
      </c>
      <c r="E1157" t="s">
        <v>285</v>
      </c>
      <c r="F1157" t="s">
        <v>60</v>
      </c>
      <c r="G1157" t="s">
        <v>60</v>
      </c>
      <c r="H1157" t="s">
        <v>60</v>
      </c>
      <c r="I1157" t="s">
        <v>60</v>
      </c>
      <c r="J1157" t="s">
        <v>60</v>
      </c>
      <c r="K1157" t="s">
        <v>190</v>
      </c>
      <c r="L1157" s="10">
        <v>44810</v>
      </c>
      <c r="M1157">
        <v>19</v>
      </c>
      <c r="N1157">
        <v>20</v>
      </c>
      <c r="O1157" t="s">
        <v>245</v>
      </c>
      <c r="P1157">
        <v>12</v>
      </c>
      <c r="Q1157">
        <v>12</v>
      </c>
      <c r="R1157">
        <v>0</v>
      </c>
      <c r="S1157">
        <v>0</v>
      </c>
      <c r="T1157">
        <v>1</v>
      </c>
      <c r="U1157">
        <v>0</v>
      </c>
      <c r="V1157">
        <v>1</v>
      </c>
      <c r="AU1157">
        <v>56</v>
      </c>
      <c r="AV1157">
        <v>55.5</v>
      </c>
      <c r="AW1157">
        <v>55</v>
      </c>
      <c r="AX1157">
        <v>55</v>
      </c>
      <c r="AY1157">
        <v>54.5</v>
      </c>
      <c r="AZ1157">
        <v>54</v>
      </c>
      <c r="BA1157">
        <v>54</v>
      </c>
      <c r="BB1157">
        <v>55.5</v>
      </c>
      <c r="BC1157">
        <v>60.5</v>
      </c>
      <c r="BD1157">
        <v>63</v>
      </c>
      <c r="BE1157">
        <v>67</v>
      </c>
      <c r="BF1157">
        <v>68</v>
      </c>
      <c r="BG1157">
        <v>69</v>
      </c>
      <c r="BH1157">
        <v>69.5</v>
      </c>
      <c r="BI1157">
        <v>69</v>
      </c>
      <c r="BJ1157">
        <v>68</v>
      </c>
      <c r="BK1157">
        <v>68</v>
      </c>
      <c r="BL1157">
        <v>66</v>
      </c>
      <c r="BM1157">
        <v>63</v>
      </c>
      <c r="BN1157">
        <v>59.5</v>
      </c>
      <c r="BO1157">
        <v>58</v>
      </c>
      <c r="BP1157">
        <v>57</v>
      </c>
      <c r="BQ1157">
        <v>57</v>
      </c>
      <c r="BR1157">
        <v>56.5</v>
      </c>
      <c r="DO1157">
        <v>19</v>
      </c>
      <c r="DP1157">
        <v>20</v>
      </c>
    </row>
    <row r="1158" spans="1:121" x14ac:dyDescent="0.3">
      <c r="A1158" t="str">
        <f t="shared" si="18"/>
        <v>Aggregator-Voltus, Inc._All CBP_44810</v>
      </c>
      <c r="B1158" t="s">
        <v>61</v>
      </c>
      <c r="C1158" t="s">
        <v>211</v>
      </c>
      <c r="D1158" t="s">
        <v>60</v>
      </c>
      <c r="E1158" t="s">
        <v>60</v>
      </c>
      <c r="F1158" t="s">
        <v>191</v>
      </c>
      <c r="G1158" t="s">
        <v>60</v>
      </c>
      <c r="H1158" t="s">
        <v>60</v>
      </c>
      <c r="I1158" t="s">
        <v>60</v>
      </c>
      <c r="J1158" t="s">
        <v>60</v>
      </c>
      <c r="K1158" t="s">
        <v>190</v>
      </c>
      <c r="L1158" s="10">
        <v>44810</v>
      </c>
      <c r="M1158">
        <v>17</v>
      </c>
      <c r="N1158">
        <v>21</v>
      </c>
      <c r="O1158" t="s">
        <v>245</v>
      </c>
      <c r="P1158">
        <v>142</v>
      </c>
      <c r="Q1158">
        <v>139</v>
      </c>
      <c r="R1158">
        <v>1</v>
      </c>
      <c r="S1158">
        <v>0</v>
      </c>
      <c r="T1158">
        <v>0</v>
      </c>
      <c r="U1158">
        <v>0</v>
      </c>
      <c r="V1158">
        <v>0</v>
      </c>
      <c r="W1158">
        <v>29448.013999999999</v>
      </c>
      <c r="X1158">
        <v>29025.262999999999</v>
      </c>
      <c r="Y1158">
        <v>28722.511999999999</v>
      </c>
      <c r="Z1158">
        <v>28711.089</v>
      </c>
      <c r="AA1158">
        <v>29031.585999999999</v>
      </c>
      <c r="AB1158">
        <v>30881.168000000001</v>
      </c>
      <c r="AC1158">
        <v>32182.346000000001</v>
      </c>
      <c r="AD1158">
        <v>31646.576000000001</v>
      </c>
      <c r="AE1158">
        <v>31749.871999999999</v>
      </c>
      <c r="AF1158">
        <v>33398.264000000003</v>
      </c>
      <c r="AG1158">
        <v>34311.154999999999</v>
      </c>
      <c r="AH1158">
        <v>35498.177000000003</v>
      </c>
      <c r="AI1158">
        <v>35574.476999999999</v>
      </c>
      <c r="AJ1158">
        <v>36871.396999999997</v>
      </c>
      <c r="AK1158">
        <v>35819.093000000001</v>
      </c>
      <c r="AL1158">
        <v>35529.22</v>
      </c>
      <c r="AM1158">
        <v>33506.584000000003</v>
      </c>
      <c r="AN1158">
        <v>26704.9</v>
      </c>
      <c r="AO1158">
        <v>26209.506000000001</v>
      </c>
      <c r="AP1158">
        <v>26608.597000000002</v>
      </c>
      <c r="AQ1158">
        <v>26838.381000000001</v>
      </c>
      <c r="AR1158">
        <v>29611.258999999998</v>
      </c>
      <c r="AS1158">
        <v>29267.324000000001</v>
      </c>
      <c r="AT1158">
        <v>29558.967000000001</v>
      </c>
      <c r="AU1158">
        <v>80.074971000000005</v>
      </c>
      <c r="AV1158">
        <v>79.015552</v>
      </c>
      <c r="AW1158">
        <v>77.693955000000003</v>
      </c>
      <c r="AX1158">
        <v>76.869718000000006</v>
      </c>
      <c r="AY1158">
        <v>75.968603000000002</v>
      </c>
      <c r="AZ1158">
        <v>75.423709000000002</v>
      </c>
      <c r="BA1158">
        <v>74.960093999999998</v>
      </c>
      <c r="BB1158">
        <v>76.939700999999999</v>
      </c>
      <c r="BC1158">
        <v>82.039173000000005</v>
      </c>
      <c r="BD1158">
        <v>87.773326999999995</v>
      </c>
      <c r="BE1158">
        <v>92.746919000000005</v>
      </c>
      <c r="BF1158">
        <v>96.202612000000002</v>
      </c>
      <c r="BG1158">
        <v>98.784183999999996</v>
      </c>
      <c r="BH1158">
        <v>101.30370000000001</v>
      </c>
      <c r="BI1158">
        <v>102.62470999999999</v>
      </c>
      <c r="BJ1158">
        <v>103.43941</v>
      </c>
      <c r="BK1158">
        <v>102.90053</v>
      </c>
      <c r="BL1158">
        <v>100.95775</v>
      </c>
      <c r="BM1158">
        <v>97.899940999999998</v>
      </c>
      <c r="BN1158">
        <v>92.784918000000005</v>
      </c>
      <c r="BO1158">
        <v>88.750879999999995</v>
      </c>
      <c r="BP1158">
        <v>86.357393999999999</v>
      </c>
      <c r="BQ1158">
        <v>85.125292999999999</v>
      </c>
      <c r="BR1158">
        <v>83.187939999999998</v>
      </c>
      <c r="BS1158">
        <v>1094.7380000000001</v>
      </c>
      <c r="BT1158">
        <v>197.69390000000001</v>
      </c>
      <c r="BU1158">
        <v>105.23439999999999</v>
      </c>
      <c r="BV1158">
        <v>46.863370000000003</v>
      </c>
      <c r="BW1158">
        <v>287.62419999999997</v>
      </c>
      <c r="BX1158">
        <v>64.004000000000005</v>
      </c>
      <c r="BY1158">
        <v>335.61500000000001</v>
      </c>
      <c r="BZ1158">
        <v>376.26240000000001</v>
      </c>
      <c r="CA1158">
        <v>-129.2216</v>
      </c>
      <c r="CB1158">
        <v>-94.90155</v>
      </c>
      <c r="CC1158">
        <v>411.77659999999997</v>
      </c>
      <c r="CD1158">
        <v>-173.833</v>
      </c>
      <c r="CE1158">
        <v>-324.5136</v>
      </c>
      <c r="CF1158">
        <v>-634.68380000000002</v>
      </c>
      <c r="CG1158">
        <v>16.11797</v>
      </c>
      <c r="CH1158">
        <v>1009.407</v>
      </c>
      <c r="CI1158">
        <v>3615.3470000000002</v>
      </c>
      <c r="CJ1158">
        <v>9995.0490000000009</v>
      </c>
      <c r="CK1158">
        <v>9982.8009999999995</v>
      </c>
      <c r="CL1158">
        <v>9628.3629999999994</v>
      </c>
      <c r="CM1158">
        <v>8976.0959999999995</v>
      </c>
      <c r="CN1158">
        <v>4095.4929999999999</v>
      </c>
      <c r="CO1158">
        <v>1925.461</v>
      </c>
      <c r="CP1158">
        <v>1172.1869999999999</v>
      </c>
      <c r="CQ1158">
        <v>216039.8</v>
      </c>
      <c r="CR1158">
        <v>175998.8</v>
      </c>
      <c r="CS1158">
        <v>152645.1</v>
      </c>
      <c r="CT1158">
        <v>151432</v>
      </c>
      <c r="CU1158">
        <v>122994.8</v>
      </c>
      <c r="CV1158">
        <v>107584.2</v>
      </c>
      <c r="CW1158">
        <v>107841.4</v>
      </c>
      <c r="CX1158">
        <v>89692.3</v>
      </c>
      <c r="CY1158">
        <v>355850.5</v>
      </c>
      <c r="CZ1158">
        <v>377198.6</v>
      </c>
      <c r="DA1158">
        <v>399226.1</v>
      </c>
      <c r="DB1158">
        <v>512938</v>
      </c>
      <c r="DC1158">
        <v>434732.79999999999</v>
      </c>
      <c r="DD1158">
        <v>494514.9</v>
      </c>
      <c r="DE1158">
        <v>533254.5</v>
      </c>
      <c r="DF1158">
        <v>598799.4</v>
      </c>
      <c r="DG1158">
        <v>494834.8</v>
      </c>
      <c r="DH1158">
        <v>530202.30000000005</v>
      </c>
      <c r="DI1158">
        <v>576822.80000000005</v>
      </c>
      <c r="DJ1158">
        <v>540185.19999999995</v>
      </c>
      <c r="DK1158">
        <v>552532.30000000005</v>
      </c>
      <c r="DL1158">
        <v>571624.5</v>
      </c>
      <c r="DM1158">
        <v>822731</v>
      </c>
      <c r="DN1158">
        <v>829154.2</v>
      </c>
      <c r="DO1158">
        <v>17</v>
      </c>
      <c r="DP1158">
        <v>21</v>
      </c>
      <c r="DQ1158">
        <v>3.1495829999999998</v>
      </c>
    </row>
    <row r="1159" spans="1:121" x14ac:dyDescent="0.3">
      <c r="A1159" t="str">
        <f t="shared" si="18"/>
        <v>LCA-Greater Fresno Area_All CBP_44810</v>
      </c>
      <c r="B1159" t="s">
        <v>61</v>
      </c>
      <c r="C1159" t="s">
        <v>214</v>
      </c>
      <c r="D1159" t="s">
        <v>178</v>
      </c>
      <c r="E1159" t="s">
        <v>60</v>
      </c>
      <c r="F1159" t="s">
        <v>60</v>
      </c>
      <c r="G1159" t="s">
        <v>60</v>
      </c>
      <c r="H1159" t="s">
        <v>60</v>
      </c>
      <c r="I1159" t="s">
        <v>60</v>
      </c>
      <c r="J1159" t="s">
        <v>60</v>
      </c>
      <c r="K1159" t="s">
        <v>190</v>
      </c>
      <c r="L1159" s="10">
        <v>44810</v>
      </c>
      <c r="M1159">
        <v>18</v>
      </c>
      <c r="N1159">
        <v>21</v>
      </c>
      <c r="O1159" t="s">
        <v>245</v>
      </c>
      <c r="P1159">
        <v>209</v>
      </c>
      <c r="Q1159">
        <v>209</v>
      </c>
      <c r="R1159">
        <v>1</v>
      </c>
      <c r="S1159">
        <v>0</v>
      </c>
      <c r="T1159">
        <v>0</v>
      </c>
      <c r="U1159">
        <v>0</v>
      </c>
      <c r="V1159">
        <v>0</v>
      </c>
      <c r="W1159">
        <v>22861.795999999998</v>
      </c>
      <c r="X1159">
        <v>23013.422999999999</v>
      </c>
      <c r="Y1159">
        <v>22780.363000000001</v>
      </c>
      <c r="Z1159">
        <v>22809.138999999999</v>
      </c>
      <c r="AA1159">
        <v>22512.776000000002</v>
      </c>
      <c r="AB1159">
        <v>22226.609</v>
      </c>
      <c r="AC1159">
        <v>23531.482</v>
      </c>
      <c r="AD1159">
        <v>24337.518</v>
      </c>
      <c r="AE1159">
        <v>26189.807000000001</v>
      </c>
      <c r="AF1159">
        <v>27003.605</v>
      </c>
      <c r="AG1159">
        <v>27935.040000000001</v>
      </c>
      <c r="AH1159">
        <v>28133.423999999999</v>
      </c>
      <c r="AI1159">
        <v>28012.978999999999</v>
      </c>
      <c r="AJ1159">
        <v>27824.813999999998</v>
      </c>
      <c r="AK1159">
        <v>27100.963</v>
      </c>
      <c r="AL1159">
        <v>25934.018</v>
      </c>
      <c r="AM1159">
        <v>23423.864000000001</v>
      </c>
      <c r="AN1159">
        <v>13986.795</v>
      </c>
      <c r="AO1159">
        <v>14517.446</v>
      </c>
      <c r="AP1159">
        <v>15599.846</v>
      </c>
      <c r="AQ1159">
        <v>15314.63</v>
      </c>
      <c r="AR1159">
        <v>19902.999</v>
      </c>
      <c r="AS1159">
        <v>21108.431</v>
      </c>
      <c r="AT1159">
        <v>22107.302</v>
      </c>
      <c r="AU1159">
        <v>88.912948</v>
      </c>
      <c r="AV1159">
        <v>85.630578999999997</v>
      </c>
      <c r="AW1159">
        <v>82.848208999999997</v>
      </c>
      <c r="AX1159">
        <v>82.304682999999997</v>
      </c>
      <c r="AY1159">
        <v>81.674104999999997</v>
      </c>
      <c r="AZ1159">
        <v>81.630578999999997</v>
      </c>
      <c r="BA1159">
        <v>81.543526</v>
      </c>
      <c r="BB1159">
        <v>83</v>
      </c>
      <c r="BC1159">
        <v>86.674104999999997</v>
      </c>
      <c r="BD1159">
        <v>93.456474</v>
      </c>
      <c r="BE1159">
        <v>97.412948</v>
      </c>
      <c r="BF1159">
        <v>101.78237</v>
      </c>
      <c r="BG1159">
        <v>104.36942000000001</v>
      </c>
      <c r="BH1159">
        <v>107.5</v>
      </c>
      <c r="BI1159">
        <v>110.04353</v>
      </c>
      <c r="BJ1159">
        <v>112.13057999999999</v>
      </c>
      <c r="BK1159">
        <v>113.86942000000001</v>
      </c>
      <c r="BL1159">
        <v>113.65179000000001</v>
      </c>
      <c r="BM1159">
        <v>111.47769</v>
      </c>
      <c r="BN1159">
        <v>106.39063</v>
      </c>
      <c r="BO1159">
        <v>101.84711</v>
      </c>
      <c r="BP1159">
        <v>98.977686000000006</v>
      </c>
      <c r="BQ1159">
        <v>98.760054999999994</v>
      </c>
      <c r="BR1159">
        <v>95.803580999999994</v>
      </c>
      <c r="BS1159">
        <v>1904.492</v>
      </c>
      <c r="BT1159">
        <v>1803.973</v>
      </c>
      <c r="BU1159">
        <v>1914.0060000000001</v>
      </c>
      <c r="BV1159">
        <v>1232.3820000000001</v>
      </c>
      <c r="BW1159">
        <v>447.86169999999998</v>
      </c>
      <c r="BX1159">
        <v>389.3125</v>
      </c>
      <c r="BY1159">
        <v>-35.256889999999999</v>
      </c>
      <c r="BZ1159">
        <v>-367.05509999999998</v>
      </c>
      <c r="CA1159">
        <v>-169.05600000000001</v>
      </c>
      <c r="CB1159">
        <v>-331.01229999999998</v>
      </c>
      <c r="CC1159">
        <v>-458.75569999999999</v>
      </c>
      <c r="CD1159">
        <v>-543.98080000000004</v>
      </c>
      <c r="CE1159">
        <v>-574.7758</v>
      </c>
      <c r="CF1159">
        <v>-785.52049999999997</v>
      </c>
      <c r="CG1159">
        <v>0.13132479999999999</v>
      </c>
      <c r="CH1159">
        <v>1082.9010000000001</v>
      </c>
      <c r="CI1159">
        <v>3599.3020000000001</v>
      </c>
      <c r="CJ1159">
        <v>12563</v>
      </c>
      <c r="CK1159">
        <v>12993.61</v>
      </c>
      <c r="CL1159">
        <v>13242.88</v>
      </c>
      <c r="CM1159">
        <v>12482.35</v>
      </c>
      <c r="CN1159">
        <v>5801.8239999999996</v>
      </c>
      <c r="CO1159">
        <v>3721.5720000000001</v>
      </c>
      <c r="CP1159">
        <v>3403.931</v>
      </c>
      <c r="CQ1159">
        <v>333352.90000000002</v>
      </c>
      <c r="CR1159">
        <v>378173.8</v>
      </c>
      <c r="CS1159">
        <v>561487.5</v>
      </c>
      <c r="CT1159">
        <v>307338.8</v>
      </c>
      <c r="CU1159">
        <v>124955.1</v>
      </c>
      <c r="CV1159">
        <v>144193.70000000001</v>
      </c>
      <c r="CW1159">
        <v>75535.55</v>
      </c>
      <c r="CX1159">
        <v>51486.239999999998</v>
      </c>
      <c r="CY1159">
        <v>210769</v>
      </c>
      <c r="CZ1159">
        <v>258813.3</v>
      </c>
      <c r="DA1159">
        <v>254778.3</v>
      </c>
      <c r="DB1159">
        <v>283380.8</v>
      </c>
      <c r="DC1159">
        <v>344401.7</v>
      </c>
      <c r="DD1159">
        <v>332472.8</v>
      </c>
      <c r="DE1159">
        <v>258679.4</v>
      </c>
      <c r="DF1159">
        <v>276568.59999999998</v>
      </c>
      <c r="DG1159">
        <v>376321.6</v>
      </c>
      <c r="DH1159">
        <v>454438.40000000002</v>
      </c>
      <c r="DI1159">
        <v>333294.7</v>
      </c>
      <c r="DJ1159">
        <v>542313.5</v>
      </c>
      <c r="DK1159">
        <v>386228.5</v>
      </c>
      <c r="DL1159">
        <v>248864.9</v>
      </c>
      <c r="DM1159">
        <v>321132.79999999999</v>
      </c>
      <c r="DN1159">
        <v>283130.5</v>
      </c>
      <c r="DO1159">
        <v>18</v>
      </c>
      <c r="DP1159">
        <v>21</v>
      </c>
      <c r="DQ1159">
        <v>7.9108970000000003</v>
      </c>
    </row>
    <row r="1160" spans="1:121" x14ac:dyDescent="0.3">
      <c r="A1160" t="str">
        <f t="shared" si="18"/>
        <v>All_All CBP_44810</v>
      </c>
      <c r="B1160" t="s">
        <v>61</v>
      </c>
      <c r="C1160" t="s">
        <v>60</v>
      </c>
      <c r="D1160" t="s">
        <v>60</v>
      </c>
      <c r="E1160" t="s">
        <v>60</v>
      </c>
      <c r="F1160" t="s">
        <v>60</v>
      </c>
      <c r="G1160" t="s">
        <v>60</v>
      </c>
      <c r="H1160" t="s">
        <v>60</v>
      </c>
      <c r="I1160" t="s">
        <v>60</v>
      </c>
      <c r="J1160" t="s">
        <v>60</v>
      </c>
      <c r="K1160" t="s">
        <v>190</v>
      </c>
      <c r="L1160" s="10">
        <v>44810</v>
      </c>
      <c r="M1160">
        <v>17</v>
      </c>
      <c r="N1160">
        <v>21</v>
      </c>
      <c r="O1160" t="s">
        <v>245</v>
      </c>
      <c r="P1160">
        <v>791</v>
      </c>
      <c r="Q1160">
        <v>781</v>
      </c>
      <c r="R1160">
        <v>1</v>
      </c>
      <c r="S1160">
        <v>0</v>
      </c>
      <c r="T1160">
        <v>0</v>
      </c>
      <c r="U1160">
        <v>0</v>
      </c>
      <c r="V1160">
        <v>0</v>
      </c>
      <c r="W1160">
        <v>101375.91</v>
      </c>
      <c r="X1160">
        <v>99977.591</v>
      </c>
      <c r="Y1160">
        <v>99444.512000000002</v>
      </c>
      <c r="Z1160">
        <v>99225.816999999995</v>
      </c>
      <c r="AA1160">
        <v>99888.853000000003</v>
      </c>
      <c r="AB1160">
        <v>105143.73</v>
      </c>
      <c r="AC1160">
        <v>115036.78</v>
      </c>
      <c r="AD1160">
        <v>120356.81</v>
      </c>
      <c r="AE1160">
        <v>125833.4</v>
      </c>
      <c r="AF1160">
        <v>131090.51999999999</v>
      </c>
      <c r="AG1160">
        <v>137484.78</v>
      </c>
      <c r="AH1160">
        <v>141385.41</v>
      </c>
      <c r="AI1160">
        <v>142697.16</v>
      </c>
      <c r="AJ1160">
        <v>145705.20000000001</v>
      </c>
      <c r="AK1160">
        <v>144628.14000000001</v>
      </c>
      <c r="AL1160">
        <v>142296.37</v>
      </c>
      <c r="AM1160">
        <v>127239.43</v>
      </c>
      <c r="AN1160">
        <v>88955.048999999999</v>
      </c>
      <c r="AO1160">
        <v>87417.35</v>
      </c>
      <c r="AP1160">
        <v>88693.282000000007</v>
      </c>
      <c r="AQ1160">
        <v>84009.403999999995</v>
      </c>
      <c r="AR1160">
        <v>98161.56</v>
      </c>
      <c r="AS1160">
        <v>101582.01</v>
      </c>
      <c r="AT1160">
        <v>101999.98</v>
      </c>
      <c r="AU1160">
        <v>82.026059000000004</v>
      </c>
      <c r="AV1160">
        <v>80.687068999999994</v>
      </c>
      <c r="AW1160">
        <v>79.172561000000002</v>
      </c>
      <c r="AX1160">
        <v>78.302094999999994</v>
      </c>
      <c r="AY1160">
        <v>77.438905000000005</v>
      </c>
      <c r="AZ1160">
        <v>76.864614000000003</v>
      </c>
      <c r="BA1160">
        <v>76.429331000000005</v>
      </c>
      <c r="BB1160">
        <v>78.459333999999998</v>
      </c>
      <c r="BC1160">
        <v>83.274619999999999</v>
      </c>
      <c r="BD1160">
        <v>89.455920000000006</v>
      </c>
      <c r="BE1160">
        <v>94.693177000000006</v>
      </c>
      <c r="BF1160">
        <v>98.933649000000003</v>
      </c>
      <c r="BG1160">
        <v>101.79438</v>
      </c>
      <c r="BH1160">
        <v>104.41562999999999</v>
      </c>
      <c r="BI1160">
        <v>105.47955</v>
      </c>
      <c r="BJ1160">
        <v>106.24918</v>
      </c>
      <c r="BK1160">
        <v>105.81870000000001</v>
      </c>
      <c r="BL1160">
        <v>104.00891</v>
      </c>
      <c r="BM1160">
        <v>101.01685000000001</v>
      </c>
      <c r="BN1160">
        <v>95.75461</v>
      </c>
      <c r="BO1160">
        <v>91.537701999999996</v>
      </c>
      <c r="BP1160">
        <v>88.831592999999998</v>
      </c>
      <c r="BQ1160">
        <v>87.462113000000002</v>
      </c>
      <c r="BR1160">
        <v>85.384525999999994</v>
      </c>
      <c r="BS1160">
        <v>5026.0950000000003</v>
      </c>
      <c r="BT1160">
        <v>4339.1490000000003</v>
      </c>
      <c r="BU1160">
        <v>3576.1909999999998</v>
      </c>
      <c r="BV1160">
        <v>3630.2339999999999</v>
      </c>
      <c r="BW1160">
        <v>2716.4459999999999</v>
      </c>
      <c r="BX1160">
        <v>1448.337</v>
      </c>
      <c r="BY1160">
        <v>458.53579999999999</v>
      </c>
      <c r="BZ1160">
        <v>-817.37090000000001</v>
      </c>
      <c r="CA1160">
        <v>-82.878</v>
      </c>
      <c r="CB1160">
        <v>-876.64710000000002</v>
      </c>
      <c r="CC1160">
        <v>-1097.7470000000001</v>
      </c>
      <c r="CD1160">
        <v>-1207.2570000000001</v>
      </c>
      <c r="CE1160">
        <v>-1633.633</v>
      </c>
      <c r="CF1160">
        <v>-2983.375</v>
      </c>
      <c r="CG1160">
        <v>-2483.5120000000002</v>
      </c>
      <c r="CH1160">
        <v>1000.205</v>
      </c>
      <c r="CI1160">
        <v>13883.47</v>
      </c>
      <c r="CJ1160">
        <v>49803.24</v>
      </c>
      <c r="CK1160">
        <v>50397.9</v>
      </c>
      <c r="CL1160">
        <v>49464.19</v>
      </c>
      <c r="CM1160">
        <v>47255.33</v>
      </c>
      <c r="CN1160">
        <v>22177.1</v>
      </c>
      <c r="CO1160">
        <v>9916.8539999999994</v>
      </c>
      <c r="CP1160">
        <v>5968.6419999999998</v>
      </c>
      <c r="CQ1160">
        <v>1301105</v>
      </c>
      <c r="CR1160">
        <v>1239654</v>
      </c>
      <c r="CS1160">
        <v>1353072</v>
      </c>
      <c r="CT1160">
        <v>1043529</v>
      </c>
      <c r="CU1160">
        <v>579299</v>
      </c>
      <c r="CV1160">
        <v>491113.6</v>
      </c>
      <c r="CW1160">
        <v>328976.7</v>
      </c>
      <c r="CX1160">
        <v>300665.8</v>
      </c>
      <c r="CY1160">
        <v>810447.2</v>
      </c>
      <c r="CZ1160">
        <v>994286.9</v>
      </c>
      <c r="DA1160">
        <v>1101423</v>
      </c>
      <c r="DB1160">
        <v>1416969</v>
      </c>
      <c r="DC1160">
        <v>1424813</v>
      </c>
      <c r="DD1160">
        <v>1255566</v>
      </c>
      <c r="DE1160">
        <v>1300812</v>
      </c>
      <c r="DF1160">
        <v>1414766</v>
      </c>
      <c r="DG1160">
        <v>1423585</v>
      </c>
      <c r="DH1160">
        <v>1570219</v>
      </c>
      <c r="DI1160">
        <v>1485738</v>
      </c>
      <c r="DJ1160">
        <v>1631482</v>
      </c>
      <c r="DK1160">
        <v>1469253</v>
      </c>
      <c r="DL1160">
        <v>1392214</v>
      </c>
      <c r="DM1160">
        <v>1664848</v>
      </c>
      <c r="DN1160">
        <v>1625557</v>
      </c>
      <c r="DO1160">
        <v>17</v>
      </c>
      <c r="DP1160">
        <v>21</v>
      </c>
      <c r="DQ1160">
        <v>6.4414730000000002</v>
      </c>
    </row>
    <row r="1161" spans="1:121" x14ac:dyDescent="0.3">
      <c r="A1161" t="str">
        <f t="shared" si="18"/>
        <v>sublap_id-SLAP_PGST_All CBP_44810</v>
      </c>
      <c r="B1161" t="s">
        <v>61</v>
      </c>
      <c r="C1161" t="s">
        <v>266</v>
      </c>
      <c r="D1161" t="s">
        <v>60</v>
      </c>
      <c r="E1161" t="s">
        <v>267</v>
      </c>
      <c r="F1161" t="s">
        <v>60</v>
      </c>
      <c r="G1161" t="s">
        <v>60</v>
      </c>
      <c r="H1161" t="s">
        <v>60</v>
      </c>
      <c r="I1161" t="s">
        <v>60</v>
      </c>
      <c r="J1161" t="s">
        <v>60</v>
      </c>
      <c r="K1161" t="s">
        <v>190</v>
      </c>
      <c r="L1161" s="10">
        <v>44810</v>
      </c>
      <c r="M1161">
        <v>18</v>
      </c>
      <c r="N1161">
        <v>21</v>
      </c>
      <c r="O1161" t="s">
        <v>245</v>
      </c>
      <c r="P1161">
        <v>21</v>
      </c>
      <c r="Q1161">
        <v>20</v>
      </c>
      <c r="R1161">
        <v>1</v>
      </c>
      <c r="S1161">
        <v>0</v>
      </c>
      <c r="T1161">
        <v>0</v>
      </c>
      <c r="U1161">
        <v>0</v>
      </c>
      <c r="V1161">
        <v>0</v>
      </c>
      <c r="W1161">
        <v>5198.5816000000004</v>
      </c>
      <c r="X1161">
        <v>5260.2062999999998</v>
      </c>
      <c r="Y1161">
        <v>5274.7656999999999</v>
      </c>
      <c r="Z1161">
        <v>5163.3504000000003</v>
      </c>
      <c r="AA1161">
        <v>5009.3240999999998</v>
      </c>
      <c r="AB1161">
        <v>5287.4985999999999</v>
      </c>
      <c r="AC1161">
        <v>5756.6304</v>
      </c>
      <c r="AD1161">
        <v>6861.4382999999998</v>
      </c>
      <c r="AE1161">
        <v>7675.1241</v>
      </c>
      <c r="AF1161">
        <v>8539.6327000000001</v>
      </c>
      <c r="AG1161">
        <v>8689.4840999999997</v>
      </c>
      <c r="AH1161">
        <v>9306.9204000000009</v>
      </c>
      <c r="AI1161">
        <v>9574.9909000000007</v>
      </c>
      <c r="AJ1161">
        <v>9783.8489000000009</v>
      </c>
      <c r="AK1161">
        <v>10071.487999999999</v>
      </c>
      <c r="AL1161">
        <v>9551.9464000000007</v>
      </c>
      <c r="AM1161">
        <v>8258.4153999999999</v>
      </c>
      <c r="AN1161">
        <v>6378.8297000000002</v>
      </c>
      <c r="AO1161">
        <v>6565.6369000000004</v>
      </c>
      <c r="AP1161">
        <v>6403.2488999999996</v>
      </c>
      <c r="AQ1161">
        <v>5930.5730999999996</v>
      </c>
      <c r="AR1161">
        <v>6291.2048999999997</v>
      </c>
      <c r="AS1161">
        <v>7012.9611000000004</v>
      </c>
      <c r="AT1161">
        <v>7250.0349999999999</v>
      </c>
      <c r="AU1161">
        <v>87.387754999999999</v>
      </c>
      <c r="AV1161">
        <v>86.693877999999998</v>
      </c>
      <c r="AW1161">
        <v>86.5</v>
      </c>
      <c r="AX1161">
        <v>85.295918</v>
      </c>
      <c r="AY1161">
        <v>82.887754999999999</v>
      </c>
      <c r="AZ1161">
        <v>82.897959</v>
      </c>
      <c r="BA1161">
        <v>82.102041</v>
      </c>
      <c r="BB1161">
        <v>83.510204000000002</v>
      </c>
      <c r="BC1161">
        <v>89.418367000000003</v>
      </c>
      <c r="BD1161">
        <v>94.224490000000003</v>
      </c>
      <c r="BE1161">
        <v>97.418367000000003</v>
      </c>
      <c r="BF1161">
        <v>100.82653000000001</v>
      </c>
      <c r="BG1161">
        <v>104.12245</v>
      </c>
      <c r="BH1161">
        <v>107.90816</v>
      </c>
      <c r="BI1161">
        <v>110.29592</v>
      </c>
      <c r="BJ1161">
        <v>112.78570999999999</v>
      </c>
      <c r="BK1161">
        <v>111.88776</v>
      </c>
      <c r="BL1161">
        <v>109.59184</v>
      </c>
      <c r="BM1161">
        <v>106</v>
      </c>
      <c r="BN1161">
        <v>100.30612000000001</v>
      </c>
      <c r="BO1161">
        <v>95</v>
      </c>
      <c r="BP1161">
        <v>93.397959</v>
      </c>
      <c r="BQ1161">
        <v>90.591836999999998</v>
      </c>
      <c r="BR1161">
        <v>87.785713999999999</v>
      </c>
      <c r="BS1161">
        <v>1063.729</v>
      </c>
      <c r="BT1161">
        <v>816.03089999999997</v>
      </c>
      <c r="BU1161">
        <v>852.7201</v>
      </c>
      <c r="BV1161">
        <v>668.60619999999994</v>
      </c>
      <c r="BW1161">
        <v>553.89089999999999</v>
      </c>
      <c r="BX1161">
        <v>393.40280000000001</v>
      </c>
      <c r="BY1161">
        <v>269.18119999999999</v>
      </c>
      <c r="BZ1161">
        <v>-80.019739999999999</v>
      </c>
      <c r="CA1161">
        <v>-443.09399999999999</v>
      </c>
      <c r="CB1161">
        <v>-484.23250000000002</v>
      </c>
      <c r="CC1161">
        <v>-480.48230000000001</v>
      </c>
      <c r="CD1161">
        <v>-594.95680000000004</v>
      </c>
      <c r="CE1161">
        <v>-413.11169999999998</v>
      </c>
      <c r="CF1161">
        <v>-398.78890000000001</v>
      </c>
      <c r="CG1161">
        <v>-432.86559999999997</v>
      </c>
      <c r="CH1161">
        <v>-110.282</v>
      </c>
      <c r="CI1161">
        <v>566.76639999999998</v>
      </c>
      <c r="CJ1161">
        <v>2145.6950000000002</v>
      </c>
      <c r="CK1161">
        <v>2375.165</v>
      </c>
      <c r="CL1161">
        <v>2603.4920000000002</v>
      </c>
      <c r="CM1161">
        <v>2531.096</v>
      </c>
      <c r="CN1161">
        <v>1284.5519999999999</v>
      </c>
      <c r="CO1161">
        <v>479.23599999999999</v>
      </c>
      <c r="CP1161">
        <v>104.4958</v>
      </c>
      <c r="CQ1161">
        <v>294459.5</v>
      </c>
      <c r="CR1161">
        <v>264671</v>
      </c>
      <c r="CS1161">
        <v>288609.09999999998</v>
      </c>
      <c r="CT1161">
        <v>235472.6</v>
      </c>
      <c r="CU1161">
        <v>113015.1</v>
      </c>
      <c r="CV1161">
        <v>102254.6</v>
      </c>
      <c r="CW1161">
        <v>58436.66</v>
      </c>
      <c r="CX1161">
        <v>56206.5</v>
      </c>
      <c r="CY1161">
        <v>87192.95</v>
      </c>
      <c r="CZ1161">
        <v>121155.6</v>
      </c>
      <c r="DA1161">
        <v>160916.6</v>
      </c>
      <c r="DB1161">
        <v>173468.3</v>
      </c>
      <c r="DC1161">
        <v>179255.7</v>
      </c>
      <c r="DD1161">
        <v>142885.29999999999</v>
      </c>
      <c r="DE1161">
        <v>184384.4</v>
      </c>
      <c r="DF1161">
        <v>186849.5</v>
      </c>
      <c r="DG1161">
        <v>166311.9</v>
      </c>
      <c r="DH1161">
        <v>133329</v>
      </c>
      <c r="DI1161">
        <v>188190.8</v>
      </c>
      <c r="DJ1161">
        <v>168701.4</v>
      </c>
      <c r="DK1161">
        <v>172305.3</v>
      </c>
      <c r="DL1161">
        <v>146954.6</v>
      </c>
      <c r="DM1161">
        <v>194402.6</v>
      </c>
      <c r="DN1161">
        <v>204406.6</v>
      </c>
      <c r="DO1161">
        <v>18</v>
      </c>
      <c r="DP1161">
        <v>21</v>
      </c>
      <c r="DQ1161">
        <v>2.3125</v>
      </c>
    </row>
    <row r="1162" spans="1:121" x14ac:dyDescent="0.3">
      <c r="A1162" t="str">
        <f t="shared" si="18"/>
        <v>sublap_id-SLAP_PGKN_All CBP_44810</v>
      </c>
      <c r="B1162" t="s">
        <v>61</v>
      </c>
      <c r="C1162" t="s">
        <v>260</v>
      </c>
      <c r="D1162" t="s">
        <v>60</v>
      </c>
      <c r="E1162" t="s">
        <v>261</v>
      </c>
      <c r="F1162" t="s">
        <v>60</v>
      </c>
      <c r="G1162" t="s">
        <v>60</v>
      </c>
      <c r="H1162" t="s">
        <v>60</v>
      </c>
      <c r="I1162" t="s">
        <v>60</v>
      </c>
      <c r="J1162" t="s">
        <v>60</v>
      </c>
      <c r="K1162" t="s">
        <v>190</v>
      </c>
      <c r="L1162" s="10">
        <v>44810</v>
      </c>
      <c r="M1162">
        <v>18</v>
      </c>
      <c r="N1162">
        <v>21</v>
      </c>
      <c r="O1162" t="s">
        <v>245</v>
      </c>
      <c r="P1162">
        <v>41</v>
      </c>
      <c r="Q1162">
        <v>41</v>
      </c>
      <c r="R1162">
        <v>1</v>
      </c>
      <c r="S1162">
        <v>0</v>
      </c>
      <c r="T1162">
        <v>0</v>
      </c>
      <c r="U1162">
        <v>0</v>
      </c>
      <c r="V1162">
        <v>0</v>
      </c>
      <c r="W1162">
        <v>7938.29</v>
      </c>
      <c r="X1162">
        <v>7894.64</v>
      </c>
      <c r="Y1162">
        <v>7671.37</v>
      </c>
      <c r="Z1162">
        <v>7496.13</v>
      </c>
      <c r="AA1162">
        <v>7376.91</v>
      </c>
      <c r="AB1162">
        <v>7326.25</v>
      </c>
      <c r="AC1162">
        <v>7376.51</v>
      </c>
      <c r="AD1162">
        <v>7328.49</v>
      </c>
      <c r="AE1162">
        <v>7019.15</v>
      </c>
      <c r="AF1162">
        <v>7089.21</v>
      </c>
      <c r="AG1162">
        <v>7130.1</v>
      </c>
      <c r="AH1162">
        <v>7176.91</v>
      </c>
      <c r="AI1162">
        <v>7499.85</v>
      </c>
      <c r="AJ1162">
        <v>7496.68</v>
      </c>
      <c r="AK1162">
        <v>7523.57</v>
      </c>
      <c r="AL1162">
        <v>7535.29</v>
      </c>
      <c r="AM1162">
        <v>7311.51</v>
      </c>
      <c r="AN1162">
        <v>2041.29</v>
      </c>
      <c r="AO1162">
        <v>2053.96</v>
      </c>
      <c r="AP1162">
        <v>3552.53</v>
      </c>
      <c r="AQ1162">
        <v>3824.51</v>
      </c>
      <c r="AR1162">
        <v>5324.85</v>
      </c>
      <c r="AS1162">
        <v>7565.31</v>
      </c>
      <c r="AT1162">
        <v>7736.57</v>
      </c>
      <c r="AU1162">
        <v>88.5</v>
      </c>
      <c r="AV1162">
        <v>88</v>
      </c>
      <c r="AW1162">
        <v>87</v>
      </c>
      <c r="AX1162">
        <v>86</v>
      </c>
      <c r="AY1162">
        <v>84.5</v>
      </c>
      <c r="AZ1162">
        <v>83</v>
      </c>
      <c r="BA1162">
        <v>82</v>
      </c>
      <c r="BB1162">
        <v>84.5</v>
      </c>
      <c r="BC1162">
        <v>87.5</v>
      </c>
      <c r="BD1162">
        <v>94</v>
      </c>
      <c r="BE1162">
        <v>100.5</v>
      </c>
      <c r="BF1162">
        <v>104.5</v>
      </c>
      <c r="BG1162">
        <v>108</v>
      </c>
      <c r="BH1162">
        <v>110.5</v>
      </c>
      <c r="BI1162">
        <v>112.5</v>
      </c>
      <c r="BJ1162">
        <v>114</v>
      </c>
      <c r="BK1162">
        <v>114</v>
      </c>
      <c r="BL1162">
        <v>113.5</v>
      </c>
      <c r="BM1162">
        <v>112</v>
      </c>
      <c r="BN1162">
        <v>107.5</v>
      </c>
      <c r="BO1162">
        <v>103</v>
      </c>
      <c r="BP1162">
        <v>99</v>
      </c>
      <c r="BQ1162">
        <v>96.5</v>
      </c>
      <c r="BR1162">
        <v>94</v>
      </c>
      <c r="BS1162">
        <v>-68.353350000000006</v>
      </c>
      <c r="BT1162">
        <v>-185.4539</v>
      </c>
      <c r="BU1162">
        <v>-249.1662</v>
      </c>
      <c r="BV1162">
        <v>-164.30779999999999</v>
      </c>
      <c r="BW1162">
        <v>-113.5818</v>
      </c>
      <c r="BX1162">
        <v>-63.741869999999999</v>
      </c>
      <c r="BY1162">
        <v>-92.415149999999997</v>
      </c>
      <c r="BZ1162">
        <v>35.003019999999999</v>
      </c>
      <c r="CA1162">
        <v>57.05594</v>
      </c>
      <c r="CB1162">
        <v>152.18029999999999</v>
      </c>
      <c r="CC1162">
        <v>150.95249999999999</v>
      </c>
      <c r="CD1162">
        <v>196.31379999999999</v>
      </c>
      <c r="CE1162">
        <v>101.6422</v>
      </c>
      <c r="CF1162">
        <v>-6.8276060000000003</v>
      </c>
      <c r="CG1162">
        <v>-136.2296</v>
      </c>
      <c r="CH1162">
        <v>-83.417490000000001</v>
      </c>
      <c r="CI1162">
        <v>669.68690000000004</v>
      </c>
      <c r="CJ1162">
        <v>5225.1220000000003</v>
      </c>
      <c r="CK1162">
        <v>5290.4369999999999</v>
      </c>
      <c r="CL1162">
        <v>4907.3879999999999</v>
      </c>
      <c r="CM1162">
        <v>4862.4549999999999</v>
      </c>
      <c r="CN1162">
        <v>3103.8470000000002</v>
      </c>
      <c r="CO1162">
        <v>925.61</v>
      </c>
      <c r="CP1162">
        <v>570.34029999999996</v>
      </c>
      <c r="CQ1162">
        <v>19876.27</v>
      </c>
      <c r="CR1162">
        <v>8018.1850000000004</v>
      </c>
      <c r="CS1162">
        <v>8404.9009999999998</v>
      </c>
      <c r="CT1162">
        <v>8101.2179999999998</v>
      </c>
      <c r="CU1162">
        <v>7509.3549999999996</v>
      </c>
      <c r="CV1162">
        <v>6364.5010000000002</v>
      </c>
      <c r="CW1162">
        <v>5936.482</v>
      </c>
      <c r="CX1162">
        <v>4318.4769999999999</v>
      </c>
      <c r="CY1162">
        <v>8944.8250000000007</v>
      </c>
      <c r="CZ1162">
        <v>16877.580000000002</v>
      </c>
      <c r="DA1162">
        <v>16904.509999999998</v>
      </c>
      <c r="DB1162">
        <v>20155.740000000002</v>
      </c>
      <c r="DC1162">
        <v>27660.76</v>
      </c>
      <c r="DD1162">
        <v>28756.55</v>
      </c>
      <c r="DE1162">
        <v>31589.72</v>
      </c>
      <c r="DF1162">
        <v>29468.15</v>
      </c>
      <c r="DG1162">
        <v>33177.56</v>
      </c>
      <c r="DH1162">
        <v>27629.35</v>
      </c>
      <c r="DI1162">
        <v>20995.279999999999</v>
      </c>
      <c r="DJ1162">
        <v>39134.04</v>
      </c>
      <c r="DK1162">
        <v>52516.7</v>
      </c>
      <c r="DL1162">
        <v>61714.03</v>
      </c>
      <c r="DM1162">
        <v>61166.95</v>
      </c>
      <c r="DN1162">
        <v>50660.160000000003</v>
      </c>
      <c r="DO1162">
        <v>18</v>
      </c>
      <c r="DP1162">
        <v>21</v>
      </c>
      <c r="DQ1162">
        <v>3.129</v>
      </c>
    </row>
    <row r="1163" spans="1:121" x14ac:dyDescent="0.3">
      <c r="A1163" t="str">
        <f t="shared" si="18"/>
        <v>LCA-Greater Bay Area_All CBP_44810</v>
      </c>
      <c r="B1163" t="s">
        <v>61</v>
      </c>
      <c r="C1163" t="s">
        <v>201</v>
      </c>
      <c r="D1163" t="s">
        <v>36</v>
      </c>
      <c r="E1163" t="s">
        <v>60</v>
      </c>
      <c r="F1163" t="s">
        <v>60</v>
      </c>
      <c r="G1163" t="s">
        <v>60</v>
      </c>
      <c r="H1163" t="s">
        <v>60</v>
      </c>
      <c r="I1163" t="s">
        <v>60</v>
      </c>
      <c r="J1163" t="s">
        <v>60</v>
      </c>
      <c r="K1163" t="s">
        <v>190</v>
      </c>
      <c r="L1163" s="10">
        <v>44810</v>
      </c>
      <c r="M1163">
        <v>17</v>
      </c>
      <c r="N1163">
        <v>21</v>
      </c>
      <c r="O1163" t="s">
        <v>245</v>
      </c>
      <c r="P1163">
        <v>215</v>
      </c>
      <c r="Q1163">
        <v>214</v>
      </c>
      <c r="R1163">
        <v>1</v>
      </c>
      <c r="S1163">
        <v>0</v>
      </c>
      <c r="T1163">
        <v>0</v>
      </c>
      <c r="U1163">
        <v>0</v>
      </c>
      <c r="V1163">
        <v>0</v>
      </c>
      <c r="W1163">
        <v>29881.151999999998</v>
      </c>
      <c r="X1163">
        <v>29528.175999999999</v>
      </c>
      <c r="Y1163">
        <v>29329.916000000001</v>
      </c>
      <c r="Z1163">
        <v>29429.297999999999</v>
      </c>
      <c r="AA1163">
        <v>29951.824000000001</v>
      </c>
      <c r="AB1163">
        <v>31968.907999999999</v>
      </c>
      <c r="AC1163">
        <v>35297.302000000003</v>
      </c>
      <c r="AD1163">
        <v>36695.069000000003</v>
      </c>
      <c r="AE1163">
        <v>38396.01</v>
      </c>
      <c r="AF1163">
        <v>41102.720999999998</v>
      </c>
      <c r="AG1163">
        <v>45299.381000000001</v>
      </c>
      <c r="AH1163">
        <v>47181.756000000001</v>
      </c>
      <c r="AI1163">
        <v>47977.377</v>
      </c>
      <c r="AJ1163">
        <v>50213.722000000002</v>
      </c>
      <c r="AK1163">
        <v>49953.338000000003</v>
      </c>
      <c r="AL1163">
        <v>49832.567999999999</v>
      </c>
      <c r="AM1163">
        <v>47036.540999999997</v>
      </c>
      <c r="AN1163">
        <v>41937.567999999999</v>
      </c>
      <c r="AO1163">
        <v>40771.851000000002</v>
      </c>
      <c r="AP1163">
        <v>39419.370999999999</v>
      </c>
      <c r="AQ1163">
        <v>36137.474999999999</v>
      </c>
      <c r="AR1163">
        <v>35892.75</v>
      </c>
      <c r="AS1163">
        <v>32243.800999999999</v>
      </c>
      <c r="AT1163">
        <v>31176.573</v>
      </c>
      <c r="AU1163">
        <v>73.907416999999995</v>
      </c>
      <c r="AV1163">
        <v>73.763812999999999</v>
      </c>
      <c r="AW1163">
        <v>72.670032000000006</v>
      </c>
      <c r="AX1163">
        <v>71.871159000000006</v>
      </c>
      <c r="AY1163">
        <v>71.146299999999997</v>
      </c>
      <c r="AZ1163">
        <v>70.596635000000006</v>
      </c>
      <c r="BA1163">
        <v>70.329475000000002</v>
      </c>
      <c r="BB1163">
        <v>72.470472000000001</v>
      </c>
      <c r="BC1163">
        <v>78.560693999999998</v>
      </c>
      <c r="BD1163">
        <v>84.705955000000003</v>
      </c>
      <c r="BE1163">
        <v>90.151867999999993</v>
      </c>
      <c r="BF1163">
        <v>93.932911000000004</v>
      </c>
      <c r="BG1163">
        <v>96.414552999999998</v>
      </c>
      <c r="BH1163">
        <v>98.551091999999997</v>
      </c>
      <c r="BI1163">
        <v>98.278788000000006</v>
      </c>
      <c r="BJ1163">
        <v>97.289463999999995</v>
      </c>
      <c r="BK1163">
        <v>94.680143999999999</v>
      </c>
      <c r="BL1163">
        <v>90.912261999999998</v>
      </c>
      <c r="BM1163">
        <v>86.317758999999995</v>
      </c>
      <c r="BN1163">
        <v>80.956078000000005</v>
      </c>
      <c r="BO1163">
        <v>77.686610000000002</v>
      </c>
      <c r="BP1163">
        <v>75.658244999999994</v>
      </c>
      <c r="BQ1163">
        <v>74.234900999999994</v>
      </c>
      <c r="BR1163">
        <v>73.423820000000006</v>
      </c>
      <c r="BS1163">
        <v>971.32650000000001</v>
      </c>
      <c r="BT1163">
        <v>608.39089999999999</v>
      </c>
      <c r="BU1163">
        <v>-28.815909999999999</v>
      </c>
      <c r="BV1163">
        <v>1016.109</v>
      </c>
      <c r="BW1163">
        <v>474.04</v>
      </c>
      <c r="BX1163">
        <v>-151.6798</v>
      </c>
      <c r="BY1163">
        <v>545.46249999999998</v>
      </c>
      <c r="BZ1163">
        <v>-436.24959999999999</v>
      </c>
      <c r="CA1163">
        <v>1295.4090000000001</v>
      </c>
      <c r="CB1163">
        <v>634.31989999999996</v>
      </c>
      <c r="CC1163">
        <v>810.92060000000004</v>
      </c>
      <c r="CD1163">
        <v>981.23329999999999</v>
      </c>
      <c r="CE1163">
        <v>314.5641</v>
      </c>
      <c r="CF1163">
        <v>-566.14419999999996</v>
      </c>
      <c r="CG1163">
        <v>-133.8313</v>
      </c>
      <c r="CH1163">
        <v>337.56830000000002</v>
      </c>
      <c r="CI1163">
        <v>2136.998</v>
      </c>
      <c r="CJ1163">
        <v>5924.19</v>
      </c>
      <c r="CK1163">
        <v>5038.4709999999995</v>
      </c>
      <c r="CL1163">
        <v>4646.2079999999996</v>
      </c>
      <c r="CM1163">
        <v>4927.6970000000001</v>
      </c>
      <c r="CN1163">
        <v>909.52679999999998</v>
      </c>
      <c r="CO1163">
        <v>1020.997</v>
      </c>
      <c r="CP1163">
        <v>155.3708</v>
      </c>
      <c r="CQ1163">
        <v>233189.2</v>
      </c>
      <c r="CR1163">
        <v>259962.6</v>
      </c>
      <c r="CS1163">
        <v>142741.70000000001</v>
      </c>
      <c r="CT1163">
        <v>142418.4</v>
      </c>
      <c r="CU1163">
        <v>103160.8</v>
      </c>
      <c r="CV1163">
        <v>48569.11</v>
      </c>
      <c r="CW1163">
        <v>21984.14</v>
      </c>
      <c r="CX1163">
        <v>32913.75</v>
      </c>
      <c r="CY1163">
        <v>213572.4</v>
      </c>
      <c r="CZ1163">
        <v>163337.70000000001</v>
      </c>
      <c r="DA1163">
        <v>145914.79999999999</v>
      </c>
      <c r="DB1163">
        <v>256675</v>
      </c>
      <c r="DC1163">
        <v>133659.1</v>
      </c>
      <c r="DD1163">
        <v>217599</v>
      </c>
      <c r="DE1163">
        <v>186552.4</v>
      </c>
      <c r="DF1163">
        <v>206282.6</v>
      </c>
      <c r="DG1163">
        <v>177525.4</v>
      </c>
      <c r="DH1163">
        <v>303247.90000000002</v>
      </c>
      <c r="DI1163">
        <v>312356.40000000002</v>
      </c>
      <c r="DJ1163">
        <v>296632.90000000002</v>
      </c>
      <c r="DK1163">
        <v>294020.59999999998</v>
      </c>
      <c r="DL1163">
        <v>119593.3</v>
      </c>
      <c r="DM1163">
        <v>87410.880000000005</v>
      </c>
      <c r="DN1163">
        <v>108251.8</v>
      </c>
      <c r="DO1163">
        <v>17</v>
      </c>
      <c r="DP1163">
        <v>21</v>
      </c>
      <c r="DQ1163">
        <v>1.158685</v>
      </c>
    </row>
    <row r="1164" spans="1:121" x14ac:dyDescent="0.3">
      <c r="A1164" t="str">
        <f t="shared" si="18"/>
        <v>Aggregator-CPower_All CBP_44810</v>
      </c>
      <c r="B1164" t="s">
        <v>61</v>
      </c>
      <c r="C1164" t="s">
        <v>207</v>
      </c>
      <c r="D1164" t="s">
        <v>60</v>
      </c>
      <c r="E1164" t="s">
        <v>60</v>
      </c>
      <c r="F1164" t="s">
        <v>41</v>
      </c>
      <c r="G1164" t="s">
        <v>60</v>
      </c>
      <c r="H1164" t="s">
        <v>60</v>
      </c>
      <c r="I1164" t="s">
        <v>60</v>
      </c>
      <c r="J1164" t="s">
        <v>60</v>
      </c>
      <c r="K1164" t="s">
        <v>190</v>
      </c>
      <c r="L1164" s="10">
        <v>44810</v>
      </c>
      <c r="M1164">
        <v>17</v>
      </c>
      <c r="N1164">
        <v>21</v>
      </c>
      <c r="O1164" t="s">
        <v>245</v>
      </c>
      <c r="P1164">
        <v>263</v>
      </c>
      <c r="Q1164">
        <v>261</v>
      </c>
      <c r="R1164">
        <v>1</v>
      </c>
      <c r="S1164">
        <v>0</v>
      </c>
      <c r="T1164">
        <v>0</v>
      </c>
      <c r="U1164">
        <v>0</v>
      </c>
      <c r="V1164">
        <v>0</v>
      </c>
      <c r="W1164">
        <v>7978.6782999999996</v>
      </c>
      <c r="X1164">
        <v>7800.5268999999998</v>
      </c>
      <c r="Y1164">
        <v>7556.6751000000004</v>
      </c>
      <c r="Z1164">
        <v>7519.0466999999999</v>
      </c>
      <c r="AA1164">
        <v>7782.6761999999999</v>
      </c>
      <c r="AB1164">
        <v>9289.5113999999994</v>
      </c>
      <c r="AC1164">
        <v>12821.103999999999</v>
      </c>
      <c r="AD1164">
        <v>15152.846</v>
      </c>
      <c r="AE1164">
        <v>17577.767</v>
      </c>
      <c r="AF1164">
        <v>20060.826000000001</v>
      </c>
      <c r="AG1164">
        <v>24501.510999999999</v>
      </c>
      <c r="AH1164">
        <v>26333.491000000002</v>
      </c>
      <c r="AI1164">
        <v>27556.907999999999</v>
      </c>
      <c r="AJ1164">
        <v>28974.663</v>
      </c>
      <c r="AK1164">
        <v>28768.74</v>
      </c>
      <c r="AL1164">
        <v>28712.907999999999</v>
      </c>
      <c r="AM1164">
        <v>25139.451000000001</v>
      </c>
      <c r="AN1164">
        <v>23170.777999999998</v>
      </c>
      <c r="AO1164">
        <v>23273.264999999999</v>
      </c>
      <c r="AP1164">
        <v>22813.306</v>
      </c>
      <c r="AQ1164">
        <v>18579.57</v>
      </c>
      <c r="AR1164">
        <v>14931.016</v>
      </c>
      <c r="AS1164">
        <v>11184.128000000001</v>
      </c>
      <c r="AT1164">
        <v>9556.0882999999994</v>
      </c>
      <c r="AU1164">
        <v>77.627133999999998</v>
      </c>
      <c r="AV1164">
        <v>76.739176</v>
      </c>
      <c r="AW1164">
        <v>75.577883999999997</v>
      </c>
      <c r="AX1164">
        <v>74.579598000000004</v>
      </c>
      <c r="AY1164">
        <v>73.801225000000002</v>
      </c>
      <c r="AZ1164">
        <v>73.318068999999994</v>
      </c>
      <c r="BA1164">
        <v>72.932231999999999</v>
      </c>
      <c r="BB1164">
        <v>74.961195000000004</v>
      </c>
      <c r="BC1164">
        <v>80.662935000000004</v>
      </c>
      <c r="BD1164">
        <v>86.720595000000003</v>
      </c>
      <c r="BE1164">
        <v>92.051871000000006</v>
      </c>
      <c r="BF1164">
        <v>96.892644000000004</v>
      </c>
      <c r="BG1164">
        <v>100.0885</v>
      </c>
      <c r="BH1164">
        <v>102.58665000000001</v>
      </c>
      <c r="BI1164">
        <v>102.53948</v>
      </c>
      <c r="BJ1164">
        <v>102.50846</v>
      </c>
      <c r="BK1164">
        <v>100.9901</v>
      </c>
      <c r="BL1164">
        <v>97.926621999999995</v>
      </c>
      <c r="BM1164">
        <v>93.861123000000006</v>
      </c>
      <c r="BN1164">
        <v>88.259838000000002</v>
      </c>
      <c r="BO1164">
        <v>84.247133000000005</v>
      </c>
      <c r="BP1164">
        <v>81.926544000000007</v>
      </c>
      <c r="BQ1164">
        <v>80.370189999999994</v>
      </c>
      <c r="BR1164">
        <v>78.710736999999995</v>
      </c>
      <c r="BS1164">
        <v>32.199770000000001</v>
      </c>
      <c r="BT1164">
        <v>177.4486</v>
      </c>
      <c r="BU1164">
        <v>-67.170320000000004</v>
      </c>
      <c r="BV1164">
        <v>1146.6690000000001</v>
      </c>
      <c r="BW1164">
        <v>-27.523019999999999</v>
      </c>
      <c r="BX1164">
        <v>304.19850000000002</v>
      </c>
      <c r="BY1164">
        <v>146.82589999999999</v>
      </c>
      <c r="BZ1164">
        <v>-758.64250000000004</v>
      </c>
      <c r="CA1164">
        <v>771.98119999999994</v>
      </c>
      <c r="CB1164">
        <v>-39.717460000000003</v>
      </c>
      <c r="CC1164">
        <v>-698.43640000000005</v>
      </c>
      <c r="CD1164">
        <v>13.23944</v>
      </c>
      <c r="CE1164">
        <v>76.906199999999998</v>
      </c>
      <c r="CF1164">
        <v>-563.64750000000004</v>
      </c>
      <c r="CG1164">
        <v>-582.10310000000004</v>
      </c>
      <c r="CH1164">
        <v>101.1935</v>
      </c>
      <c r="CI1164">
        <v>2531.4609999999998</v>
      </c>
      <c r="CJ1164">
        <v>4625.5590000000002</v>
      </c>
      <c r="CK1164">
        <v>4124.4399999999996</v>
      </c>
      <c r="CL1164">
        <v>3805.4659999999999</v>
      </c>
      <c r="CM1164">
        <v>3542.1529999999998</v>
      </c>
      <c r="CN1164">
        <v>270.62020000000001</v>
      </c>
      <c r="CO1164">
        <v>-127.2867</v>
      </c>
      <c r="CP1164">
        <v>-129.4479</v>
      </c>
      <c r="CQ1164">
        <v>32485.07</v>
      </c>
      <c r="CR1164">
        <v>36899.75</v>
      </c>
      <c r="CS1164">
        <v>24253.8</v>
      </c>
      <c r="CT1164">
        <v>85901.07</v>
      </c>
      <c r="CU1164">
        <v>28705.67</v>
      </c>
      <c r="CV1164">
        <v>21598.57</v>
      </c>
      <c r="CW1164">
        <v>13777.49</v>
      </c>
      <c r="CX1164">
        <v>16673.669999999998</v>
      </c>
      <c r="CY1164">
        <v>44265.96</v>
      </c>
      <c r="CZ1164">
        <v>41883.69</v>
      </c>
      <c r="DA1164">
        <v>73841.350000000006</v>
      </c>
      <c r="DB1164">
        <v>67321.61</v>
      </c>
      <c r="DC1164">
        <v>67464.98</v>
      </c>
      <c r="DD1164">
        <v>76472.990000000005</v>
      </c>
      <c r="DE1164">
        <v>60550.69</v>
      </c>
      <c r="DF1164">
        <v>68520.88</v>
      </c>
      <c r="DG1164">
        <v>63664.01</v>
      </c>
      <c r="DH1164">
        <v>62432.68</v>
      </c>
      <c r="DI1164">
        <v>64810.87</v>
      </c>
      <c r="DJ1164">
        <v>64069.42</v>
      </c>
      <c r="DK1164">
        <v>51794.77</v>
      </c>
      <c r="DL1164">
        <v>40286.550000000003</v>
      </c>
      <c r="DM1164">
        <v>34571.96</v>
      </c>
      <c r="DN1164">
        <v>33732.26</v>
      </c>
      <c r="DO1164">
        <v>17</v>
      </c>
      <c r="DP1164">
        <v>21</v>
      </c>
      <c r="DQ1164">
        <v>0.6164733</v>
      </c>
    </row>
    <row r="1165" spans="1:121" x14ac:dyDescent="0.3">
      <c r="A1165" t="str">
        <f t="shared" si="18"/>
        <v>OtherDR-No_All CBP_44810</v>
      </c>
      <c r="B1165" t="s">
        <v>61</v>
      </c>
      <c r="C1165" t="s">
        <v>299</v>
      </c>
      <c r="D1165" t="s">
        <v>60</v>
      </c>
      <c r="E1165" t="s">
        <v>60</v>
      </c>
      <c r="F1165" t="s">
        <v>60</v>
      </c>
      <c r="G1165" t="s">
        <v>60</v>
      </c>
      <c r="H1165" t="s">
        <v>60</v>
      </c>
      <c r="I1165" t="s">
        <v>96</v>
      </c>
      <c r="J1165" t="s">
        <v>60</v>
      </c>
      <c r="K1165" t="s">
        <v>190</v>
      </c>
      <c r="L1165" s="10">
        <v>44810</v>
      </c>
      <c r="M1165">
        <v>17</v>
      </c>
      <c r="N1165">
        <v>21</v>
      </c>
      <c r="O1165" t="s">
        <v>245</v>
      </c>
      <c r="P1165">
        <v>773</v>
      </c>
      <c r="Q1165">
        <v>763</v>
      </c>
      <c r="R1165">
        <v>1</v>
      </c>
      <c r="S1165">
        <v>0</v>
      </c>
      <c r="T1165">
        <v>0</v>
      </c>
      <c r="U1165">
        <v>0</v>
      </c>
      <c r="V1165">
        <v>0</v>
      </c>
      <c r="W1165">
        <v>93450.932000000001</v>
      </c>
      <c r="X1165">
        <v>92031.909</v>
      </c>
      <c r="Y1165">
        <v>91474.187999999995</v>
      </c>
      <c r="Z1165">
        <v>91368.376999999993</v>
      </c>
      <c r="AA1165">
        <v>92229.165999999997</v>
      </c>
      <c r="AB1165">
        <v>97461.001000000004</v>
      </c>
      <c r="AC1165">
        <v>107039.02</v>
      </c>
      <c r="AD1165">
        <v>111942.73</v>
      </c>
      <c r="AE1165">
        <v>116228.92</v>
      </c>
      <c r="AF1165">
        <v>121119.18</v>
      </c>
      <c r="AG1165">
        <v>127758.35</v>
      </c>
      <c r="AH1165">
        <v>131120.34</v>
      </c>
      <c r="AI1165">
        <v>132175.01</v>
      </c>
      <c r="AJ1165">
        <v>135232.17000000001</v>
      </c>
      <c r="AK1165">
        <v>134240.32999999999</v>
      </c>
      <c r="AL1165">
        <v>132295.29999999999</v>
      </c>
      <c r="AM1165">
        <v>117749.92</v>
      </c>
      <c r="AN1165">
        <v>81973.974000000002</v>
      </c>
      <c r="AO1165">
        <v>80392.024999999994</v>
      </c>
      <c r="AP1165">
        <v>81115.338000000003</v>
      </c>
      <c r="AQ1165">
        <v>76309.490999999995</v>
      </c>
      <c r="AR1165">
        <v>89405.88</v>
      </c>
      <c r="AS1165">
        <v>92551.687999999995</v>
      </c>
      <c r="AT1165">
        <v>92236.626999999993</v>
      </c>
      <c r="AU1165">
        <v>81.872702000000004</v>
      </c>
      <c r="AV1165">
        <v>80.549892999999997</v>
      </c>
      <c r="AW1165">
        <v>79.039523000000003</v>
      </c>
      <c r="AX1165">
        <v>78.166866999999996</v>
      </c>
      <c r="AY1165">
        <v>77.312867999999995</v>
      </c>
      <c r="AZ1165">
        <v>76.735512</v>
      </c>
      <c r="BA1165">
        <v>76.303087000000005</v>
      </c>
      <c r="BB1165">
        <v>78.346277000000001</v>
      </c>
      <c r="BC1165">
        <v>83.176147999999998</v>
      </c>
      <c r="BD1165">
        <v>89.363156000000004</v>
      </c>
      <c r="BE1165">
        <v>94.624441000000004</v>
      </c>
      <c r="BF1165">
        <v>98.874652999999995</v>
      </c>
      <c r="BG1165">
        <v>101.73076</v>
      </c>
      <c r="BH1165">
        <v>104.33127</v>
      </c>
      <c r="BI1165">
        <v>105.35863000000001</v>
      </c>
      <c r="BJ1165">
        <v>106.09193</v>
      </c>
      <c r="BK1165">
        <v>105.63958</v>
      </c>
      <c r="BL1165">
        <v>103.81209</v>
      </c>
      <c r="BM1165">
        <v>100.81307</v>
      </c>
      <c r="BN1165">
        <v>95.551854000000006</v>
      </c>
      <c r="BO1165">
        <v>91.346215000000001</v>
      </c>
      <c r="BP1165">
        <v>88.637117000000003</v>
      </c>
      <c r="BQ1165">
        <v>87.268162000000004</v>
      </c>
      <c r="BR1165">
        <v>85.205786000000003</v>
      </c>
      <c r="BS1165">
        <v>4381.7439999999997</v>
      </c>
      <c r="BT1165">
        <v>3702.7049999999999</v>
      </c>
      <c r="BU1165">
        <v>2727.32</v>
      </c>
      <c r="BV1165">
        <v>3033.4270000000001</v>
      </c>
      <c r="BW1165">
        <v>2552.2449999999999</v>
      </c>
      <c r="BX1165">
        <v>1396.7660000000001</v>
      </c>
      <c r="BY1165">
        <v>458.7199</v>
      </c>
      <c r="BZ1165">
        <v>-686.52829999999994</v>
      </c>
      <c r="CA1165">
        <v>-97.168099999999995</v>
      </c>
      <c r="CB1165">
        <v>-825.09010000000001</v>
      </c>
      <c r="CC1165">
        <v>-1274.931</v>
      </c>
      <c r="CD1165">
        <v>-996.32050000000004</v>
      </c>
      <c r="CE1165">
        <v>-1342.8520000000001</v>
      </c>
      <c r="CF1165">
        <v>-2638.09</v>
      </c>
      <c r="CG1165">
        <v>-2177.3420000000001</v>
      </c>
      <c r="CH1165">
        <v>1091.9780000000001</v>
      </c>
      <c r="CI1165">
        <v>13552.69</v>
      </c>
      <c r="CJ1165">
        <v>46813.11</v>
      </c>
      <c r="CK1165">
        <v>47542.02</v>
      </c>
      <c r="CL1165">
        <v>46389.88</v>
      </c>
      <c r="CM1165">
        <v>44808.97</v>
      </c>
      <c r="CN1165">
        <v>21487.11</v>
      </c>
      <c r="CO1165">
        <v>9886.1720000000005</v>
      </c>
      <c r="CP1165">
        <v>6104.8890000000001</v>
      </c>
      <c r="CQ1165">
        <v>1091893</v>
      </c>
      <c r="CR1165">
        <v>980839.3</v>
      </c>
      <c r="CS1165">
        <v>888482.1</v>
      </c>
      <c r="CT1165">
        <v>807375.4</v>
      </c>
      <c r="CU1165">
        <v>499509.4</v>
      </c>
      <c r="CV1165">
        <v>403787.7</v>
      </c>
      <c r="CW1165">
        <v>287895.59999999998</v>
      </c>
      <c r="CX1165">
        <v>281208.7</v>
      </c>
      <c r="CY1165">
        <v>637813.80000000005</v>
      </c>
      <c r="CZ1165">
        <v>817973.5</v>
      </c>
      <c r="DA1165">
        <v>999439.4</v>
      </c>
      <c r="DB1165">
        <v>1281410</v>
      </c>
      <c r="DC1165">
        <v>1230600</v>
      </c>
      <c r="DD1165">
        <v>1062259</v>
      </c>
      <c r="DE1165">
        <v>1160102</v>
      </c>
      <c r="DF1165">
        <v>1298013</v>
      </c>
      <c r="DG1165">
        <v>1305636</v>
      </c>
      <c r="DH1165">
        <v>1415351</v>
      </c>
      <c r="DI1165">
        <v>1399763</v>
      </c>
      <c r="DJ1165">
        <v>1347911</v>
      </c>
      <c r="DK1165">
        <v>1337961</v>
      </c>
      <c r="DL1165">
        <v>1284296</v>
      </c>
      <c r="DM1165">
        <v>1518112</v>
      </c>
      <c r="DN1165">
        <v>1530809</v>
      </c>
      <c r="DO1165">
        <v>17</v>
      </c>
      <c r="DP1165">
        <v>21</v>
      </c>
      <c r="DQ1165">
        <v>6.323836</v>
      </c>
    </row>
    <row r="1166" spans="1:121" x14ac:dyDescent="0.3">
      <c r="A1166" t="str">
        <f t="shared" si="18"/>
        <v>Industry_Type-1. Agriculture, Mining &amp; Construction_All CBP_44810</v>
      </c>
      <c r="B1166" t="s">
        <v>61</v>
      </c>
      <c r="C1166" t="s">
        <v>203</v>
      </c>
      <c r="D1166" t="s">
        <v>60</v>
      </c>
      <c r="E1166" t="s">
        <v>60</v>
      </c>
      <c r="F1166" t="s">
        <v>60</v>
      </c>
      <c r="G1166" t="s">
        <v>30</v>
      </c>
      <c r="H1166" t="s">
        <v>60</v>
      </c>
      <c r="I1166" t="s">
        <v>60</v>
      </c>
      <c r="J1166" t="s">
        <v>60</v>
      </c>
      <c r="K1166" t="s">
        <v>190</v>
      </c>
      <c r="L1166" s="10">
        <v>44810</v>
      </c>
      <c r="M1166">
        <v>18</v>
      </c>
      <c r="N1166">
        <v>21</v>
      </c>
      <c r="O1166" t="s">
        <v>245</v>
      </c>
      <c r="P1166">
        <v>312</v>
      </c>
      <c r="Q1166">
        <v>310</v>
      </c>
      <c r="R1166">
        <v>1</v>
      </c>
      <c r="S1166">
        <v>0</v>
      </c>
      <c r="T1166">
        <v>0</v>
      </c>
      <c r="U1166">
        <v>0</v>
      </c>
      <c r="V1166">
        <v>0</v>
      </c>
      <c r="W1166">
        <v>37086.544999999998</v>
      </c>
      <c r="X1166">
        <v>36194.480000000003</v>
      </c>
      <c r="Y1166">
        <v>35926.627999999997</v>
      </c>
      <c r="Z1166">
        <v>36065.256000000001</v>
      </c>
      <c r="AA1166">
        <v>36189.51</v>
      </c>
      <c r="AB1166">
        <v>36989.737000000001</v>
      </c>
      <c r="AC1166">
        <v>38067.68</v>
      </c>
      <c r="AD1166">
        <v>39793.561999999998</v>
      </c>
      <c r="AE1166">
        <v>40479.576000000001</v>
      </c>
      <c r="AF1166">
        <v>40784.093999999997</v>
      </c>
      <c r="AG1166">
        <v>40856.519999999997</v>
      </c>
      <c r="AH1166">
        <v>41203.014999999999</v>
      </c>
      <c r="AI1166">
        <v>40177.050999999999</v>
      </c>
      <c r="AJ1166">
        <v>40302.571000000004</v>
      </c>
      <c r="AK1166">
        <v>39260.849000000002</v>
      </c>
      <c r="AL1166">
        <v>37667.953000000001</v>
      </c>
      <c r="AM1166">
        <v>31416.197</v>
      </c>
      <c r="AN1166">
        <v>17237.419999999998</v>
      </c>
      <c r="AO1166">
        <v>16318.796</v>
      </c>
      <c r="AP1166">
        <v>16350.325999999999</v>
      </c>
      <c r="AQ1166">
        <v>16481.003000000001</v>
      </c>
      <c r="AR1166">
        <v>26315.116000000002</v>
      </c>
      <c r="AS1166">
        <v>31622.634999999998</v>
      </c>
      <c r="AT1166">
        <v>32833.476999999999</v>
      </c>
      <c r="AU1166">
        <v>85.110782999999998</v>
      </c>
      <c r="AV1166">
        <v>83.296323999999998</v>
      </c>
      <c r="AW1166">
        <v>81.500828999999996</v>
      </c>
      <c r="AX1166">
        <v>80.890276999999998</v>
      </c>
      <c r="AY1166">
        <v>80.039845</v>
      </c>
      <c r="AZ1166">
        <v>79.482298999999998</v>
      </c>
      <c r="BA1166">
        <v>79.060368999999994</v>
      </c>
      <c r="BB1166">
        <v>81.120647000000005</v>
      </c>
      <c r="BC1166">
        <v>85.089337</v>
      </c>
      <c r="BD1166">
        <v>91.422792000000001</v>
      </c>
      <c r="BE1166">
        <v>96.495962000000006</v>
      </c>
      <c r="BF1166">
        <v>99.741799999999998</v>
      </c>
      <c r="BG1166">
        <v>101.96745</v>
      </c>
      <c r="BH1166">
        <v>104.47835000000001</v>
      </c>
      <c r="BI1166">
        <v>106.43413</v>
      </c>
      <c r="BJ1166">
        <v>107.84547999999999</v>
      </c>
      <c r="BK1166">
        <v>108.49309</v>
      </c>
      <c r="BL1166">
        <v>107.75892</v>
      </c>
      <c r="BM1166">
        <v>105.76361</v>
      </c>
      <c r="BN1166">
        <v>101.10957000000001</v>
      </c>
      <c r="BO1166">
        <v>97.060665999999998</v>
      </c>
      <c r="BP1166">
        <v>94.193088000000003</v>
      </c>
      <c r="BQ1166">
        <v>93.197104999999993</v>
      </c>
      <c r="BR1166">
        <v>90.825930999999997</v>
      </c>
      <c r="BS1166">
        <v>1742.375</v>
      </c>
      <c r="BT1166">
        <v>1626.356</v>
      </c>
      <c r="BU1166">
        <v>1788.702</v>
      </c>
      <c r="BV1166">
        <v>1579.664</v>
      </c>
      <c r="BW1166">
        <v>1386.143</v>
      </c>
      <c r="BX1166">
        <v>892.77750000000003</v>
      </c>
      <c r="BY1166">
        <v>43.281010000000002</v>
      </c>
      <c r="BZ1166">
        <v>-316.54860000000002</v>
      </c>
      <c r="CA1166">
        <v>-791.2002</v>
      </c>
      <c r="CB1166">
        <v>-759.00840000000005</v>
      </c>
      <c r="CC1166">
        <v>-692.10569999999996</v>
      </c>
      <c r="CD1166">
        <v>-1134.077</v>
      </c>
      <c r="CE1166">
        <v>-737.89</v>
      </c>
      <c r="CF1166">
        <v>-315.14010000000002</v>
      </c>
      <c r="CG1166">
        <v>-101.3531</v>
      </c>
      <c r="CH1166">
        <v>3249.3580000000002</v>
      </c>
      <c r="CI1166">
        <v>9371.9969999999994</v>
      </c>
      <c r="CJ1166">
        <v>23591.85</v>
      </c>
      <c r="CK1166">
        <v>25054.54</v>
      </c>
      <c r="CL1166">
        <v>24660.76</v>
      </c>
      <c r="CM1166">
        <v>23803.26</v>
      </c>
      <c r="CN1166">
        <v>11733.78</v>
      </c>
      <c r="CO1166">
        <v>5054.0110000000004</v>
      </c>
      <c r="CP1166">
        <v>3912.9609999999998</v>
      </c>
      <c r="CQ1166">
        <v>319532.5</v>
      </c>
      <c r="CR1166">
        <v>278675.7</v>
      </c>
      <c r="CS1166">
        <v>256466.4</v>
      </c>
      <c r="CT1166">
        <v>245179.6</v>
      </c>
      <c r="CU1166">
        <v>185188.5</v>
      </c>
      <c r="CV1166">
        <v>168793.8</v>
      </c>
      <c r="CW1166">
        <v>143054.39999999999</v>
      </c>
      <c r="CX1166">
        <v>125217.60000000001</v>
      </c>
      <c r="CY1166">
        <v>417351.9</v>
      </c>
      <c r="CZ1166">
        <v>426133</v>
      </c>
      <c r="DA1166">
        <v>562726</v>
      </c>
      <c r="DB1166">
        <v>698630.4</v>
      </c>
      <c r="DC1166">
        <v>628278.9</v>
      </c>
      <c r="DD1166">
        <v>697617.2</v>
      </c>
      <c r="DE1166">
        <v>722992.3</v>
      </c>
      <c r="DF1166">
        <v>823118.3</v>
      </c>
      <c r="DG1166">
        <v>760689.5</v>
      </c>
      <c r="DH1166">
        <v>738622.5</v>
      </c>
      <c r="DI1166">
        <v>717597.1</v>
      </c>
      <c r="DJ1166">
        <v>708868.1</v>
      </c>
      <c r="DK1166">
        <v>702629.3</v>
      </c>
      <c r="DL1166">
        <v>747831.4</v>
      </c>
      <c r="DM1166">
        <v>998559</v>
      </c>
      <c r="DN1166">
        <v>987039.1</v>
      </c>
      <c r="DO1166">
        <v>18</v>
      </c>
      <c r="DP1166">
        <v>21</v>
      </c>
      <c r="DQ1166">
        <v>9.7127879999999998</v>
      </c>
    </row>
    <row r="1167" spans="1:121" x14ac:dyDescent="0.3">
      <c r="A1167" t="str">
        <f t="shared" si="18"/>
        <v>LCA-Stockton_All CBP_44810</v>
      </c>
      <c r="B1167" t="s">
        <v>61</v>
      </c>
      <c r="C1167" t="s">
        <v>205</v>
      </c>
      <c r="D1167" t="s">
        <v>39</v>
      </c>
      <c r="E1167" t="s">
        <v>60</v>
      </c>
      <c r="F1167" t="s">
        <v>60</v>
      </c>
      <c r="G1167" t="s">
        <v>60</v>
      </c>
      <c r="H1167" t="s">
        <v>60</v>
      </c>
      <c r="I1167" t="s">
        <v>60</v>
      </c>
      <c r="J1167" t="s">
        <v>60</v>
      </c>
      <c r="K1167" t="s">
        <v>190</v>
      </c>
      <c r="L1167" s="10">
        <v>44810</v>
      </c>
      <c r="M1167">
        <v>18</v>
      </c>
      <c r="N1167">
        <v>21</v>
      </c>
      <c r="O1167" t="s">
        <v>245</v>
      </c>
      <c r="P1167">
        <v>21</v>
      </c>
      <c r="Q1167">
        <v>20</v>
      </c>
      <c r="R1167">
        <v>1</v>
      </c>
      <c r="S1167">
        <v>0</v>
      </c>
      <c r="T1167">
        <v>0</v>
      </c>
      <c r="U1167">
        <v>0</v>
      </c>
      <c r="V1167">
        <v>0</v>
      </c>
      <c r="W1167">
        <v>5198.5816000000004</v>
      </c>
      <c r="X1167">
        <v>5260.2062999999998</v>
      </c>
      <c r="Y1167">
        <v>5274.7656999999999</v>
      </c>
      <c r="Z1167">
        <v>5163.3504000000003</v>
      </c>
      <c r="AA1167">
        <v>5009.3240999999998</v>
      </c>
      <c r="AB1167">
        <v>5287.4985999999999</v>
      </c>
      <c r="AC1167">
        <v>5756.6304</v>
      </c>
      <c r="AD1167">
        <v>6861.4382999999998</v>
      </c>
      <c r="AE1167">
        <v>7675.1241</v>
      </c>
      <c r="AF1167">
        <v>8539.6327000000001</v>
      </c>
      <c r="AG1167">
        <v>8689.4840999999997</v>
      </c>
      <c r="AH1167">
        <v>9306.9204000000009</v>
      </c>
      <c r="AI1167">
        <v>9574.9909000000007</v>
      </c>
      <c r="AJ1167">
        <v>9783.8489000000009</v>
      </c>
      <c r="AK1167">
        <v>10071.487999999999</v>
      </c>
      <c r="AL1167">
        <v>9551.9464000000007</v>
      </c>
      <c r="AM1167">
        <v>8258.4153999999999</v>
      </c>
      <c r="AN1167">
        <v>6378.8297000000002</v>
      </c>
      <c r="AO1167">
        <v>6565.6369000000004</v>
      </c>
      <c r="AP1167">
        <v>6403.2488999999996</v>
      </c>
      <c r="AQ1167">
        <v>5930.5730999999996</v>
      </c>
      <c r="AR1167">
        <v>6291.2048999999997</v>
      </c>
      <c r="AS1167">
        <v>7012.9611000000004</v>
      </c>
      <c r="AT1167">
        <v>7250.0349999999999</v>
      </c>
      <c r="AU1167">
        <v>87.387754999999999</v>
      </c>
      <c r="AV1167">
        <v>86.693877999999998</v>
      </c>
      <c r="AW1167">
        <v>86.5</v>
      </c>
      <c r="AX1167">
        <v>85.295918</v>
      </c>
      <c r="AY1167">
        <v>82.887754999999999</v>
      </c>
      <c r="AZ1167">
        <v>82.897959</v>
      </c>
      <c r="BA1167">
        <v>82.102041</v>
      </c>
      <c r="BB1167">
        <v>83.510204000000002</v>
      </c>
      <c r="BC1167">
        <v>89.418367000000003</v>
      </c>
      <c r="BD1167">
        <v>94.224490000000003</v>
      </c>
      <c r="BE1167">
        <v>97.418367000000003</v>
      </c>
      <c r="BF1167">
        <v>100.82653000000001</v>
      </c>
      <c r="BG1167">
        <v>104.12245</v>
      </c>
      <c r="BH1167">
        <v>107.90816</v>
      </c>
      <c r="BI1167">
        <v>110.29592</v>
      </c>
      <c r="BJ1167">
        <v>112.78570999999999</v>
      </c>
      <c r="BK1167">
        <v>111.88776</v>
      </c>
      <c r="BL1167">
        <v>109.59184</v>
      </c>
      <c r="BM1167">
        <v>106</v>
      </c>
      <c r="BN1167">
        <v>100.30612000000001</v>
      </c>
      <c r="BO1167">
        <v>95</v>
      </c>
      <c r="BP1167">
        <v>93.397959</v>
      </c>
      <c r="BQ1167">
        <v>90.591836999999998</v>
      </c>
      <c r="BR1167">
        <v>87.785713999999999</v>
      </c>
      <c r="BS1167">
        <v>1063.729</v>
      </c>
      <c r="BT1167">
        <v>816.03089999999997</v>
      </c>
      <c r="BU1167">
        <v>852.7201</v>
      </c>
      <c r="BV1167">
        <v>668.60619999999994</v>
      </c>
      <c r="BW1167">
        <v>553.89089999999999</v>
      </c>
      <c r="BX1167">
        <v>393.40280000000001</v>
      </c>
      <c r="BY1167">
        <v>269.18119999999999</v>
      </c>
      <c r="BZ1167">
        <v>-80.019739999999999</v>
      </c>
      <c r="CA1167">
        <v>-443.09399999999999</v>
      </c>
      <c r="CB1167">
        <v>-484.23250000000002</v>
      </c>
      <c r="CC1167">
        <v>-480.48230000000001</v>
      </c>
      <c r="CD1167">
        <v>-594.95680000000004</v>
      </c>
      <c r="CE1167">
        <v>-413.11169999999998</v>
      </c>
      <c r="CF1167">
        <v>-398.78890000000001</v>
      </c>
      <c r="CG1167">
        <v>-432.86559999999997</v>
      </c>
      <c r="CH1167">
        <v>-110.282</v>
      </c>
      <c r="CI1167">
        <v>566.76639999999998</v>
      </c>
      <c r="CJ1167">
        <v>2145.6950000000002</v>
      </c>
      <c r="CK1167">
        <v>2375.165</v>
      </c>
      <c r="CL1167">
        <v>2603.4920000000002</v>
      </c>
      <c r="CM1167">
        <v>2531.096</v>
      </c>
      <c r="CN1167">
        <v>1284.5519999999999</v>
      </c>
      <c r="CO1167">
        <v>479.23599999999999</v>
      </c>
      <c r="CP1167">
        <v>104.4958</v>
      </c>
      <c r="CQ1167">
        <v>294459.5</v>
      </c>
      <c r="CR1167">
        <v>264671</v>
      </c>
      <c r="CS1167">
        <v>288609.09999999998</v>
      </c>
      <c r="CT1167">
        <v>235472.6</v>
      </c>
      <c r="CU1167">
        <v>113015.1</v>
      </c>
      <c r="CV1167">
        <v>102254.6</v>
      </c>
      <c r="CW1167">
        <v>58436.66</v>
      </c>
      <c r="CX1167">
        <v>56206.5</v>
      </c>
      <c r="CY1167">
        <v>87192.95</v>
      </c>
      <c r="CZ1167">
        <v>121155.6</v>
      </c>
      <c r="DA1167">
        <v>160916.6</v>
      </c>
      <c r="DB1167">
        <v>173468.3</v>
      </c>
      <c r="DC1167">
        <v>179255.7</v>
      </c>
      <c r="DD1167">
        <v>142885.29999999999</v>
      </c>
      <c r="DE1167">
        <v>184384.4</v>
      </c>
      <c r="DF1167">
        <v>186849.5</v>
      </c>
      <c r="DG1167">
        <v>166311.9</v>
      </c>
      <c r="DH1167">
        <v>133329</v>
      </c>
      <c r="DI1167">
        <v>188190.8</v>
      </c>
      <c r="DJ1167">
        <v>168701.4</v>
      </c>
      <c r="DK1167">
        <v>172305.3</v>
      </c>
      <c r="DL1167">
        <v>146954.6</v>
      </c>
      <c r="DM1167">
        <v>194402.6</v>
      </c>
      <c r="DN1167">
        <v>204406.6</v>
      </c>
      <c r="DO1167">
        <v>18</v>
      </c>
      <c r="DP1167">
        <v>21</v>
      </c>
      <c r="DQ1167">
        <v>2.3125</v>
      </c>
    </row>
    <row r="1168" spans="1:121" x14ac:dyDescent="0.3">
      <c r="A1168" t="str">
        <f t="shared" si="18"/>
        <v>Size_Grp-20 to 199.99 kW_All CBP_44810</v>
      </c>
      <c r="B1168" t="s">
        <v>61</v>
      </c>
      <c r="C1168" t="s">
        <v>193</v>
      </c>
      <c r="D1168" t="s">
        <v>60</v>
      </c>
      <c r="E1168" t="s">
        <v>60</v>
      </c>
      <c r="F1168" t="s">
        <v>60</v>
      </c>
      <c r="G1168" t="s">
        <v>60</v>
      </c>
      <c r="H1168" t="s">
        <v>60</v>
      </c>
      <c r="I1168" t="s">
        <v>60</v>
      </c>
      <c r="J1168" t="s">
        <v>100</v>
      </c>
      <c r="K1168" t="s">
        <v>190</v>
      </c>
      <c r="L1168" s="10">
        <v>44810</v>
      </c>
      <c r="M1168">
        <v>17</v>
      </c>
      <c r="N1168">
        <v>21</v>
      </c>
      <c r="O1168" t="s">
        <v>245</v>
      </c>
      <c r="P1168">
        <v>530</v>
      </c>
      <c r="Q1168">
        <v>524</v>
      </c>
      <c r="R1168">
        <v>1</v>
      </c>
      <c r="S1168">
        <v>0</v>
      </c>
      <c r="T1168">
        <v>0</v>
      </c>
      <c r="U1168">
        <v>0</v>
      </c>
      <c r="V1168">
        <v>0</v>
      </c>
      <c r="W1168">
        <v>18631.021000000001</v>
      </c>
      <c r="X1168">
        <v>18327.636999999999</v>
      </c>
      <c r="Y1168">
        <v>17976.074000000001</v>
      </c>
      <c r="Z1168">
        <v>17954.088</v>
      </c>
      <c r="AA1168">
        <v>18215.517</v>
      </c>
      <c r="AB1168">
        <v>19257.065999999999</v>
      </c>
      <c r="AC1168">
        <v>20833.091</v>
      </c>
      <c r="AD1168">
        <v>23340.094000000001</v>
      </c>
      <c r="AE1168">
        <v>26315.824000000001</v>
      </c>
      <c r="AF1168">
        <v>29317.436000000002</v>
      </c>
      <c r="AG1168">
        <v>31934.668000000001</v>
      </c>
      <c r="AH1168">
        <v>33714.747000000003</v>
      </c>
      <c r="AI1168">
        <v>34459.773999999998</v>
      </c>
      <c r="AJ1168">
        <v>35031.167999999998</v>
      </c>
      <c r="AK1168">
        <v>34934.074000000001</v>
      </c>
      <c r="AL1168">
        <v>34370.862999999998</v>
      </c>
      <c r="AM1168">
        <v>30948.287</v>
      </c>
      <c r="AN1168">
        <v>19551.177</v>
      </c>
      <c r="AO1168">
        <v>19480.151999999998</v>
      </c>
      <c r="AP1168">
        <v>19703.830999999998</v>
      </c>
      <c r="AQ1168">
        <v>17752.477999999999</v>
      </c>
      <c r="AR1168">
        <v>19570.669999999998</v>
      </c>
      <c r="AS1168">
        <v>17720.083999999999</v>
      </c>
      <c r="AT1168">
        <v>16758.392</v>
      </c>
      <c r="AU1168">
        <v>81.537906000000007</v>
      </c>
      <c r="AV1168">
        <v>80.218340999999995</v>
      </c>
      <c r="AW1168">
        <v>78.709489000000005</v>
      </c>
      <c r="AX1168">
        <v>77.840190000000007</v>
      </c>
      <c r="AY1168">
        <v>77.007594999999995</v>
      </c>
      <c r="AZ1168">
        <v>76.472115000000002</v>
      </c>
      <c r="BA1168">
        <v>76.084288000000001</v>
      </c>
      <c r="BB1168">
        <v>78.080546999999996</v>
      </c>
      <c r="BC1168">
        <v>83.037475999999998</v>
      </c>
      <c r="BD1168">
        <v>89.181757000000005</v>
      </c>
      <c r="BE1168">
        <v>94.376347999999993</v>
      </c>
      <c r="BF1168">
        <v>98.662063000000003</v>
      </c>
      <c r="BG1168">
        <v>101.48241</v>
      </c>
      <c r="BH1168">
        <v>104.14107</v>
      </c>
      <c r="BI1168">
        <v>105.04169</v>
      </c>
      <c r="BJ1168">
        <v>105.68331000000001</v>
      </c>
      <c r="BK1168">
        <v>105.15455</v>
      </c>
      <c r="BL1168">
        <v>103.22868</v>
      </c>
      <c r="BM1168">
        <v>100.10226</v>
      </c>
      <c r="BN1168">
        <v>94.740904</v>
      </c>
      <c r="BO1168">
        <v>90.550312000000005</v>
      </c>
      <c r="BP1168">
        <v>87.936128999999994</v>
      </c>
      <c r="BQ1168">
        <v>86.566942999999995</v>
      </c>
      <c r="BR1168">
        <v>84.553059000000005</v>
      </c>
      <c r="BS1168">
        <v>643.21339999999998</v>
      </c>
      <c r="BT1168">
        <v>675.74739999999997</v>
      </c>
      <c r="BU1168">
        <v>666.66369999999995</v>
      </c>
      <c r="BV1168">
        <v>340.36579999999998</v>
      </c>
      <c r="BW1168">
        <v>610.37850000000003</v>
      </c>
      <c r="BX1168">
        <v>521.54349999999999</v>
      </c>
      <c r="BY1168">
        <v>-100.8369</v>
      </c>
      <c r="BZ1168">
        <v>-297.00970000000001</v>
      </c>
      <c r="CA1168">
        <v>-403.84030000000001</v>
      </c>
      <c r="CB1168">
        <v>-97.657349999999994</v>
      </c>
      <c r="CC1168">
        <v>-772.81510000000003</v>
      </c>
      <c r="CD1168">
        <v>-725.60440000000006</v>
      </c>
      <c r="CE1168">
        <v>-324.43099999999998</v>
      </c>
      <c r="CF1168">
        <v>-19.477679999999999</v>
      </c>
      <c r="CG1168">
        <v>57.107799999999997</v>
      </c>
      <c r="CH1168">
        <v>767.05849999999998</v>
      </c>
      <c r="CI1168">
        <v>3278.9940000000001</v>
      </c>
      <c r="CJ1168">
        <v>13203.44</v>
      </c>
      <c r="CK1168">
        <v>12604.3</v>
      </c>
      <c r="CL1168">
        <v>11965.45</v>
      </c>
      <c r="CM1168">
        <v>11121.24</v>
      </c>
      <c r="CN1168">
        <v>4603.9629999999997</v>
      </c>
      <c r="CO1168">
        <v>3012.64</v>
      </c>
      <c r="CP1168">
        <v>2770.252</v>
      </c>
      <c r="CQ1168">
        <v>55518.26</v>
      </c>
      <c r="CR1168">
        <v>54440.25</v>
      </c>
      <c r="CS1168">
        <v>45853.26</v>
      </c>
      <c r="CT1168">
        <v>42831.07</v>
      </c>
      <c r="CU1168">
        <v>40295.24</v>
      </c>
      <c r="CV1168">
        <v>37373.64</v>
      </c>
      <c r="CW1168">
        <v>22860.54</v>
      </c>
      <c r="CX1168">
        <v>25857.41</v>
      </c>
      <c r="CY1168">
        <v>39201.31</v>
      </c>
      <c r="CZ1168">
        <v>57704.87</v>
      </c>
      <c r="DA1168">
        <v>71442.11</v>
      </c>
      <c r="DB1168">
        <v>84833.279999999999</v>
      </c>
      <c r="DC1168">
        <v>86172.67</v>
      </c>
      <c r="DD1168">
        <v>81069.960000000006</v>
      </c>
      <c r="DE1168">
        <v>87258.92</v>
      </c>
      <c r="DF1168">
        <v>92498.5</v>
      </c>
      <c r="DG1168">
        <v>89939.57</v>
      </c>
      <c r="DH1168">
        <v>85036.56</v>
      </c>
      <c r="DI1168">
        <v>85795.46</v>
      </c>
      <c r="DJ1168">
        <v>92236.41</v>
      </c>
      <c r="DK1168">
        <v>92639.1</v>
      </c>
      <c r="DL1168">
        <v>96111.24</v>
      </c>
      <c r="DM1168">
        <v>108870.1</v>
      </c>
      <c r="DN1168">
        <v>104848.7</v>
      </c>
      <c r="DO1168">
        <v>17</v>
      </c>
      <c r="DP1168">
        <v>21</v>
      </c>
      <c r="DQ1168">
        <v>5.9017289999999996</v>
      </c>
    </row>
    <row r="1169" spans="1:121" x14ac:dyDescent="0.3">
      <c r="A1169" t="str">
        <f t="shared" si="18"/>
        <v>OtherDR-Yes_All CBP_44810</v>
      </c>
      <c r="B1169" t="s">
        <v>61</v>
      </c>
      <c r="C1169" t="s">
        <v>300</v>
      </c>
      <c r="D1169" t="s">
        <v>60</v>
      </c>
      <c r="E1169" t="s">
        <v>60</v>
      </c>
      <c r="F1169" t="s">
        <v>60</v>
      </c>
      <c r="G1169" t="s">
        <v>60</v>
      </c>
      <c r="H1169" t="s">
        <v>60</v>
      </c>
      <c r="I1169" t="s">
        <v>97</v>
      </c>
      <c r="J1169" t="s">
        <v>60</v>
      </c>
      <c r="K1169" t="s">
        <v>190</v>
      </c>
      <c r="L1169" s="10">
        <v>44810</v>
      </c>
      <c r="M1169">
        <v>18</v>
      </c>
      <c r="N1169">
        <v>21</v>
      </c>
      <c r="O1169" t="s">
        <v>245</v>
      </c>
      <c r="P1169">
        <v>18</v>
      </c>
      <c r="Q1169">
        <v>18</v>
      </c>
      <c r="R1169">
        <v>1</v>
      </c>
      <c r="S1169">
        <v>0</v>
      </c>
      <c r="T1169">
        <v>0</v>
      </c>
      <c r="U1169">
        <v>0</v>
      </c>
      <c r="V1169">
        <v>0</v>
      </c>
      <c r="W1169">
        <v>7859.32</v>
      </c>
      <c r="X1169">
        <v>7879.46</v>
      </c>
      <c r="Y1169">
        <v>7903.5</v>
      </c>
      <c r="Z1169">
        <v>7791.92</v>
      </c>
      <c r="AA1169">
        <v>7597.44</v>
      </c>
      <c r="AB1169">
        <v>7621.94</v>
      </c>
      <c r="AC1169">
        <v>7935.76</v>
      </c>
      <c r="AD1169">
        <v>8348.02</v>
      </c>
      <c r="AE1169">
        <v>9524.4</v>
      </c>
      <c r="AF1169">
        <v>9887.24</v>
      </c>
      <c r="AG1169">
        <v>9646.92</v>
      </c>
      <c r="AH1169">
        <v>10179.82</v>
      </c>
      <c r="AI1169">
        <v>10434.52</v>
      </c>
      <c r="AJ1169">
        <v>10385.68</v>
      </c>
      <c r="AK1169">
        <v>10301.280000000001</v>
      </c>
      <c r="AL1169">
        <v>9919.7199999999993</v>
      </c>
      <c r="AM1169">
        <v>9411.6</v>
      </c>
      <c r="AN1169">
        <v>6923.08</v>
      </c>
      <c r="AO1169">
        <v>6966.62</v>
      </c>
      <c r="AP1169">
        <v>7513.38</v>
      </c>
      <c r="AQ1169">
        <v>7632.44</v>
      </c>
      <c r="AR1169">
        <v>8675.7199999999993</v>
      </c>
      <c r="AS1169">
        <v>8946.7000000000007</v>
      </c>
      <c r="AT1169">
        <v>9671.16</v>
      </c>
      <c r="AU1169">
        <v>88.527777999999998</v>
      </c>
      <c r="AV1169">
        <v>86.5</v>
      </c>
      <c r="AW1169">
        <v>84.805555999999996</v>
      </c>
      <c r="AX1169">
        <v>84.027777999999998</v>
      </c>
      <c r="AY1169">
        <v>82.777777999999998</v>
      </c>
      <c r="AZ1169">
        <v>82.333332999999996</v>
      </c>
      <c r="BA1169">
        <v>81.777777999999998</v>
      </c>
      <c r="BB1169">
        <v>83.25</v>
      </c>
      <c r="BC1169">
        <v>87.444444000000004</v>
      </c>
      <c r="BD1169">
        <v>93.388889000000006</v>
      </c>
      <c r="BE1169">
        <v>97.611110999999994</v>
      </c>
      <c r="BF1169">
        <v>101.44444</v>
      </c>
      <c r="BG1169">
        <v>104.5</v>
      </c>
      <c r="BH1169">
        <v>108</v>
      </c>
      <c r="BI1169">
        <v>110.61111</v>
      </c>
      <c r="BJ1169">
        <v>112.91667</v>
      </c>
      <c r="BK1169">
        <v>113.41667</v>
      </c>
      <c r="BL1169">
        <v>112.36111</v>
      </c>
      <c r="BM1169">
        <v>109.66667</v>
      </c>
      <c r="BN1169">
        <v>104.36111</v>
      </c>
      <c r="BO1169">
        <v>99.666667000000004</v>
      </c>
      <c r="BP1169">
        <v>97.083332999999996</v>
      </c>
      <c r="BQ1169">
        <v>95.694444000000004</v>
      </c>
      <c r="BR1169">
        <v>92.972222000000002</v>
      </c>
      <c r="BS1169">
        <v>638.35490000000004</v>
      </c>
      <c r="BT1169">
        <v>630.40430000000003</v>
      </c>
      <c r="BU1169">
        <v>840.11990000000003</v>
      </c>
      <c r="BV1169">
        <v>590.87260000000003</v>
      </c>
      <c r="BW1169">
        <v>162.87430000000001</v>
      </c>
      <c r="BX1169">
        <v>51.276049999999998</v>
      </c>
      <c r="BY1169">
        <v>-0.20540240000000001</v>
      </c>
      <c r="BZ1169">
        <v>-129.6515</v>
      </c>
      <c r="CA1169">
        <v>14.02398</v>
      </c>
      <c r="CB1169">
        <v>-50.955759999999998</v>
      </c>
      <c r="CC1169">
        <v>174.5181</v>
      </c>
      <c r="CD1169">
        <v>-208.50290000000001</v>
      </c>
      <c r="CE1169">
        <v>-287.94830000000002</v>
      </c>
      <c r="CF1169">
        <v>-341.3272</v>
      </c>
      <c r="CG1169">
        <v>-302.72309999999999</v>
      </c>
      <c r="CH1169">
        <v>-90.610470000000007</v>
      </c>
      <c r="CI1169">
        <v>330.0231</v>
      </c>
      <c r="CJ1169">
        <v>2965.1509999999998</v>
      </c>
      <c r="CK1169">
        <v>2832.3560000000002</v>
      </c>
      <c r="CL1169">
        <v>3047.864</v>
      </c>
      <c r="CM1169">
        <v>2427.0320000000002</v>
      </c>
      <c r="CN1169">
        <v>688.32399999999996</v>
      </c>
      <c r="CO1169">
        <v>34.916719999999998</v>
      </c>
      <c r="CP1169">
        <v>-131.33199999999999</v>
      </c>
      <c r="CQ1169">
        <v>204973.7</v>
      </c>
      <c r="CR1169">
        <v>253371.3</v>
      </c>
      <c r="CS1169">
        <v>454379.7</v>
      </c>
      <c r="CT1169">
        <v>231132.79999999999</v>
      </c>
      <c r="CU1169">
        <v>78214.02</v>
      </c>
      <c r="CV1169">
        <v>85525.46</v>
      </c>
      <c r="CW1169">
        <v>40288</v>
      </c>
      <c r="CX1169">
        <v>19159.7</v>
      </c>
      <c r="CY1169">
        <v>169031.5</v>
      </c>
      <c r="CZ1169">
        <v>172676.3</v>
      </c>
      <c r="DA1169">
        <v>100191.7</v>
      </c>
      <c r="DB1169">
        <v>133155.9</v>
      </c>
      <c r="DC1169">
        <v>190369.1</v>
      </c>
      <c r="DD1169">
        <v>189321.1</v>
      </c>
      <c r="DE1169">
        <v>137959.29999999999</v>
      </c>
      <c r="DF1169">
        <v>114693.8</v>
      </c>
      <c r="DG1169">
        <v>115960.9</v>
      </c>
      <c r="DH1169">
        <v>151968.1</v>
      </c>
      <c r="DI1169">
        <v>84588.7</v>
      </c>
      <c r="DJ1169">
        <v>277614.09999999998</v>
      </c>
      <c r="DK1169">
        <v>128825</v>
      </c>
      <c r="DL1169">
        <v>106061.4</v>
      </c>
      <c r="DM1169">
        <v>144217.70000000001</v>
      </c>
      <c r="DN1169">
        <v>93334.27</v>
      </c>
      <c r="DO1169">
        <v>18</v>
      </c>
      <c r="DP1169">
        <v>21</v>
      </c>
      <c r="DQ1169">
        <v>10.438359999999999</v>
      </c>
    </row>
    <row r="1170" spans="1:121" x14ac:dyDescent="0.3">
      <c r="A1170" t="str">
        <f t="shared" si="18"/>
        <v>LCA-Sierra_All CBP_44810</v>
      </c>
      <c r="B1170" t="s">
        <v>61</v>
      </c>
      <c r="C1170" t="s">
        <v>198</v>
      </c>
      <c r="D1170" t="s">
        <v>34</v>
      </c>
      <c r="E1170" t="s">
        <v>60</v>
      </c>
      <c r="F1170" t="s">
        <v>60</v>
      </c>
      <c r="G1170" t="s">
        <v>60</v>
      </c>
      <c r="H1170" t="s">
        <v>60</v>
      </c>
      <c r="I1170" t="s">
        <v>60</v>
      </c>
      <c r="J1170" t="s">
        <v>60</v>
      </c>
      <c r="K1170" t="s">
        <v>190</v>
      </c>
      <c r="L1170" s="10">
        <v>44810</v>
      </c>
      <c r="M1170">
        <v>18</v>
      </c>
      <c r="N1170">
        <v>21</v>
      </c>
      <c r="O1170" t="s">
        <v>245</v>
      </c>
      <c r="P1170">
        <v>47</v>
      </c>
      <c r="Q1170">
        <v>47</v>
      </c>
      <c r="R1170">
        <v>1</v>
      </c>
      <c r="S1170">
        <v>0</v>
      </c>
      <c r="T1170">
        <v>0</v>
      </c>
      <c r="U1170">
        <v>0</v>
      </c>
      <c r="V1170">
        <v>0</v>
      </c>
      <c r="W1170">
        <v>3650.41</v>
      </c>
      <c r="X1170">
        <v>3559.3139999999999</v>
      </c>
      <c r="Y1170">
        <v>3462.058</v>
      </c>
      <c r="Z1170">
        <v>3442.8420000000001</v>
      </c>
      <c r="AA1170">
        <v>3357.8910000000001</v>
      </c>
      <c r="AB1170">
        <v>3652.8580000000002</v>
      </c>
      <c r="AC1170">
        <v>3946.7570000000001</v>
      </c>
      <c r="AD1170">
        <v>4186.8320000000003</v>
      </c>
      <c r="AE1170">
        <v>4407.8360000000002</v>
      </c>
      <c r="AF1170">
        <v>4666.9589999999998</v>
      </c>
      <c r="AG1170">
        <v>5008.491</v>
      </c>
      <c r="AH1170">
        <v>5080.2349999999997</v>
      </c>
      <c r="AI1170">
        <v>5079.576</v>
      </c>
      <c r="AJ1170">
        <v>5149.5429999999997</v>
      </c>
      <c r="AK1170">
        <v>5318.9120000000003</v>
      </c>
      <c r="AL1170">
        <v>5386.7920000000004</v>
      </c>
      <c r="AM1170">
        <v>5076.0600000000004</v>
      </c>
      <c r="AN1170">
        <v>4177.5360000000001</v>
      </c>
      <c r="AO1170">
        <v>4424.0720000000001</v>
      </c>
      <c r="AP1170">
        <v>4590.1400000000003</v>
      </c>
      <c r="AQ1170">
        <v>4269.9409999999998</v>
      </c>
      <c r="AR1170">
        <v>4647.1080000000002</v>
      </c>
      <c r="AS1170">
        <v>4122.4979999999996</v>
      </c>
      <c r="AT1170">
        <v>3896.3980000000001</v>
      </c>
      <c r="AU1170">
        <v>82.978723000000002</v>
      </c>
      <c r="AV1170">
        <v>81.712766000000002</v>
      </c>
      <c r="AW1170">
        <v>80.968085000000002</v>
      </c>
      <c r="AX1170">
        <v>79.680851000000004</v>
      </c>
      <c r="AY1170">
        <v>78.936170000000004</v>
      </c>
      <c r="AZ1170">
        <v>77.882979000000006</v>
      </c>
      <c r="BA1170">
        <v>77.117020999999994</v>
      </c>
      <c r="BB1170">
        <v>80.021276999999998</v>
      </c>
      <c r="BC1170">
        <v>86.574467999999996</v>
      </c>
      <c r="BD1170">
        <v>92.765957</v>
      </c>
      <c r="BE1170">
        <v>98.542552999999998</v>
      </c>
      <c r="BF1170">
        <v>102.62766000000001</v>
      </c>
      <c r="BG1170">
        <v>105.54255000000001</v>
      </c>
      <c r="BH1170">
        <v>108.23403999999999</v>
      </c>
      <c r="BI1170">
        <v>109.84043</v>
      </c>
      <c r="BJ1170">
        <v>111.37233999999999</v>
      </c>
      <c r="BK1170">
        <v>111.62766000000001</v>
      </c>
      <c r="BL1170">
        <v>110.75532</v>
      </c>
      <c r="BM1170">
        <v>107.53191</v>
      </c>
      <c r="BN1170">
        <v>99.170213000000004</v>
      </c>
      <c r="BO1170">
        <v>93.095744999999994</v>
      </c>
      <c r="BP1170">
        <v>89.723404000000002</v>
      </c>
      <c r="BQ1170">
        <v>87.148936000000006</v>
      </c>
      <c r="BR1170">
        <v>84.117020999999994</v>
      </c>
      <c r="BS1170">
        <v>-34.440689999999996</v>
      </c>
      <c r="BT1170">
        <v>4.9224740000000002</v>
      </c>
      <c r="BU1170">
        <v>-8.5164570000000008</v>
      </c>
      <c r="BV1170">
        <v>-22.614370000000001</v>
      </c>
      <c r="BW1170">
        <v>43.089309999999998</v>
      </c>
      <c r="BX1170">
        <v>-0.24699019999999999</v>
      </c>
      <c r="BY1170">
        <v>159.64250000000001</v>
      </c>
      <c r="BZ1170">
        <v>-45.521769999999997</v>
      </c>
      <c r="CA1170">
        <v>-58.058900000000001</v>
      </c>
      <c r="CB1170">
        <v>2.4531079999999998</v>
      </c>
      <c r="CC1170">
        <v>-171.81659999999999</v>
      </c>
      <c r="CD1170">
        <v>-130.77780000000001</v>
      </c>
      <c r="CE1170">
        <v>-53.791699999999999</v>
      </c>
      <c r="CF1170">
        <v>37.94209</v>
      </c>
      <c r="CG1170">
        <v>43.818469999999998</v>
      </c>
      <c r="CH1170">
        <v>84.223920000000007</v>
      </c>
      <c r="CI1170">
        <v>494.73110000000003</v>
      </c>
      <c r="CJ1170">
        <v>1425.799</v>
      </c>
      <c r="CK1170">
        <v>1225.6079999999999</v>
      </c>
      <c r="CL1170">
        <v>1059.6469999999999</v>
      </c>
      <c r="CM1170">
        <v>982.40210000000002</v>
      </c>
      <c r="CN1170">
        <v>259.36099999999999</v>
      </c>
      <c r="CO1170">
        <v>20.452079999999999</v>
      </c>
      <c r="CP1170">
        <v>-119.2346</v>
      </c>
      <c r="CQ1170">
        <v>3119.9609999999998</v>
      </c>
      <c r="CR1170">
        <v>3143.0189999999998</v>
      </c>
      <c r="CS1170">
        <v>3444.248</v>
      </c>
      <c r="CT1170">
        <v>2660.643</v>
      </c>
      <c r="CU1170">
        <v>1654.36</v>
      </c>
      <c r="CV1170">
        <v>1201.7729999999999</v>
      </c>
      <c r="CW1170">
        <v>1464.8009999999999</v>
      </c>
      <c r="CX1170">
        <v>1363.7370000000001</v>
      </c>
      <c r="CY1170">
        <v>1496.211</v>
      </c>
      <c r="CZ1170">
        <v>2650.3389999999999</v>
      </c>
      <c r="DA1170">
        <v>3547.402</v>
      </c>
      <c r="DB1170">
        <v>9939.357</v>
      </c>
      <c r="DC1170">
        <v>9527.1479999999992</v>
      </c>
      <c r="DD1170">
        <v>8016.1769999999997</v>
      </c>
      <c r="DE1170">
        <v>7384.7780000000002</v>
      </c>
      <c r="DF1170">
        <v>8241.3369999999995</v>
      </c>
      <c r="DG1170">
        <v>11864.03</v>
      </c>
      <c r="DH1170">
        <v>8838.6090000000004</v>
      </c>
      <c r="DI1170">
        <v>7834.6459999999997</v>
      </c>
      <c r="DJ1170">
        <v>8670.3340000000007</v>
      </c>
      <c r="DK1170">
        <v>7695.49</v>
      </c>
      <c r="DL1170">
        <v>9075.65</v>
      </c>
      <c r="DM1170">
        <v>7530.74</v>
      </c>
      <c r="DN1170">
        <v>5055.08</v>
      </c>
      <c r="DO1170">
        <v>18</v>
      </c>
      <c r="DP1170">
        <v>21</v>
      </c>
      <c r="DQ1170">
        <v>0.3246774</v>
      </c>
    </row>
    <row r="1171" spans="1:121" x14ac:dyDescent="0.3">
      <c r="A1171" t="str">
        <f t="shared" si="18"/>
        <v>Industry_Type-8. Other_All CBP_44810</v>
      </c>
      <c r="B1171" t="s">
        <v>61</v>
      </c>
      <c r="C1171" t="s">
        <v>252</v>
      </c>
      <c r="D1171" t="s">
        <v>60</v>
      </c>
      <c r="E1171" t="s">
        <v>60</v>
      </c>
      <c r="F1171" t="s">
        <v>60</v>
      </c>
      <c r="G1171" t="s">
        <v>253</v>
      </c>
      <c r="H1171" t="s">
        <v>60</v>
      </c>
      <c r="I1171" t="s">
        <v>60</v>
      </c>
      <c r="J1171" t="s">
        <v>60</v>
      </c>
      <c r="K1171" t="s">
        <v>190</v>
      </c>
      <c r="L1171" s="10">
        <v>44810</v>
      </c>
      <c r="M1171">
        <v>18</v>
      </c>
      <c r="N1171">
        <v>21</v>
      </c>
      <c r="O1171" t="s">
        <v>245</v>
      </c>
      <c r="P1171">
        <v>4</v>
      </c>
      <c r="Q1171">
        <v>4</v>
      </c>
      <c r="R1171">
        <v>1</v>
      </c>
      <c r="S1171">
        <v>0</v>
      </c>
      <c r="T1171">
        <v>1</v>
      </c>
      <c r="U1171">
        <v>0</v>
      </c>
      <c r="V1171">
        <v>1</v>
      </c>
      <c r="AU1171">
        <v>84.5</v>
      </c>
      <c r="AV1171">
        <v>82.625</v>
      </c>
      <c r="AW1171">
        <v>80.625</v>
      </c>
      <c r="AX1171">
        <v>79.75</v>
      </c>
      <c r="AY1171">
        <v>79.125</v>
      </c>
      <c r="AZ1171">
        <v>78.875</v>
      </c>
      <c r="BA1171">
        <v>79.125</v>
      </c>
      <c r="BB1171">
        <v>80.5</v>
      </c>
      <c r="BC1171">
        <v>85</v>
      </c>
      <c r="BD1171">
        <v>90.875</v>
      </c>
      <c r="BE1171">
        <v>95.75</v>
      </c>
      <c r="BF1171">
        <v>100.625</v>
      </c>
      <c r="BG1171">
        <v>102.625</v>
      </c>
      <c r="BH1171">
        <v>105.625</v>
      </c>
      <c r="BI1171">
        <v>106.375</v>
      </c>
      <c r="BJ1171">
        <v>107</v>
      </c>
      <c r="BK1171">
        <v>107.75</v>
      </c>
      <c r="BL1171">
        <v>107.125</v>
      </c>
      <c r="BM1171">
        <v>104.75</v>
      </c>
      <c r="BN1171">
        <v>98.75</v>
      </c>
      <c r="BO1171">
        <v>94</v>
      </c>
      <c r="BP1171">
        <v>91.375</v>
      </c>
      <c r="BQ1171">
        <v>90.375</v>
      </c>
      <c r="BR1171">
        <v>88.125</v>
      </c>
      <c r="DO1171">
        <v>18</v>
      </c>
      <c r="DP1171">
        <v>21</v>
      </c>
    </row>
    <row r="1172" spans="1:121" x14ac:dyDescent="0.3">
      <c r="A1172" t="str">
        <f t="shared" si="18"/>
        <v>Size_Grp-Below 20 kW_All CBP_44810</v>
      </c>
      <c r="B1172" t="s">
        <v>61</v>
      </c>
      <c r="C1172" t="s">
        <v>246</v>
      </c>
      <c r="D1172" t="s">
        <v>60</v>
      </c>
      <c r="E1172" t="s">
        <v>60</v>
      </c>
      <c r="F1172" t="s">
        <v>60</v>
      </c>
      <c r="G1172" t="s">
        <v>60</v>
      </c>
      <c r="H1172" t="s">
        <v>60</v>
      </c>
      <c r="I1172" t="s">
        <v>60</v>
      </c>
      <c r="J1172" t="s">
        <v>247</v>
      </c>
      <c r="K1172" t="s">
        <v>190</v>
      </c>
      <c r="L1172" s="10">
        <v>44810</v>
      </c>
      <c r="M1172">
        <v>17</v>
      </c>
      <c r="N1172">
        <v>21</v>
      </c>
      <c r="O1172" t="s">
        <v>245</v>
      </c>
      <c r="P1172">
        <v>29</v>
      </c>
      <c r="Q1172">
        <v>29</v>
      </c>
      <c r="R1172">
        <v>1</v>
      </c>
      <c r="S1172">
        <v>0</v>
      </c>
      <c r="T1172">
        <v>0</v>
      </c>
      <c r="U1172">
        <v>0</v>
      </c>
      <c r="V1172">
        <v>0</v>
      </c>
      <c r="W1172">
        <v>44.475099999999998</v>
      </c>
      <c r="X1172">
        <v>43.469200000000001</v>
      </c>
      <c r="Y1172">
        <v>43.074300000000001</v>
      </c>
      <c r="Z1172">
        <v>45.794400000000003</v>
      </c>
      <c r="AA1172">
        <v>44.1235</v>
      </c>
      <c r="AB1172">
        <v>59.691400000000002</v>
      </c>
      <c r="AC1172">
        <v>68.441199999999995</v>
      </c>
      <c r="AD1172">
        <v>74.763800000000003</v>
      </c>
      <c r="AE1172">
        <v>132.11080000000001</v>
      </c>
      <c r="AF1172">
        <v>241.09280000000001</v>
      </c>
      <c r="AG1172">
        <v>265.92950000000002</v>
      </c>
      <c r="AH1172">
        <v>271.65039999999999</v>
      </c>
      <c r="AI1172">
        <v>289.31139999999999</v>
      </c>
      <c r="AJ1172">
        <v>292.36470000000003</v>
      </c>
      <c r="AK1172">
        <v>288.80180000000001</v>
      </c>
      <c r="AL1172">
        <v>290.97190000000001</v>
      </c>
      <c r="AM1172">
        <v>292.3331</v>
      </c>
      <c r="AN1172">
        <v>217.34700000000001</v>
      </c>
      <c r="AO1172">
        <v>221.40610000000001</v>
      </c>
      <c r="AP1172">
        <v>203.5471</v>
      </c>
      <c r="AQ1172">
        <v>199.50980000000001</v>
      </c>
      <c r="AR1172">
        <v>203.85499999999999</v>
      </c>
      <c r="AS1172">
        <v>81.614900000000006</v>
      </c>
      <c r="AT1172">
        <v>42.970300000000002</v>
      </c>
      <c r="AU1172">
        <v>80.637636000000001</v>
      </c>
      <c r="AV1172">
        <v>79.541409000000002</v>
      </c>
      <c r="AW1172">
        <v>77.922192999999993</v>
      </c>
      <c r="AX1172">
        <v>76.772914999999998</v>
      </c>
      <c r="AY1172">
        <v>75.992337000000006</v>
      </c>
      <c r="AZ1172">
        <v>75.279398999999998</v>
      </c>
      <c r="BA1172">
        <v>74.785588000000004</v>
      </c>
      <c r="BB1172">
        <v>76.849101000000005</v>
      </c>
      <c r="BC1172">
        <v>81.780872000000002</v>
      </c>
      <c r="BD1172">
        <v>87.498525999999998</v>
      </c>
      <c r="BE1172">
        <v>92.315207999999998</v>
      </c>
      <c r="BF1172">
        <v>96.715148999999997</v>
      </c>
      <c r="BG1172">
        <v>100.15473</v>
      </c>
      <c r="BH1172">
        <v>102.86987999999999</v>
      </c>
      <c r="BI1172">
        <v>103.88005</v>
      </c>
      <c r="BJ1172">
        <v>104.61450000000001</v>
      </c>
      <c r="BK1172">
        <v>104.14794999999999</v>
      </c>
      <c r="BL1172">
        <v>102.30253</v>
      </c>
      <c r="BM1172">
        <v>99.113027000000002</v>
      </c>
      <c r="BN1172">
        <v>93.710875000000001</v>
      </c>
      <c r="BO1172">
        <v>89.605511000000007</v>
      </c>
      <c r="BP1172">
        <v>87.082228000000001</v>
      </c>
      <c r="BQ1172">
        <v>85.754199999999997</v>
      </c>
      <c r="BR1172">
        <v>83.725317000000004</v>
      </c>
      <c r="BS1172">
        <v>8.7195250000000009</v>
      </c>
      <c r="BT1172">
        <v>9.3607049999999994</v>
      </c>
      <c r="BU1172">
        <v>9.455883</v>
      </c>
      <c r="BV1172">
        <v>7.0174079999999996</v>
      </c>
      <c r="BW1172">
        <v>-0.45620529999999998</v>
      </c>
      <c r="BX1172">
        <v>-7.7287220000000003</v>
      </c>
      <c r="BY1172">
        <v>-3.7038850000000001</v>
      </c>
      <c r="BZ1172">
        <v>1.7432669999999999</v>
      </c>
      <c r="CA1172">
        <v>7.1813320000000003</v>
      </c>
      <c r="CB1172">
        <v>-4.7757829999999997</v>
      </c>
      <c r="CC1172">
        <v>-11.320729999999999</v>
      </c>
      <c r="CD1172">
        <v>-3.8290169999999999</v>
      </c>
      <c r="CE1172">
        <v>-1.0452840000000001</v>
      </c>
      <c r="CF1172">
        <v>3.3299889999999999</v>
      </c>
      <c r="CG1172">
        <v>0.25867309999999999</v>
      </c>
      <c r="CH1172">
        <v>1.1505890000000001</v>
      </c>
      <c r="CI1172">
        <v>5.8455450000000004</v>
      </c>
      <c r="CJ1172">
        <v>68.218429999999998</v>
      </c>
      <c r="CK1172">
        <v>31.154990000000002</v>
      </c>
      <c r="CL1172">
        <v>32.52796</v>
      </c>
      <c r="CM1172">
        <v>37.034759999999999</v>
      </c>
      <c r="CN1172">
        <v>-5.4746420000000002</v>
      </c>
      <c r="CO1172">
        <v>35.312339999999999</v>
      </c>
      <c r="CP1172">
        <v>24.457450000000001</v>
      </c>
      <c r="CQ1172">
        <v>26.999510000000001</v>
      </c>
      <c r="CR1172">
        <v>24.809429999999999</v>
      </c>
      <c r="CS1172">
        <v>22.910879999999999</v>
      </c>
      <c r="CT1172">
        <v>20.863320000000002</v>
      </c>
      <c r="CU1172">
        <v>31.878309999999999</v>
      </c>
      <c r="CV1172">
        <v>86.806229999999999</v>
      </c>
      <c r="CW1172">
        <v>39.20608</v>
      </c>
      <c r="CX1172">
        <v>19.43534</v>
      </c>
      <c r="CY1172">
        <v>121.3806</v>
      </c>
      <c r="CZ1172">
        <v>118.51130000000001</v>
      </c>
      <c r="DA1172">
        <v>79.491979999999998</v>
      </c>
      <c r="DB1172">
        <v>130.285</v>
      </c>
      <c r="DC1172">
        <v>183.20519999999999</v>
      </c>
      <c r="DD1172">
        <v>158.6772</v>
      </c>
      <c r="DE1172">
        <v>156.39169999999999</v>
      </c>
      <c r="DF1172">
        <v>153.5513</v>
      </c>
      <c r="DG1172">
        <v>147.363</v>
      </c>
      <c r="DH1172">
        <v>174.94759999999999</v>
      </c>
      <c r="DI1172">
        <v>159.33179999999999</v>
      </c>
      <c r="DJ1172">
        <v>137.53319999999999</v>
      </c>
      <c r="DK1172">
        <v>180.46100000000001</v>
      </c>
      <c r="DL1172">
        <v>173.07079999999999</v>
      </c>
      <c r="DM1172">
        <v>185.27269999999999</v>
      </c>
      <c r="DN1172">
        <v>163.58680000000001</v>
      </c>
      <c r="DO1172">
        <v>17</v>
      </c>
      <c r="DP1172">
        <v>21</v>
      </c>
      <c r="DQ1172">
        <v>4.1150599999999997</v>
      </c>
    </row>
    <row r="1173" spans="1:121" x14ac:dyDescent="0.3">
      <c r="A1173" t="str">
        <f t="shared" si="18"/>
        <v>Size_Grp-200 kW and above_All CBP_44810</v>
      </c>
      <c r="B1173" t="s">
        <v>61</v>
      </c>
      <c r="C1173" t="s">
        <v>199</v>
      </c>
      <c r="D1173" t="s">
        <v>60</v>
      </c>
      <c r="E1173" t="s">
        <v>60</v>
      </c>
      <c r="F1173" t="s">
        <v>60</v>
      </c>
      <c r="G1173" t="s">
        <v>60</v>
      </c>
      <c r="H1173" t="s">
        <v>60</v>
      </c>
      <c r="I1173" t="s">
        <v>60</v>
      </c>
      <c r="J1173" t="s">
        <v>101</v>
      </c>
      <c r="K1173" t="s">
        <v>190</v>
      </c>
      <c r="L1173" s="10">
        <v>44810</v>
      </c>
      <c r="M1173">
        <v>17</v>
      </c>
      <c r="N1173">
        <v>21</v>
      </c>
      <c r="O1173" t="s">
        <v>245</v>
      </c>
      <c r="P1173">
        <v>232</v>
      </c>
      <c r="Q1173">
        <v>228</v>
      </c>
      <c r="R1173">
        <v>1</v>
      </c>
      <c r="S1173">
        <v>0</v>
      </c>
      <c r="T1173">
        <v>0</v>
      </c>
      <c r="U1173">
        <v>0</v>
      </c>
      <c r="V1173">
        <v>0</v>
      </c>
      <c r="W1173">
        <v>83316.035999999993</v>
      </c>
      <c r="X1173">
        <v>82211.263999999996</v>
      </c>
      <c r="Y1173">
        <v>82038.150999999998</v>
      </c>
      <c r="Z1173">
        <v>81835.073000000004</v>
      </c>
      <c r="AA1173">
        <v>82237.384000000005</v>
      </c>
      <c r="AB1173">
        <v>86479.13</v>
      </c>
      <c r="AC1173">
        <v>94909.991999999998</v>
      </c>
      <c r="AD1173">
        <v>97772.25</v>
      </c>
      <c r="AE1173">
        <v>100235.62</v>
      </c>
      <c r="AF1173">
        <v>102349.67</v>
      </c>
      <c r="AG1173">
        <v>106144.81</v>
      </c>
      <c r="AH1173">
        <v>108271.67</v>
      </c>
      <c r="AI1173">
        <v>108819.45</v>
      </c>
      <c r="AJ1173">
        <v>111266.07</v>
      </c>
      <c r="AK1173">
        <v>110286.3</v>
      </c>
      <c r="AL1173">
        <v>108486.84</v>
      </c>
      <c r="AM1173">
        <v>96710.353000000003</v>
      </c>
      <c r="AN1173">
        <v>69742.523000000001</v>
      </c>
      <c r="AO1173">
        <v>68257.760999999999</v>
      </c>
      <c r="AP1173">
        <v>69313.535000000003</v>
      </c>
      <c r="AQ1173">
        <v>66538.535999999993</v>
      </c>
      <c r="AR1173">
        <v>78985.285000000003</v>
      </c>
      <c r="AS1173">
        <v>84434.687000000005</v>
      </c>
      <c r="AT1173">
        <v>85872.91</v>
      </c>
      <c r="AU1173">
        <v>83.365267000000003</v>
      </c>
      <c r="AV1173">
        <v>81.946241999999998</v>
      </c>
      <c r="AW1173">
        <v>80.423091999999997</v>
      </c>
      <c r="AX1173">
        <v>79.580506</v>
      </c>
      <c r="AY1173">
        <v>78.636522999999997</v>
      </c>
      <c r="AZ1173">
        <v>77.989206999999993</v>
      </c>
      <c r="BA1173">
        <v>77.451004999999995</v>
      </c>
      <c r="BB1173">
        <v>79.554696000000007</v>
      </c>
      <c r="BC1173">
        <v>84.028364999999994</v>
      </c>
      <c r="BD1173">
        <v>90.352649</v>
      </c>
      <c r="BE1173">
        <v>95.732410999999999</v>
      </c>
      <c r="BF1173">
        <v>99.861478000000005</v>
      </c>
      <c r="BG1173">
        <v>102.75377</v>
      </c>
      <c r="BH1173">
        <v>105.28285</v>
      </c>
      <c r="BI1173">
        <v>106.73886</v>
      </c>
      <c r="BJ1173">
        <v>107.81495</v>
      </c>
      <c r="BK1173">
        <v>107.61853000000001</v>
      </c>
      <c r="BL1173">
        <v>106.08523</v>
      </c>
      <c r="BM1173">
        <v>103.42674</v>
      </c>
      <c r="BN1173">
        <v>98.405572000000006</v>
      </c>
      <c r="BO1173">
        <v>94.108661999999995</v>
      </c>
      <c r="BP1173">
        <v>91.166973999999996</v>
      </c>
      <c r="BQ1173">
        <v>89.793137999999999</v>
      </c>
      <c r="BR1173">
        <v>87.557198999999997</v>
      </c>
      <c r="BS1173">
        <v>4426.5550000000003</v>
      </c>
      <c r="BT1173">
        <v>3715.0070000000001</v>
      </c>
      <c r="BU1173">
        <v>2944.6590000000001</v>
      </c>
      <c r="BV1173">
        <v>3334.9290000000001</v>
      </c>
      <c r="BW1173">
        <v>2137.7620000000002</v>
      </c>
      <c r="BX1173">
        <v>947.73490000000004</v>
      </c>
      <c r="BY1173">
        <v>567.73800000000006</v>
      </c>
      <c r="BZ1173">
        <v>-544.24670000000003</v>
      </c>
      <c r="CA1173">
        <v>309.8553</v>
      </c>
      <c r="CB1173">
        <v>-780.06650000000002</v>
      </c>
      <c r="CC1173">
        <v>-325.05290000000002</v>
      </c>
      <c r="CD1173">
        <v>-478.11450000000002</v>
      </c>
      <c r="CE1173">
        <v>-1319.7850000000001</v>
      </c>
      <c r="CF1173">
        <v>-3004.1260000000002</v>
      </c>
      <c r="CG1173">
        <v>-2576.7950000000001</v>
      </c>
      <c r="CH1173">
        <v>234.0257</v>
      </c>
      <c r="CI1173">
        <v>10722.12</v>
      </c>
      <c r="CJ1173">
        <v>36787.089999999997</v>
      </c>
      <c r="CK1173">
        <v>38032.449999999997</v>
      </c>
      <c r="CL1173">
        <v>37751</v>
      </c>
      <c r="CM1173">
        <v>36370.39</v>
      </c>
      <c r="CN1173">
        <v>17693.05</v>
      </c>
      <c r="CO1173">
        <v>6906.2969999999996</v>
      </c>
      <c r="CP1173">
        <v>3172.683</v>
      </c>
      <c r="CQ1173">
        <v>1280561</v>
      </c>
      <c r="CR1173">
        <v>1220340</v>
      </c>
      <c r="CS1173">
        <v>1348786</v>
      </c>
      <c r="CT1173">
        <v>1030097</v>
      </c>
      <c r="CU1173">
        <v>552532.1</v>
      </c>
      <c r="CV1173">
        <v>464854.7</v>
      </c>
      <c r="CW1173">
        <v>311699.09999999998</v>
      </c>
      <c r="CX1173">
        <v>280162.59999999998</v>
      </c>
      <c r="CY1173">
        <v>781172.2</v>
      </c>
      <c r="CZ1173">
        <v>951347.4</v>
      </c>
      <c r="DA1173">
        <v>1044428</v>
      </c>
      <c r="DB1173">
        <v>1352921</v>
      </c>
      <c r="DC1173">
        <v>1363719</v>
      </c>
      <c r="DD1173">
        <v>1189302</v>
      </c>
      <c r="DE1173">
        <v>1228681</v>
      </c>
      <c r="DF1173">
        <v>1337332</v>
      </c>
      <c r="DG1173">
        <v>1351994</v>
      </c>
      <c r="DH1173">
        <v>1510433</v>
      </c>
      <c r="DI1173">
        <v>1420630</v>
      </c>
      <c r="DJ1173">
        <v>1566397</v>
      </c>
      <c r="DK1173">
        <v>1395311</v>
      </c>
      <c r="DL1173">
        <v>1309555</v>
      </c>
      <c r="DM1173">
        <v>1565575</v>
      </c>
      <c r="DN1173">
        <v>1529700</v>
      </c>
      <c r="DO1173">
        <v>17</v>
      </c>
      <c r="DP1173">
        <v>21</v>
      </c>
      <c r="DQ1173">
        <v>8.0978739999999991</v>
      </c>
    </row>
    <row r="1174" spans="1:121" x14ac:dyDescent="0.3">
      <c r="A1174" t="str">
        <f t="shared" si="18"/>
        <v>Industry_Type-7. Institutional/Government_All CBP_44810</v>
      </c>
      <c r="B1174" t="s">
        <v>61</v>
      </c>
      <c r="C1174" t="s">
        <v>200</v>
      </c>
      <c r="D1174" t="s">
        <v>60</v>
      </c>
      <c r="E1174" t="s">
        <v>60</v>
      </c>
      <c r="F1174" t="s">
        <v>60</v>
      </c>
      <c r="G1174" t="s">
        <v>35</v>
      </c>
      <c r="H1174" t="s">
        <v>60</v>
      </c>
      <c r="I1174" t="s">
        <v>60</v>
      </c>
      <c r="J1174" t="s">
        <v>60</v>
      </c>
      <c r="K1174" t="s">
        <v>190</v>
      </c>
      <c r="L1174" s="10">
        <v>44810</v>
      </c>
      <c r="M1174">
        <v>17</v>
      </c>
      <c r="N1174">
        <v>21</v>
      </c>
      <c r="O1174" t="s">
        <v>245</v>
      </c>
      <c r="P1174">
        <v>38</v>
      </c>
      <c r="Q1174">
        <v>38</v>
      </c>
      <c r="R1174">
        <v>1</v>
      </c>
      <c r="S1174">
        <v>0</v>
      </c>
      <c r="T1174">
        <v>0</v>
      </c>
      <c r="U1174">
        <v>0</v>
      </c>
      <c r="V1174">
        <v>0</v>
      </c>
      <c r="W1174">
        <v>851.58600000000001</v>
      </c>
      <c r="X1174">
        <v>821.346</v>
      </c>
      <c r="Y1174">
        <v>801.03399999999999</v>
      </c>
      <c r="Z1174">
        <v>791.42399999999998</v>
      </c>
      <c r="AA1174">
        <v>871.20500000000004</v>
      </c>
      <c r="AB1174">
        <v>1506.2090000000001</v>
      </c>
      <c r="AC1174">
        <v>1577.249</v>
      </c>
      <c r="AD1174">
        <v>1677.116</v>
      </c>
      <c r="AE1174">
        <v>1857.508</v>
      </c>
      <c r="AF1174">
        <v>2051.1060000000002</v>
      </c>
      <c r="AG1174">
        <v>2404.386</v>
      </c>
      <c r="AH1174">
        <v>2651.2669999999998</v>
      </c>
      <c r="AI1174">
        <v>2767.9279999999999</v>
      </c>
      <c r="AJ1174">
        <v>2852.0430000000001</v>
      </c>
      <c r="AK1174">
        <v>2862.5949999999998</v>
      </c>
      <c r="AL1174">
        <v>2934.9969999999998</v>
      </c>
      <c r="AM1174">
        <v>2990.3319999999999</v>
      </c>
      <c r="AN1174">
        <v>2634.1959999999999</v>
      </c>
      <c r="AO1174">
        <v>2706.431</v>
      </c>
      <c r="AP1174">
        <v>2565.1590000000001</v>
      </c>
      <c r="AQ1174">
        <v>2227.6909999999998</v>
      </c>
      <c r="AR1174">
        <v>1707.3489999999999</v>
      </c>
      <c r="AS1174">
        <v>981.42</v>
      </c>
      <c r="AT1174">
        <v>892.71</v>
      </c>
      <c r="AU1174">
        <v>79.052632000000003</v>
      </c>
      <c r="AV1174">
        <v>78.381579000000002</v>
      </c>
      <c r="AW1174">
        <v>76.828946999999999</v>
      </c>
      <c r="AX1174">
        <v>75.644737000000006</v>
      </c>
      <c r="AY1174">
        <v>74.723684000000006</v>
      </c>
      <c r="AZ1174">
        <v>73.934211000000005</v>
      </c>
      <c r="BA1174">
        <v>73.447367999999997</v>
      </c>
      <c r="BB1174">
        <v>75.210526000000002</v>
      </c>
      <c r="BC1174">
        <v>81.157894999999996</v>
      </c>
      <c r="BD1174">
        <v>87.276315999999994</v>
      </c>
      <c r="BE1174">
        <v>92.644737000000006</v>
      </c>
      <c r="BF1174">
        <v>98.171053000000001</v>
      </c>
      <c r="BG1174">
        <v>101.98684</v>
      </c>
      <c r="BH1174">
        <v>105.02632</v>
      </c>
      <c r="BI1174">
        <v>105.13158</v>
      </c>
      <c r="BJ1174">
        <v>105.03946999999999</v>
      </c>
      <c r="BK1174">
        <v>102.90788999999999</v>
      </c>
      <c r="BL1174">
        <v>99.973684000000006</v>
      </c>
      <c r="BM1174">
        <v>95.618420999999998</v>
      </c>
      <c r="BN1174">
        <v>89.276315999999994</v>
      </c>
      <c r="BO1174">
        <v>84.736841999999996</v>
      </c>
      <c r="BP1174">
        <v>81.986841999999996</v>
      </c>
      <c r="BQ1174">
        <v>80.052632000000003</v>
      </c>
      <c r="BR1174">
        <v>78.657894999999996</v>
      </c>
      <c r="BS1174">
        <v>47.618740000000003</v>
      </c>
      <c r="BT1174">
        <v>43.565190000000001</v>
      </c>
      <c r="BU1174">
        <v>23.820620000000002</v>
      </c>
      <c r="BV1174">
        <v>23.244499999999999</v>
      </c>
      <c r="BW1174">
        <v>58.069249999999997</v>
      </c>
      <c r="BX1174">
        <v>-97.052130000000005</v>
      </c>
      <c r="BY1174">
        <v>2.7225450000000002</v>
      </c>
      <c r="BZ1174">
        <v>31.274049999999999</v>
      </c>
      <c r="CA1174">
        <v>34.918970000000002</v>
      </c>
      <c r="CB1174">
        <v>49.031889999999997</v>
      </c>
      <c r="CC1174">
        <v>8.3389000000000005E-2</v>
      </c>
      <c r="CD1174">
        <v>-14.67024</v>
      </c>
      <c r="CE1174">
        <v>39.166130000000003</v>
      </c>
      <c r="CF1174">
        <v>97.791330000000002</v>
      </c>
      <c r="CG1174">
        <v>103.96040000000001</v>
      </c>
      <c r="CH1174">
        <v>105.9349</v>
      </c>
      <c r="CI1174">
        <v>21.653880000000001</v>
      </c>
      <c r="CJ1174">
        <v>486.88249999999999</v>
      </c>
      <c r="CK1174">
        <v>211.07900000000001</v>
      </c>
      <c r="CL1174">
        <v>207.6396</v>
      </c>
      <c r="CM1174">
        <v>16.824290000000001</v>
      </c>
      <c r="CN1174">
        <v>-221.5394</v>
      </c>
      <c r="CO1174">
        <v>94.427890000000005</v>
      </c>
      <c r="CP1174">
        <v>50.50421</v>
      </c>
      <c r="CQ1174">
        <v>142.8716</v>
      </c>
      <c r="CR1174">
        <v>128.1987</v>
      </c>
      <c r="CS1174">
        <v>134.97370000000001</v>
      </c>
      <c r="CT1174">
        <v>111.8468</v>
      </c>
      <c r="CU1174">
        <v>373.55540000000002</v>
      </c>
      <c r="CV1174">
        <v>403.99610000000001</v>
      </c>
      <c r="CW1174">
        <v>318.36369999999999</v>
      </c>
      <c r="CX1174">
        <v>385.07760000000002</v>
      </c>
      <c r="CY1174">
        <v>315.6653</v>
      </c>
      <c r="CZ1174">
        <v>439.89909999999998</v>
      </c>
      <c r="DA1174">
        <v>546.351</v>
      </c>
      <c r="DB1174">
        <v>871.9973</v>
      </c>
      <c r="DC1174">
        <v>945.24099999999999</v>
      </c>
      <c r="DD1174">
        <v>2189.3629999999998</v>
      </c>
      <c r="DE1174">
        <v>4474.1220000000003</v>
      </c>
      <c r="DF1174">
        <v>3235.4870000000001</v>
      </c>
      <c r="DG1174">
        <v>4712.0569999999998</v>
      </c>
      <c r="DH1174">
        <v>5925.33</v>
      </c>
      <c r="DI1174">
        <v>5063.2740000000003</v>
      </c>
      <c r="DJ1174">
        <v>8375.7639999999992</v>
      </c>
      <c r="DK1174">
        <v>4241.8370000000004</v>
      </c>
      <c r="DL1174">
        <v>1073.8150000000001</v>
      </c>
      <c r="DM1174">
        <v>533.04840000000002</v>
      </c>
      <c r="DN1174">
        <v>314.01499999999999</v>
      </c>
      <c r="DO1174">
        <v>17</v>
      </c>
      <c r="DP1174">
        <v>21</v>
      </c>
      <c r="DQ1174">
        <v>0.74984850000000003</v>
      </c>
    </row>
    <row r="1175" spans="1:121" x14ac:dyDescent="0.3">
      <c r="A1175" t="str">
        <f t="shared" si="18"/>
        <v>LCA-Other_All CBP_44810</v>
      </c>
      <c r="B1175" t="s">
        <v>61</v>
      </c>
      <c r="C1175" t="s">
        <v>204</v>
      </c>
      <c r="D1175" t="s">
        <v>32</v>
      </c>
      <c r="E1175" t="s">
        <v>60</v>
      </c>
      <c r="F1175" t="s">
        <v>60</v>
      </c>
      <c r="G1175" t="s">
        <v>60</v>
      </c>
      <c r="H1175" t="s">
        <v>60</v>
      </c>
      <c r="I1175" t="s">
        <v>60</v>
      </c>
      <c r="J1175" t="s">
        <v>60</v>
      </c>
      <c r="K1175" t="s">
        <v>190</v>
      </c>
      <c r="L1175" s="10">
        <v>44810</v>
      </c>
      <c r="M1175">
        <v>18</v>
      </c>
      <c r="N1175">
        <v>21</v>
      </c>
      <c r="O1175" t="s">
        <v>245</v>
      </c>
      <c r="P1175">
        <v>209</v>
      </c>
      <c r="Q1175">
        <v>204</v>
      </c>
      <c r="R1175">
        <v>1</v>
      </c>
      <c r="S1175">
        <v>0</v>
      </c>
      <c r="T1175">
        <v>0</v>
      </c>
      <c r="U1175">
        <v>0</v>
      </c>
      <c r="V1175">
        <v>0</v>
      </c>
      <c r="W1175">
        <v>27850.767</v>
      </c>
      <c r="X1175">
        <v>26944.371999999999</v>
      </c>
      <c r="Y1175">
        <v>27202.808000000001</v>
      </c>
      <c r="Z1175">
        <v>26931.502</v>
      </c>
      <c r="AA1175">
        <v>27743.546999999999</v>
      </c>
      <c r="AB1175">
        <v>30773.936000000002</v>
      </c>
      <c r="AC1175">
        <v>34221.932999999997</v>
      </c>
      <c r="AD1175">
        <v>35902.387999999999</v>
      </c>
      <c r="AE1175">
        <v>36919.610999999997</v>
      </c>
      <c r="AF1175">
        <v>37244.315999999999</v>
      </c>
      <c r="AG1175">
        <v>37284.938999999998</v>
      </c>
      <c r="AH1175">
        <v>37950.978000000003</v>
      </c>
      <c r="AI1175">
        <v>37723.493000000002</v>
      </c>
      <c r="AJ1175">
        <v>38398.565999999999</v>
      </c>
      <c r="AK1175">
        <v>38024.853000000003</v>
      </c>
      <c r="AL1175">
        <v>37144.963000000003</v>
      </c>
      <c r="AM1175">
        <v>29557.303</v>
      </c>
      <c r="AN1175">
        <v>15596.501</v>
      </c>
      <c r="AO1175">
        <v>15035.630999999999</v>
      </c>
      <c r="AP1175">
        <v>15135.493</v>
      </c>
      <c r="AQ1175">
        <v>14300.27</v>
      </c>
      <c r="AR1175">
        <v>21548.466</v>
      </c>
      <c r="AS1175">
        <v>25525.771000000001</v>
      </c>
      <c r="AT1175">
        <v>25998.486000000001</v>
      </c>
      <c r="AU1175">
        <v>84.264161000000001</v>
      </c>
      <c r="AV1175">
        <v>83.195381999999995</v>
      </c>
      <c r="AW1175">
        <v>81.988431000000006</v>
      </c>
      <c r="AX1175">
        <v>81.053466</v>
      </c>
      <c r="AY1175">
        <v>80.010946000000004</v>
      </c>
      <c r="AZ1175">
        <v>79.176974000000001</v>
      </c>
      <c r="BA1175">
        <v>78.287583999999995</v>
      </c>
      <c r="BB1175">
        <v>80.551592999999997</v>
      </c>
      <c r="BC1175">
        <v>84.953993999999994</v>
      </c>
      <c r="BD1175">
        <v>90.967465000000004</v>
      </c>
      <c r="BE1175">
        <v>96.701888999999994</v>
      </c>
      <c r="BF1175">
        <v>101.01853</v>
      </c>
      <c r="BG1175">
        <v>103.95873</v>
      </c>
      <c r="BH1175">
        <v>106.2645</v>
      </c>
      <c r="BI1175">
        <v>107.91901</v>
      </c>
      <c r="BJ1175">
        <v>109.3147</v>
      </c>
      <c r="BK1175">
        <v>108.85626999999999</v>
      </c>
      <c r="BL1175">
        <v>107.43322000000001</v>
      </c>
      <c r="BM1175">
        <v>105.1888</v>
      </c>
      <c r="BN1175">
        <v>100.30678</v>
      </c>
      <c r="BO1175">
        <v>95.967956999999998</v>
      </c>
      <c r="BP1175">
        <v>93.037419</v>
      </c>
      <c r="BQ1175">
        <v>91.250470000000007</v>
      </c>
      <c r="BR1175">
        <v>88.958596999999997</v>
      </c>
      <c r="BS1175">
        <v>1255.088</v>
      </c>
      <c r="BT1175">
        <v>1244.0319999999999</v>
      </c>
      <c r="BU1175">
        <v>949.27380000000005</v>
      </c>
      <c r="BV1175">
        <v>778.38040000000001</v>
      </c>
      <c r="BW1175">
        <v>1120.297</v>
      </c>
      <c r="BX1175">
        <v>642.16250000000002</v>
      </c>
      <c r="BY1175">
        <v>-291.07839999999999</v>
      </c>
      <c r="BZ1175">
        <v>171.6687</v>
      </c>
      <c r="CA1175">
        <v>-688.92939999999999</v>
      </c>
      <c r="CB1175">
        <v>-830.87879999999996</v>
      </c>
      <c r="CC1175">
        <v>-869.2</v>
      </c>
      <c r="CD1175">
        <v>-906.63009999999997</v>
      </c>
      <c r="CE1175">
        <v>-848.3125</v>
      </c>
      <c r="CF1175">
        <v>-1033.787</v>
      </c>
      <c r="CG1175">
        <v>-1676.3209999999999</v>
      </c>
      <c r="CH1175">
        <v>20.26764</v>
      </c>
      <c r="CI1175">
        <v>6517.4250000000002</v>
      </c>
      <c r="CJ1175">
        <v>21187.49</v>
      </c>
      <c r="CK1175">
        <v>21623.91</v>
      </c>
      <c r="CL1175">
        <v>21053.71</v>
      </c>
      <c r="CM1175">
        <v>20246.93</v>
      </c>
      <c r="CN1175">
        <v>10567.44</v>
      </c>
      <c r="CO1175">
        <v>3551.2020000000002</v>
      </c>
      <c r="CP1175">
        <v>1823.8040000000001</v>
      </c>
      <c r="CQ1175">
        <v>368237.5</v>
      </c>
      <c r="CR1175">
        <v>315942.5</v>
      </c>
      <c r="CS1175">
        <v>360685.1</v>
      </c>
      <c r="CT1175">
        <v>345682.4</v>
      </c>
      <c r="CU1175">
        <v>236467</v>
      </c>
      <c r="CV1175">
        <v>194708.4</v>
      </c>
      <c r="CW1175">
        <v>169507.4</v>
      </c>
      <c r="CX1175">
        <v>156161</v>
      </c>
      <c r="CY1175">
        <v>272952</v>
      </c>
      <c r="CZ1175">
        <v>432803</v>
      </c>
      <c r="DA1175">
        <v>517364.6</v>
      </c>
      <c r="DB1175">
        <v>670321.80000000005</v>
      </c>
      <c r="DC1175">
        <v>726606.9</v>
      </c>
      <c r="DD1175">
        <v>518166.8</v>
      </c>
      <c r="DE1175">
        <v>627228.80000000005</v>
      </c>
      <c r="DF1175">
        <v>709440.8</v>
      </c>
      <c r="DG1175">
        <v>658689</v>
      </c>
      <c r="DH1175">
        <v>629839.19999999995</v>
      </c>
      <c r="DI1175">
        <v>601696</v>
      </c>
      <c r="DJ1175">
        <v>552196.4</v>
      </c>
      <c r="DK1175">
        <v>531105.30000000005</v>
      </c>
      <c r="DL1175">
        <v>795655</v>
      </c>
      <c r="DM1175">
        <v>976234.9</v>
      </c>
      <c r="DN1175">
        <v>942469.6</v>
      </c>
      <c r="DO1175">
        <v>18</v>
      </c>
      <c r="DP1175">
        <v>21</v>
      </c>
      <c r="DQ1175">
        <v>7.8721880000000004</v>
      </c>
    </row>
    <row r="1176" spans="1:121" x14ac:dyDescent="0.3">
      <c r="A1176" t="str">
        <f t="shared" si="18"/>
        <v>Industry_Type-4. Retail stores_All CBP_44810</v>
      </c>
      <c r="B1176" t="s">
        <v>61</v>
      </c>
      <c r="C1176" t="s">
        <v>196</v>
      </c>
      <c r="D1176" t="s">
        <v>60</v>
      </c>
      <c r="E1176" t="s">
        <v>60</v>
      </c>
      <c r="F1176" t="s">
        <v>60</v>
      </c>
      <c r="G1176" t="s">
        <v>33</v>
      </c>
      <c r="H1176" t="s">
        <v>60</v>
      </c>
      <c r="I1176" t="s">
        <v>60</v>
      </c>
      <c r="J1176" t="s">
        <v>60</v>
      </c>
      <c r="K1176" t="s">
        <v>190</v>
      </c>
      <c r="L1176" s="10">
        <v>44810</v>
      </c>
      <c r="M1176">
        <v>17</v>
      </c>
      <c r="N1176">
        <v>21</v>
      </c>
      <c r="O1176" t="s">
        <v>245</v>
      </c>
      <c r="P1176">
        <v>296</v>
      </c>
      <c r="Q1176">
        <v>291</v>
      </c>
      <c r="R1176">
        <v>1</v>
      </c>
      <c r="S1176">
        <v>0</v>
      </c>
      <c r="T1176">
        <v>0</v>
      </c>
      <c r="U1176">
        <v>0</v>
      </c>
      <c r="V1176">
        <v>0</v>
      </c>
      <c r="W1176">
        <v>10753.861000000001</v>
      </c>
      <c r="X1176">
        <v>10469.207</v>
      </c>
      <c r="Y1176">
        <v>10264.18</v>
      </c>
      <c r="Z1176">
        <v>10221.351000000001</v>
      </c>
      <c r="AA1176">
        <v>10438.974</v>
      </c>
      <c r="AB1176">
        <v>11924.626</v>
      </c>
      <c r="AC1176">
        <v>16253.547</v>
      </c>
      <c r="AD1176">
        <v>17959.739000000001</v>
      </c>
      <c r="AE1176">
        <v>20297.631000000001</v>
      </c>
      <c r="AF1176">
        <v>23327.226999999999</v>
      </c>
      <c r="AG1176">
        <v>28308.834999999999</v>
      </c>
      <c r="AH1176">
        <v>30755.085999999999</v>
      </c>
      <c r="AI1176">
        <v>32322.036</v>
      </c>
      <c r="AJ1176">
        <v>34038.815000000002</v>
      </c>
      <c r="AK1176">
        <v>34113.794000000002</v>
      </c>
      <c r="AL1176">
        <v>34014.455000000002</v>
      </c>
      <c r="AM1176">
        <v>32645.424999999999</v>
      </c>
      <c r="AN1176">
        <v>30298.859</v>
      </c>
      <c r="AO1176">
        <v>30296.269</v>
      </c>
      <c r="AP1176">
        <v>30259.72</v>
      </c>
      <c r="AQ1176">
        <v>25650.988000000001</v>
      </c>
      <c r="AR1176">
        <v>19629.686000000002</v>
      </c>
      <c r="AS1176">
        <v>13529.602999999999</v>
      </c>
      <c r="AT1176">
        <v>11455.995000000001</v>
      </c>
      <c r="AU1176">
        <v>77.459203000000002</v>
      </c>
      <c r="AV1176">
        <v>76.738477000000003</v>
      </c>
      <c r="AW1176">
        <v>75.630339000000006</v>
      </c>
      <c r="AX1176">
        <v>74.547236999999996</v>
      </c>
      <c r="AY1176">
        <v>73.746696999999998</v>
      </c>
      <c r="AZ1176">
        <v>73.240921</v>
      </c>
      <c r="BA1176">
        <v>72.823570000000004</v>
      </c>
      <c r="BB1176">
        <v>74.884426000000005</v>
      </c>
      <c r="BC1176">
        <v>80.693307000000004</v>
      </c>
      <c r="BD1176">
        <v>86.63785</v>
      </c>
      <c r="BE1176">
        <v>92.029726999999994</v>
      </c>
      <c r="BF1176">
        <v>97.016726000000006</v>
      </c>
      <c r="BG1176">
        <v>100.30172</v>
      </c>
      <c r="BH1176">
        <v>102.88773999999999</v>
      </c>
      <c r="BI1176">
        <v>102.82028</v>
      </c>
      <c r="BJ1176">
        <v>102.73456</v>
      </c>
      <c r="BK1176">
        <v>101.09058</v>
      </c>
      <c r="BL1176">
        <v>97.972958000000006</v>
      </c>
      <c r="BM1176">
        <v>93.852739</v>
      </c>
      <c r="BN1176">
        <v>88.147171</v>
      </c>
      <c r="BO1176">
        <v>84.052591000000007</v>
      </c>
      <c r="BP1176">
        <v>81.703395999999998</v>
      </c>
      <c r="BQ1176">
        <v>80.000679000000005</v>
      </c>
      <c r="BR1176">
        <v>78.385013999999998</v>
      </c>
      <c r="BS1176">
        <v>-304.82389999999998</v>
      </c>
      <c r="BT1176">
        <v>-143.2407</v>
      </c>
      <c r="BU1176">
        <v>-425.91730000000001</v>
      </c>
      <c r="BV1176">
        <v>851.21640000000002</v>
      </c>
      <c r="BW1176">
        <v>-84.271789999999996</v>
      </c>
      <c r="BX1176">
        <v>265.2321</v>
      </c>
      <c r="BY1176">
        <v>208.7824</v>
      </c>
      <c r="BZ1176">
        <v>-636.51390000000004</v>
      </c>
      <c r="CA1176">
        <v>826.75739999999996</v>
      </c>
      <c r="CB1176">
        <v>-88.024649999999994</v>
      </c>
      <c r="CC1176">
        <v>-736.30139999999994</v>
      </c>
      <c r="CD1176">
        <v>-134.24019999999999</v>
      </c>
      <c r="CE1176">
        <v>12.576549999999999</v>
      </c>
      <c r="CF1176">
        <v>-683.85469999999998</v>
      </c>
      <c r="CG1176">
        <v>-717.28599999999994</v>
      </c>
      <c r="CH1176">
        <v>-596.44860000000006</v>
      </c>
      <c r="CI1176">
        <v>400.65109999999999</v>
      </c>
      <c r="CJ1176">
        <v>2473.0039999999999</v>
      </c>
      <c r="CK1176">
        <v>1776.6</v>
      </c>
      <c r="CL1176">
        <v>1039.884</v>
      </c>
      <c r="CM1176">
        <v>896.40200000000004</v>
      </c>
      <c r="CN1176">
        <v>-370.50740000000002</v>
      </c>
      <c r="CO1176">
        <v>-262.80110000000002</v>
      </c>
      <c r="CP1176">
        <v>-310.31790000000001</v>
      </c>
      <c r="CQ1176">
        <v>13040.05</v>
      </c>
      <c r="CR1176">
        <v>15515.03</v>
      </c>
      <c r="CS1176">
        <v>13271.79</v>
      </c>
      <c r="CT1176">
        <v>75226.960000000006</v>
      </c>
      <c r="CU1176">
        <v>17479.669999999998</v>
      </c>
      <c r="CV1176">
        <v>16923.52</v>
      </c>
      <c r="CW1176">
        <v>8754.616</v>
      </c>
      <c r="CX1176">
        <v>15350.08</v>
      </c>
      <c r="CY1176">
        <v>35164.01</v>
      </c>
      <c r="CZ1176">
        <v>25715.64</v>
      </c>
      <c r="DA1176">
        <v>49364.67</v>
      </c>
      <c r="DB1176">
        <v>42227.96</v>
      </c>
      <c r="DC1176">
        <v>43122.12</v>
      </c>
      <c r="DD1176">
        <v>50943.27</v>
      </c>
      <c r="DE1176">
        <v>36931.83</v>
      </c>
      <c r="DF1176">
        <v>31357.43</v>
      </c>
      <c r="DG1176">
        <v>35509.519999999997</v>
      </c>
      <c r="DH1176">
        <v>37469.33</v>
      </c>
      <c r="DI1176">
        <v>38506.199999999997</v>
      </c>
      <c r="DJ1176">
        <v>33581.29</v>
      </c>
      <c r="DK1176">
        <v>28458.37</v>
      </c>
      <c r="DL1176">
        <v>15974.37</v>
      </c>
      <c r="DM1176">
        <v>8906.2000000000007</v>
      </c>
      <c r="DN1176">
        <v>9464.6309999999994</v>
      </c>
      <c r="DO1176">
        <v>17</v>
      </c>
      <c r="DP1176">
        <v>21</v>
      </c>
      <c r="DQ1176">
        <v>1.2343900000000001</v>
      </c>
    </row>
    <row r="1177" spans="1:121" x14ac:dyDescent="0.3">
      <c r="A1177" t="str">
        <f t="shared" si="18"/>
        <v>sublap_id-SLAP_PGSF_All CBP_44810</v>
      </c>
      <c r="B1177" t="s">
        <v>61</v>
      </c>
      <c r="C1177" t="s">
        <v>278</v>
      </c>
      <c r="D1177" t="s">
        <v>60</v>
      </c>
      <c r="E1177" t="s">
        <v>279</v>
      </c>
      <c r="F1177" t="s">
        <v>60</v>
      </c>
      <c r="G1177" t="s">
        <v>60</v>
      </c>
      <c r="H1177" t="s">
        <v>60</v>
      </c>
      <c r="I1177" t="s">
        <v>60</v>
      </c>
      <c r="J1177" t="s">
        <v>60</v>
      </c>
      <c r="K1177" t="s">
        <v>190</v>
      </c>
      <c r="L1177" s="10">
        <v>44810</v>
      </c>
      <c r="M1177">
        <v>17</v>
      </c>
      <c r="N1177">
        <v>20</v>
      </c>
      <c r="O1177" t="s">
        <v>245</v>
      </c>
      <c r="P1177">
        <v>23</v>
      </c>
      <c r="Q1177">
        <v>23</v>
      </c>
      <c r="R1177">
        <v>1</v>
      </c>
      <c r="S1177">
        <v>0</v>
      </c>
      <c r="T1177">
        <v>0</v>
      </c>
      <c r="U1177">
        <v>0</v>
      </c>
      <c r="V1177">
        <v>0</v>
      </c>
      <c r="W1177">
        <v>1649.0219999999999</v>
      </c>
      <c r="X1177">
        <v>1599.1925000000001</v>
      </c>
      <c r="Y1177">
        <v>1571.7215000000001</v>
      </c>
      <c r="Z1177">
        <v>1574.9285</v>
      </c>
      <c r="AA1177">
        <v>1487.1130000000001</v>
      </c>
      <c r="AB1177">
        <v>1334.067</v>
      </c>
      <c r="AC1177">
        <v>1660.5395000000001</v>
      </c>
      <c r="AD1177">
        <v>1683.85</v>
      </c>
      <c r="AE1177">
        <v>1909.0295000000001</v>
      </c>
      <c r="AF1177">
        <v>2144.0259999999998</v>
      </c>
      <c r="AG1177">
        <v>2891.3180000000002</v>
      </c>
      <c r="AH1177">
        <v>3230.5920000000001</v>
      </c>
      <c r="AI1177">
        <v>3444.88</v>
      </c>
      <c r="AJ1177">
        <v>3876.0259999999998</v>
      </c>
      <c r="AK1177">
        <v>3643.2570000000001</v>
      </c>
      <c r="AL1177">
        <v>3496.5309999999999</v>
      </c>
      <c r="AM1177">
        <v>2959.5949999999998</v>
      </c>
      <c r="AN1177">
        <v>2964.308</v>
      </c>
      <c r="AO1177">
        <v>2740.1545000000001</v>
      </c>
      <c r="AP1177">
        <v>2632.502</v>
      </c>
      <c r="AQ1177">
        <v>2682.462</v>
      </c>
      <c r="AR1177">
        <v>2196.4155000000001</v>
      </c>
      <c r="AS1177">
        <v>1841.4994999999999</v>
      </c>
      <c r="AT1177">
        <v>1763.5540000000001</v>
      </c>
      <c r="AU1177">
        <v>63.043478</v>
      </c>
      <c r="AV1177">
        <v>63.891303999999998</v>
      </c>
      <c r="AW1177">
        <v>63.391303999999998</v>
      </c>
      <c r="AX1177">
        <v>62.739130000000003</v>
      </c>
      <c r="AY1177">
        <v>63.043478</v>
      </c>
      <c r="AZ1177">
        <v>63.239130000000003</v>
      </c>
      <c r="BA1177">
        <v>64.239130000000003</v>
      </c>
      <c r="BB1177">
        <v>69.173912999999999</v>
      </c>
      <c r="BC1177">
        <v>77.043477999999993</v>
      </c>
      <c r="BD1177">
        <v>82.739130000000003</v>
      </c>
      <c r="BE1177">
        <v>88.282608999999994</v>
      </c>
      <c r="BF1177">
        <v>90.195651999999995</v>
      </c>
      <c r="BG1177">
        <v>92.717391000000006</v>
      </c>
      <c r="BH1177">
        <v>88.5</v>
      </c>
      <c r="BI1177">
        <v>87.086956999999998</v>
      </c>
      <c r="BJ1177">
        <v>84.282608999999994</v>
      </c>
      <c r="BK1177">
        <v>81.391304000000005</v>
      </c>
      <c r="BL1177">
        <v>75.391304000000005</v>
      </c>
      <c r="BM1177">
        <v>71.934782999999996</v>
      </c>
      <c r="BN1177">
        <v>69.282608999999994</v>
      </c>
      <c r="BO1177">
        <v>67.434782999999996</v>
      </c>
      <c r="BP1177">
        <v>66.282608999999994</v>
      </c>
      <c r="BQ1177">
        <v>66.130435000000006</v>
      </c>
      <c r="BR1177">
        <v>65.282608999999994</v>
      </c>
      <c r="BS1177">
        <v>297.81099999999998</v>
      </c>
      <c r="BT1177">
        <v>-93.450400000000002</v>
      </c>
      <c r="BU1177">
        <v>-107.4524</v>
      </c>
      <c r="BV1177">
        <v>-146.42939999999999</v>
      </c>
      <c r="BW1177">
        <v>-32.463479999999997</v>
      </c>
      <c r="BX1177">
        <v>176.654</v>
      </c>
      <c r="BY1177">
        <v>-63.52225</v>
      </c>
      <c r="BZ1177">
        <v>12.441509999999999</v>
      </c>
      <c r="CA1177">
        <v>789.06769999999995</v>
      </c>
      <c r="CB1177">
        <v>-22.255240000000001</v>
      </c>
      <c r="CC1177">
        <v>413.14960000000002</v>
      </c>
      <c r="CD1177">
        <v>376.43419999999998</v>
      </c>
      <c r="CE1177">
        <v>85.877170000000007</v>
      </c>
      <c r="CF1177">
        <v>-334.76889999999997</v>
      </c>
      <c r="CG1177">
        <v>-18.382999999999999</v>
      </c>
      <c r="CH1177">
        <v>-91.548630000000003</v>
      </c>
      <c r="CI1177">
        <v>446.49489999999997</v>
      </c>
      <c r="CJ1177">
        <v>474.4015</v>
      </c>
      <c r="CK1177">
        <v>704.61469999999997</v>
      </c>
      <c r="CL1177">
        <v>502.22989999999999</v>
      </c>
      <c r="CM1177">
        <v>191.3571</v>
      </c>
      <c r="CN1177">
        <v>-13.92305</v>
      </c>
      <c r="CO1177">
        <v>97.859269999999995</v>
      </c>
      <c r="CP1177">
        <v>-24.6858</v>
      </c>
      <c r="CQ1177">
        <v>6125.9690000000001</v>
      </c>
      <c r="CR1177">
        <v>1056.45</v>
      </c>
      <c r="CS1177">
        <v>1216.8810000000001</v>
      </c>
      <c r="CT1177">
        <v>855.87810000000002</v>
      </c>
      <c r="CU1177">
        <v>623.31910000000005</v>
      </c>
      <c r="CV1177">
        <v>677.50739999999996</v>
      </c>
      <c r="CW1177">
        <v>655.5598</v>
      </c>
      <c r="CX1177">
        <v>79.808019999999999</v>
      </c>
      <c r="CY1177">
        <v>20674.02</v>
      </c>
      <c r="CZ1177">
        <v>72057.27</v>
      </c>
      <c r="DA1177">
        <v>43235.29</v>
      </c>
      <c r="DB1177">
        <v>34146.699999999997</v>
      </c>
      <c r="DC1177">
        <v>20495.47</v>
      </c>
      <c r="DD1177">
        <v>33315.5</v>
      </c>
      <c r="DE1177">
        <v>14263.79</v>
      </c>
      <c r="DF1177">
        <v>4888.7569999999996</v>
      </c>
      <c r="DG1177">
        <v>3096.3229999999999</v>
      </c>
      <c r="DH1177">
        <v>3733.0309999999999</v>
      </c>
      <c r="DI1177">
        <v>1636.1279999999999</v>
      </c>
      <c r="DJ1177">
        <v>1524.2460000000001</v>
      </c>
      <c r="DK1177">
        <v>3919.3069999999998</v>
      </c>
      <c r="DL1177">
        <v>2635.2620000000002</v>
      </c>
      <c r="DM1177">
        <v>490.87459999999999</v>
      </c>
      <c r="DN1177">
        <v>2367.4589999999998</v>
      </c>
      <c r="DO1177">
        <v>17</v>
      </c>
      <c r="DP1177">
        <v>20</v>
      </c>
      <c r="DQ1177">
        <v>0.42</v>
      </c>
    </row>
    <row r="1178" spans="1:121" x14ac:dyDescent="0.3">
      <c r="A1178" t="str">
        <f t="shared" si="18"/>
        <v>Industry_Type-5. Offices, Hotels, Finance, Services_All CBP_44810</v>
      </c>
      <c r="B1178" t="s">
        <v>61</v>
      </c>
      <c r="C1178" t="s">
        <v>197</v>
      </c>
      <c r="D1178" t="s">
        <v>60</v>
      </c>
      <c r="E1178" t="s">
        <v>60</v>
      </c>
      <c r="F1178" t="s">
        <v>60</v>
      </c>
      <c r="G1178" t="s">
        <v>37</v>
      </c>
      <c r="H1178" t="s">
        <v>60</v>
      </c>
      <c r="I1178" t="s">
        <v>60</v>
      </c>
      <c r="J1178" t="s">
        <v>60</v>
      </c>
      <c r="K1178" t="s">
        <v>190</v>
      </c>
      <c r="L1178" s="10">
        <v>44810</v>
      </c>
      <c r="M1178">
        <v>17</v>
      </c>
      <c r="N1178">
        <v>21</v>
      </c>
      <c r="O1178" t="s">
        <v>245</v>
      </c>
      <c r="P1178">
        <v>10</v>
      </c>
      <c r="Q1178">
        <v>10</v>
      </c>
      <c r="R1178">
        <v>1</v>
      </c>
      <c r="S1178">
        <v>0</v>
      </c>
      <c r="T1178">
        <v>1</v>
      </c>
      <c r="U1178">
        <v>0</v>
      </c>
      <c r="V1178">
        <v>1</v>
      </c>
      <c r="AU1178">
        <v>80.150000000000006</v>
      </c>
      <c r="AV1178">
        <v>78.25</v>
      </c>
      <c r="AW1178">
        <v>76.349999999999994</v>
      </c>
      <c r="AX1178">
        <v>75.3</v>
      </c>
      <c r="AY1178">
        <v>74.400000000000006</v>
      </c>
      <c r="AZ1178">
        <v>73.900000000000006</v>
      </c>
      <c r="BA1178">
        <v>73.55</v>
      </c>
      <c r="BB1178">
        <v>75.95</v>
      </c>
      <c r="BC1178">
        <v>81.45</v>
      </c>
      <c r="BD1178">
        <v>88.2</v>
      </c>
      <c r="BE1178">
        <v>93.05</v>
      </c>
      <c r="BF1178">
        <v>98.6</v>
      </c>
      <c r="BG1178">
        <v>102.55</v>
      </c>
      <c r="BH1178">
        <v>104.65</v>
      </c>
      <c r="BI1178">
        <v>105.2</v>
      </c>
      <c r="BJ1178">
        <v>105.3</v>
      </c>
      <c r="BK1178">
        <v>103.65</v>
      </c>
      <c r="BL1178">
        <v>100.75</v>
      </c>
      <c r="BM1178">
        <v>96.65</v>
      </c>
      <c r="BN1178">
        <v>90.9</v>
      </c>
      <c r="BO1178">
        <v>86.8</v>
      </c>
      <c r="BP1178">
        <v>84.35</v>
      </c>
      <c r="BQ1178">
        <v>83.15</v>
      </c>
      <c r="BR1178">
        <v>81.05</v>
      </c>
      <c r="DO1178">
        <v>17</v>
      </c>
      <c r="DP1178">
        <v>21</v>
      </c>
    </row>
    <row r="1179" spans="1:121" x14ac:dyDescent="0.3">
      <c r="A1179" t="str">
        <f t="shared" si="18"/>
        <v>AutoDR-No_All CBP_44810</v>
      </c>
      <c r="B1179" t="s">
        <v>61</v>
      </c>
      <c r="C1179" t="s">
        <v>297</v>
      </c>
      <c r="D1179" t="s">
        <v>60</v>
      </c>
      <c r="E1179" t="s">
        <v>60</v>
      </c>
      <c r="F1179" t="s">
        <v>60</v>
      </c>
      <c r="G1179" t="s">
        <v>60</v>
      </c>
      <c r="H1179" t="s">
        <v>96</v>
      </c>
      <c r="I1179" t="s">
        <v>60</v>
      </c>
      <c r="J1179" t="s">
        <v>60</v>
      </c>
      <c r="K1179" t="s">
        <v>190</v>
      </c>
      <c r="L1179" s="10">
        <v>44810</v>
      </c>
      <c r="M1179">
        <v>17</v>
      </c>
      <c r="N1179">
        <v>21</v>
      </c>
      <c r="O1179" t="s">
        <v>245</v>
      </c>
      <c r="P1179">
        <v>580</v>
      </c>
      <c r="Q1179">
        <v>570</v>
      </c>
      <c r="R1179">
        <v>1</v>
      </c>
      <c r="S1179">
        <v>0</v>
      </c>
      <c r="T1179">
        <v>0</v>
      </c>
      <c r="U1179">
        <v>0</v>
      </c>
      <c r="V1179">
        <v>0</v>
      </c>
      <c r="W1179">
        <v>80835.243000000002</v>
      </c>
      <c r="X1179">
        <v>79618.55</v>
      </c>
      <c r="Y1179">
        <v>79308.164000000004</v>
      </c>
      <c r="Z1179">
        <v>79140.982999999993</v>
      </c>
      <c r="AA1179">
        <v>79640.87</v>
      </c>
      <c r="AB1179">
        <v>84520.001000000004</v>
      </c>
      <c r="AC1179">
        <v>94153.179000000004</v>
      </c>
      <c r="AD1179">
        <v>98837.887000000002</v>
      </c>
      <c r="AE1179">
        <v>103236.03</v>
      </c>
      <c r="AF1179">
        <v>107429.38</v>
      </c>
      <c r="AG1179">
        <v>113356.27</v>
      </c>
      <c r="AH1179">
        <v>116794.43</v>
      </c>
      <c r="AI1179">
        <v>117617.78</v>
      </c>
      <c r="AJ1179">
        <v>120387.33</v>
      </c>
      <c r="AK1179">
        <v>119272.94</v>
      </c>
      <c r="AL1179">
        <v>117117.3</v>
      </c>
      <c r="AM1179">
        <v>104935.93</v>
      </c>
      <c r="AN1179">
        <v>79334.517000000007</v>
      </c>
      <c r="AO1179">
        <v>77691.400999999998</v>
      </c>
      <c r="AP1179">
        <v>77681.654999999999</v>
      </c>
      <c r="AQ1179">
        <v>73400.432000000001</v>
      </c>
      <c r="AR1179">
        <v>84158.865000000005</v>
      </c>
      <c r="AS1179">
        <v>83859.479000000007</v>
      </c>
      <c r="AT1179">
        <v>84124.523000000001</v>
      </c>
      <c r="AU1179">
        <v>80.400756000000001</v>
      </c>
      <c r="AV1179">
        <v>79.336100000000002</v>
      </c>
      <c r="AW1179">
        <v>78.007630000000006</v>
      </c>
      <c r="AX1179">
        <v>77.113433999999998</v>
      </c>
      <c r="AY1179">
        <v>76.252009000000001</v>
      </c>
      <c r="AZ1179">
        <v>75.659788000000006</v>
      </c>
      <c r="BA1179">
        <v>75.250853000000006</v>
      </c>
      <c r="BB1179">
        <v>77.334795999999997</v>
      </c>
      <c r="BC1179">
        <v>82.388435000000001</v>
      </c>
      <c r="BD1179">
        <v>88.498694999999998</v>
      </c>
      <c r="BE1179">
        <v>93.901604000000006</v>
      </c>
      <c r="BF1179">
        <v>98.041039999999995</v>
      </c>
      <c r="BG1179">
        <v>100.83196</v>
      </c>
      <c r="BH1179">
        <v>103.37249</v>
      </c>
      <c r="BI1179">
        <v>104.10111000000001</v>
      </c>
      <c r="BJ1179">
        <v>104.57991</v>
      </c>
      <c r="BK1179">
        <v>103.8704</v>
      </c>
      <c r="BL1179">
        <v>101.7732</v>
      </c>
      <c r="BM1179">
        <v>98.581387000000007</v>
      </c>
      <c r="BN1179">
        <v>93.258838999999995</v>
      </c>
      <c r="BO1179">
        <v>89.105168000000006</v>
      </c>
      <c r="BP1179">
        <v>86.477197000000004</v>
      </c>
      <c r="BQ1179">
        <v>85.033321999999998</v>
      </c>
      <c r="BR1179">
        <v>83.115714999999994</v>
      </c>
      <c r="BS1179">
        <v>3868.0819999999999</v>
      </c>
      <c r="BT1179">
        <v>3477.096</v>
      </c>
      <c r="BU1179">
        <v>2752.9459999999999</v>
      </c>
      <c r="BV1179">
        <v>3130.0459999999998</v>
      </c>
      <c r="BW1179">
        <v>2132.4430000000002</v>
      </c>
      <c r="BX1179">
        <v>976.26490000000001</v>
      </c>
      <c r="BY1179">
        <v>293.7226</v>
      </c>
      <c r="BZ1179">
        <v>-757.1848</v>
      </c>
      <c r="CA1179">
        <v>262.49970000000002</v>
      </c>
      <c r="CB1179">
        <v>-513.00070000000005</v>
      </c>
      <c r="CC1179">
        <v>-586.46460000000002</v>
      </c>
      <c r="CD1179">
        <v>-486.68759999999997</v>
      </c>
      <c r="CE1179">
        <v>-783.93320000000006</v>
      </c>
      <c r="CF1179">
        <v>-2270.085</v>
      </c>
      <c r="CG1179">
        <v>-1578.498</v>
      </c>
      <c r="CH1179">
        <v>2114.5459999999998</v>
      </c>
      <c r="CI1179">
        <v>12945.9</v>
      </c>
      <c r="CJ1179">
        <v>36237.019999999997</v>
      </c>
      <c r="CK1179">
        <v>36601.1</v>
      </c>
      <c r="CL1179">
        <v>36070.01</v>
      </c>
      <c r="CM1179">
        <v>34449.99</v>
      </c>
      <c r="CN1179">
        <v>14153.78</v>
      </c>
      <c r="CO1179">
        <v>5957.4589999999998</v>
      </c>
      <c r="CP1179">
        <v>2585.2069999999999</v>
      </c>
      <c r="CQ1179">
        <v>1178314</v>
      </c>
      <c r="CR1179">
        <v>1142638</v>
      </c>
      <c r="CS1179">
        <v>1253120</v>
      </c>
      <c r="CT1179">
        <v>938963.2</v>
      </c>
      <c r="CU1179">
        <v>486589.6</v>
      </c>
      <c r="CV1179">
        <v>408491.9</v>
      </c>
      <c r="CW1179">
        <v>247558</v>
      </c>
      <c r="CX1179">
        <v>234292.2</v>
      </c>
      <c r="CY1179">
        <v>636465.19999999995</v>
      </c>
      <c r="CZ1179">
        <v>735580.1</v>
      </c>
      <c r="DA1179">
        <v>804685.3</v>
      </c>
      <c r="DB1179">
        <v>1111855</v>
      </c>
      <c r="DC1179">
        <v>1091775</v>
      </c>
      <c r="DD1179">
        <v>952142</v>
      </c>
      <c r="DE1179">
        <v>978526.6</v>
      </c>
      <c r="DF1179">
        <v>1048159</v>
      </c>
      <c r="DG1179">
        <v>1048804</v>
      </c>
      <c r="DH1179">
        <v>1176336</v>
      </c>
      <c r="DI1179">
        <v>1075357</v>
      </c>
      <c r="DJ1179">
        <v>1248196</v>
      </c>
      <c r="DK1179">
        <v>1081138</v>
      </c>
      <c r="DL1179">
        <v>897016.4</v>
      </c>
      <c r="DM1179">
        <v>972611.4</v>
      </c>
      <c r="DN1179">
        <v>948240.3</v>
      </c>
      <c r="DO1179">
        <v>17</v>
      </c>
      <c r="DP1179">
        <v>21</v>
      </c>
      <c r="DQ1179">
        <v>5.6531690000000001</v>
      </c>
    </row>
    <row r="1180" spans="1:121" x14ac:dyDescent="0.3">
      <c r="A1180" t="str">
        <f t="shared" si="18"/>
        <v>sublap_id-SLAP_PGNP_All CBP_44810</v>
      </c>
      <c r="B1180" t="s">
        <v>61</v>
      </c>
      <c r="C1180" t="s">
        <v>272</v>
      </c>
      <c r="D1180" t="s">
        <v>60</v>
      </c>
      <c r="E1180" t="s">
        <v>273</v>
      </c>
      <c r="F1180" t="s">
        <v>60</v>
      </c>
      <c r="G1180" t="s">
        <v>60</v>
      </c>
      <c r="H1180" t="s">
        <v>60</v>
      </c>
      <c r="I1180" t="s">
        <v>60</v>
      </c>
      <c r="J1180" t="s">
        <v>60</v>
      </c>
      <c r="K1180" t="s">
        <v>190</v>
      </c>
      <c r="L1180" s="10">
        <v>44810</v>
      </c>
      <c r="M1180">
        <v>18</v>
      </c>
      <c r="N1180">
        <v>21</v>
      </c>
      <c r="O1180" t="s">
        <v>245</v>
      </c>
      <c r="P1180">
        <v>54</v>
      </c>
      <c r="Q1180">
        <v>52</v>
      </c>
      <c r="R1180">
        <v>1</v>
      </c>
      <c r="S1180">
        <v>0</v>
      </c>
      <c r="T1180">
        <v>0</v>
      </c>
      <c r="U1180">
        <v>0</v>
      </c>
      <c r="V1180">
        <v>0</v>
      </c>
      <c r="W1180">
        <v>6377.3696</v>
      </c>
      <c r="X1180">
        <v>5983.8348999999998</v>
      </c>
      <c r="Y1180">
        <v>6239.5343000000003</v>
      </c>
      <c r="Z1180">
        <v>5947.5105000000003</v>
      </c>
      <c r="AA1180">
        <v>6596.5834000000004</v>
      </c>
      <c r="AB1180">
        <v>7923.6201000000001</v>
      </c>
      <c r="AC1180">
        <v>8378.4161000000004</v>
      </c>
      <c r="AD1180">
        <v>8226.2088999999996</v>
      </c>
      <c r="AE1180">
        <v>8635.7728999999999</v>
      </c>
      <c r="AF1180">
        <v>8898.7198000000008</v>
      </c>
      <c r="AG1180">
        <v>9277.9187000000002</v>
      </c>
      <c r="AH1180">
        <v>9673.5025999999998</v>
      </c>
      <c r="AI1180">
        <v>9707.93</v>
      </c>
      <c r="AJ1180">
        <v>10321.299999999999</v>
      </c>
      <c r="AK1180">
        <v>10634.739</v>
      </c>
      <c r="AL1180">
        <v>10494.308000000001</v>
      </c>
      <c r="AM1180">
        <v>8308.8598999999995</v>
      </c>
      <c r="AN1180">
        <v>6223.0248000000001</v>
      </c>
      <c r="AO1180">
        <v>6396.1130000000003</v>
      </c>
      <c r="AP1180">
        <v>6553.7704999999996</v>
      </c>
      <c r="AQ1180">
        <v>6128.1980999999996</v>
      </c>
      <c r="AR1180">
        <v>7528.3182999999999</v>
      </c>
      <c r="AS1180">
        <v>7107.6953000000003</v>
      </c>
      <c r="AT1180">
        <v>6867.8338000000003</v>
      </c>
      <c r="AU1180">
        <v>81.421811000000005</v>
      </c>
      <c r="AV1180">
        <v>80.466048999999998</v>
      </c>
      <c r="AW1180">
        <v>78.903634999999994</v>
      </c>
      <c r="AX1180">
        <v>77.708162000000002</v>
      </c>
      <c r="AY1180">
        <v>76.847393999999994</v>
      </c>
      <c r="AZ1180">
        <v>76.373114000000001</v>
      </c>
      <c r="BA1180">
        <v>75.674554000000001</v>
      </c>
      <c r="BB1180">
        <v>78.225651999999997</v>
      </c>
      <c r="BC1180">
        <v>85.055897999999999</v>
      </c>
      <c r="BD1180">
        <v>89.661523000000003</v>
      </c>
      <c r="BE1180">
        <v>94.319958999999997</v>
      </c>
      <c r="BF1180">
        <v>97.641632000000001</v>
      </c>
      <c r="BG1180">
        <v>100.18586999999999</v>
      </c>
      <c r="BH1180">
        <v>102.94786999999999</v>
      </c>
      <c r="BI1180">
        <v>104.93964</v>
      </c>
      <c r="BJ1180">
        <v>106.0775</v>
      </c>
      <c r="BK1180">
        <v>105.10424999999999</v>
      </c>
      <c r="BL1180">
        <v>102.82407000000001</v>
      </c>
      <c r="BM1180">
        <v>100.01989</v>
      </c>
      <c r="BN1180">
        <v>94.209877000000006</v>
      </c>
      <c r="BO1180">
        <v>89.658092999999994</v>
      </c>
      <c r="BP1180">
        <v>87.875513999999995</v>
      </c>
      <c r="BQ1180">
        <v>86.269890000000004</v>
      </c>
      <c r="BR1180">
        <v>84.300068999999993</v>
      </c>
      <c r="BS1180">
        <v>139.10550000000001</v>
      </c>
      <c r="BT1180">
        <v>-1.9988710000000001</v>
      </c>
      <c r="BU1180">
        <v>-217.62100000000001</v>
      </c>
      <c r="BV1180">
        <v>-225.56460000000001</v>
      </c>
      <c r="BW1180">
        <v>-98.661900000000003</v>
      </c>
      <c r="BX1180">
        <v>-75.405879999999996</v>
      </c>
      <c r="BY1180">
        <v>-193.29179999999999</v>
      </c>
      <c r="BZ1180">
        <v>246.1694</v>
      </c>
      <c r="CA1180">
        <v>100.5558</v>
      </c>
      <c r="CB1180">
        <v>-80.364140000000006</v>
      </c>
      <c r="CC1180">
        <v>38.939259999999997</v>
      </c>
      <c r="CD1180">
        <v>-60.885370000000002</v>
      </c>
      <c r="CE1180">
        <v>-36.338070000000002</v>
      </c>
      <c r="CF1180">
        <v>-339.43130000000002</v>
      </c>
      <c r="CG1180">
        <v>-361.57900000000001</v>
      </c>
      <c r="CH1180">
        <v>-265.56119999999999</v>
      </c>
      <c r="CI1180">
        <v>769.74279999999999</v>
      </c>
      <c r="CJ1180">
        <v>3361.5120000000002</v>
      </c>
      <c r="CK1180">
        <v>3221.6880000000001</v>
      </c>
      <c r="CL1180">
        <v>3057.5509999999999</v>
      </c>
      <c r="CM1180">
        <v>2984.51</v>
      </c>
      <c r="CN1180">
        <v>899.97649999999999</v>
      </c>
      <c r="CO1180">
        <v>-12.44492</v>
      </c>
      <c r="CP1180">
        <v>-182.17609999999999</v>
      </c>
      <c r="CQ1180">
        <v>99762.95</v>
      </c>
      <c r="CR1180">
        <v>89723.43</v>
      </c>
      <c r="CS1180">
        <v>105837.2</v>
      </c>
      <c r="CT1180">
        <v>109720.5</v>
      </c>
      <c r="CU1180">
        <v>44850.400000000001</v>
      </c>
      <c r="CV1180">
        <v>43332.2</v>
      </c>
      <c r="CW1180">
        <v>23018.58</v>
      </c>
      <c r="CX1180">
        <v>28573.54</v>
      </c>
      <c r="CY1180">
        <v>42845.85</v>
      </c>
      <c r="CZ1180">
        <v>72570.009999999995</v>
      </c>
      <c r="DA1180">
        <v>61612.79</v>
      </c>
      <c r="DB1180">
        <v>67619.48</v>
      </c>
      <c r="DC1180">
        <v>66879.399999999994</v>
      </c>
      <c r="DD1180">
        <v>57960.97</v>
      </c>
      <c r="DE1180">
        <v>76726.25</v>
      </c>
      <c r="DF1180">
        <v>93041.76</v>
      </c>
      <c r="DG1180">
        <v>63384.28</v>
      </c>
      <c r="DH1180">
        <v>35174.42</v>
      </c>
      <c r="DI1180">
        <v>37591.33</v>
      </c>
      <c r="DJ1180">
        <v>43177.52</v>
      </c>
      <c r="DK1180">
        <v>43226.27</v>
      </c>
      <c r="DL1180">
        <v>77834.710000000006</v>
      </c>
      <c r="DM1180">
        <v>52515.25</v>
      </c>
      <c r="DN1180">
        <v>49534.55</v>
      </c>
      <c r="DO1180">
        <v>18</v>
      </c>
      <c r="DP1180">
        <v>21</v>
      </c>
      <c r="DQ1180">
        <v>1.4855560000000001</v>
      </c>
    </row>
    <row r="1181" spans="1:121" x14ac:dyDescent="0.3">
      <c r="A1181" t="str">
        <f t="shared" si="18"/>
        <v>sublap_id-SLAP_PGF1_All CBP_44810</v>
      </c>
      <c r="B1181" t="s">
        <v>61</v>
      </c>
      <c r="C1181" t="s">
        <v>270</v>
      </c>
      <c r="D1181" t="s">
        <v>60</v>
      </c>
      <c r="E1181" t="s">
        <v>271</v>
      </c>
      <c r="F1181" t="s">
        <v>60</v>
      </c>
      <c r="G1181" t="s">
        <v>60</v>
      </c>
      <c r="H1181" t="s">
        <v>60</v>
      </c>
      <c r="I1181" t="s">
        <v>60</v>
      </c>
      <c r="J1181" t="s">
        <v>60</v>
      </c>
      <c r="K1181" t="s">
        <v>190</v>
      </c>
      <c r="L1181" s="10">
        <v>44810</v>
      </c>
      <c r="M1181">
        <v>18</v>
      </c>
      <c r="N1181">
        <v>21</v>
      </c>
      <c r="O1181" t="s">
        <v>245</v>
      </c>
      <c r="P1181">
        <v>210</v>
      </c>
      <c r="Q1181">
        <v>210</v>
      </c>
      <c r="R1181">
        <v>1</v>
      </c>
      <c r="S1181">
        <v>0</v>
      </c>
      <c r="T1181">
        <v>0</v>
      </c>
      <c r="U1181">
        <v>0</v>
      </c>
      <c r="V1181">
        <v>0</v>
      </c>
      <c r="W1181">
        <v>23194.475999999999</v>
      </c>
      <c r="X1181">
        <v>23354.102999999999</v>
      </c>
      <c r="Y1181">
        <v>23123.282999999999</v>
      </c>
      <c r="Z1181">
        <v>23142.659</v>
      </c>
      <c r="AA1181">
        <v>22841.455999999998</v>
      </c>
      <c r="AB1181">
        <v>22558.888999999999</v>
      </c>
      <c r="AC1181">
        <v>23856.921999999999</v>
      </c>
      <c r="AD1181">
        <v>24663.637999999999</v>
      </c>
      <c r="AE1181">
        <v>26525.687000000002</v>
      </c>
      <c r="AF1181">
        <v>27345.485000000001</v>
      </c>
      <c r="AG1181">
        <v>28281.96</v>
      </c>
      <c r="AH1181">
        <v>28485.464</v>
      </c>
      <c r="AI1181">
        <v>28365.458999999999</v>
      </c>
      <c r="AJ1181">
        <v>28183.614000000001</v>
      </c>
      <c r="AK1181">
        <v>27459.242999999999</v>
      </c>
      <c r="AL1181">
        <v>26307.098000000002</v>
      </c>
      <c r="AM1181">
        <v>23790.624</v>
      </c>
      <c r="AN1181">
        <v>14354.355</v>
      </c>
      <c r="AO1181">
        <v>14882.286</v>
      </c>
      <c r="AP1181">
        <v>15959.325999999999</v>
      </c>
      <c r="AQ1181">
        <v>15671.27</v>
      </c>
      <c r="AR1181">
        <v>20256.359</v>
      </c>
      <c r="AS1181">
        <v>21454.830999999998</v>
      </c>
      <c r="AT1181">
        <v>22448.621999999999</v>
      </c>
      <c r="AU1181">
        <v>88.913362000000006</v>
      </c>
      <c r="AV1181">
        <v>85.629957000000005</v>
      </c>
      <c r="AW1181">
        <v>82.846551000000005</v>
      </c>
      <c r="AX1181">
        <v>82.303231999999994</v>
      </c>
      <c r="AY1181">
        <v>81.673276000000001</v>
      </c>
      <c r="AZ1181">
        <v>81.629957000000005</v>
      </c>
      <c r="BA1181">
        <v>81.543318999999997</v>
      </c>
      <c r="BB1181">
        <v>83</v>
      </c>
      <c r="BC1181">
        <v>86.673276000000001</v>
      </c>
      <c r="BD1181">
        <v>93.456681000000003</v>
      </c>
      <c r="BE1181">
        <v>97.413362000000006</v>
      </c>
      <c r="BF1181">
        <v>101.78341</v>
      </c>
      <c r="BG1181">
        <v>104.37004</v>
      </c>
      <c r="BH1181">
        <v>107.5</v>
      </c>
      <c r="BI1181">
        <v>110.04331999999999</v>
      </c>
      <c r="BJ1181">
        <v>112.12996</v>
      </c>
      <c r="BK1181">
        <v>113.87004</v>
      </c>
      <c r="BL1181">
        <v>113.65345000000001</v>
      </c>
      <c r="BM1181">
        <v>111.48017</v>
      </c>
      <c r="BN1181">
        <v>106.39354</v>
      </c>
      <c r="BO1181">
        <v>101.85021999999999</v>
      </c>
      <c r="BP1181">
        <v>98.980172999999994</v>
      </c>
      <c r="BQ1181">
        <v>98.763578999999993</v>
      </c>
      <c r="BR1181">
        <v>95.806898000000004</v>
      </c>
      <c r="BS1181">
        <v>1908.4090000000001</v>
      </c>
      <c r="BT1181">
        <v>1803.999</v>
      </c>
      <c r="BU1181">
        <v>1914.146</v>
      </c>
      <c r="BV1181">
        <v>1240.6279999999999</v>
      </c>
      <c r="BW1181">
        <v>454.80119999999999</v>
      </c>
      <c r="BX1181">
        <v>388.86410000000001</v>
      </c>
      <c r="BY1181">
        <v>-46.092910000000003</v>
      </c>
      <c r="BZ1181">
        <v>-392.57089999999999</v>
      </c>
      <c r="CA1181">
        <v>-127.0211</v>
      </c>
      <c r="CB1181">
        <v>-300.52280000000002</v>
      </c>
      <c r="CC1181">
        <v>-465.8383</v>
      </c>
      <c r="CD1181">
        <v>-544.56410000000005</v>
      </c>
      <c r="CE1181">
        <v>-583.69979999999998</v>
      </c>
      <c r="CF1181">
        <v>-797.66330000000005</v>
      </c>
      <c r="CG1181">
        <v>-15.47546</v>
      </c>
      <c r="CH1181">
        <v>1067.586</v>
      </c>
      <c r="CI1181">
        <v>3590.1680000000001</v>
      </c>
      <c r="CJ1181">
        <v>12551.1</v>
      </c>
      <c r="CK1181">
        <v>12982.27</v>
      </c>
      <c r="CL1181">
        <v>13236.68</v>
      </c>
      <c r="CM1181">
        <v>12471.87</v>
      </c>
      <c r="CN1181">
        <v>5793.97</v>
      </c>
      <c r="CO1181">
        <v>3711.5639999999999</v>
      </c>
      <c r="CP1181">
        <v>3396.357</v>
      </c>
      <c r="CQ1181">
        <v>333607.8</v>
      </c>
      <c r="CR1181">
        <v>378385.5</v>
      </c>
      <c r="CS1181">
        <v>561711.4</v>
      </c>
      <c r="CT1181">
        <v>307581.8</v>
      </c>
      <c r="CU1181">
        <v>125162.2</v>
      </c>
      <c r="CV1181">
        <v>144370.20000000001</v>
      </c>
      <c r="CW1181">
        <v>75747.67</v>
      </c>
      <c r="CX1181">
        <v>51827</v>
      </c>
      <c r="CY1181">
        <v>212427</v>
      </c>
      <c r="CZ1181">
        <v>259241.8</v>
      </c>
      <c r="DA1181">
        <v>255256.3</v>
      </c>
      <c r="DB1181">
        <v>283804.2</v>
      </c>
      <c r="DC1181">
        <v>345321.4</v>
      </c>
      <c r="DD1181">
        <v>333380.90000000002</v>
      </c>
      <c r="DE1181">
        <v>260463.8</v>
      </c>
      <c r="DF1181">
        <v>278342.90000000002</v>
      </c>
      <c r="DG1181">
        <v>377944.4</v>
      </c>
      <c r="DH1181">
        <v>455847</v>
      </c>
      <c r="DI1181">
        <v>334618</v>
      </c>
      <c r="DJ1181">
        <v>543621.5</v>
      </c>
      <c r="DK1181">
        <v>387208.9</v>
      </c>
      <c r="DL1181">
        <v>249796</v>
      </c>
      <c r="DM1181">
        <v>322162.5</v>
      </c>
      <c r="DN1181">
        <v>284136.59999999998</v>
      </c>
      <c r="DO1181">
        <v>18</v>
      </c>
      <c r="DP1181">
        <v>21</v>
      </c>
      <c r="DQ1181">
        <v>7.9815319999999996</v>
      </c>
    </row>
    <row r="1182" spans="1:121" x14ac:dyDescent="0.3">
      <c r="A1182" t="str">
        <f t="shared" si="18"/>
        <v>AutoDR-Yes_All CBP_44810</v>
      </c>
      <c r="B1182" t="s">
        <v>61</v>
      </c>
      <c r="C1182" t="s">
        <v>298</v>
      </c>
      <c r="D1182" t="s">
        <v>60</v>
      </c>
      <c r="E1182" t="s">
        <v>60</v>
      </c>
      <c r="F1182" t="s">
        <v>60</v>
      </c>
      <c r="G1182" t="s">
        <v>60</v>
      </c>
      <c r="H1182" t="s">
        <v>97</v>
      </c>
      <c r="I1182" t="s">
        <v>60</v>
      </c>
      <c r="J1182" t="s">
        <v>60</v>
      </c>
      <c r="K1182" t="s">
        <v>190</v>
      </c>
      <c r="L1182" s="10">
        <v>44810</v>
      </c>
      <c r="M1182">
        <v>17</v>
      </c>
      <c r="N1182">
        <v>21</v>
      </c>
      <c r="O1182" t="s">
        <v>245</v>
      </c>
      <c r="P1182">
        <v>211</v>
      </c>
      <c r="Q1182">
        <v>211</v>
      </c>
      <c r="R1182">
        <v>1</v>
      </c>
      <c r="S1182">
        <v>0</v>
      </c>
      <c r="T1182">
        <v>0</v>
      </c>
      <c r="U1182">
        <v>0</v>
      </c>
      <c r="V1182">
        <v>0</v>
      </c>
      <c r="W1182">
        <v>20667.165000000001</v>
      </c>
      <c r="X1182">
        <v>20483.324000000001</v>
      </c>
      <c r="Y1182">
        <v>20260.682000000001</v>
      </c>
      <c r="Z1182">
        <v>20207.994999999999</v>
      </c>
      <c r="AA1182">
        <v>20372.71</v>
      </c>
      <c r="AB1182">
        <v>20767.446</v>
      </c>
      <c r="AC1182">
        <v>21049.841</v>
      </c>
      <c r="AD1182">
        <v>21685.207999999999</v>
      </c>
      <c r="AE1182">
        <v>22754.634999999998</v>
      </c>
      <c r="AF1182">
        <v>23824.050999999999</v>
      </c>
      <c r="AG1182">
        <v>24304.036</v>
      </c>
      <c r="AH1182">
        <v>24774.665000000001</v>
      </c>
      <c r="AI1182">
        <v>25256.682000000001</v>
      </c>
      <c r="AJ1182">
        <v>25507.123</v>
      </c>
      <c r="AK1182">
        <v>25536.213</v>
      </c>
      <c r="AL1182">
        <v>25356.326000000001</v>
      </c>
      <c r="AM1182">
        <v>22486.965</v>
      </c>
      <c r="AN1182">
        <v>9844.3420000000006</v>
      </c>
      <c r="AO1182">
        <v>9946.5866999999998</v>
      </c>
      <c r="AP1182">
        <v>11222.807000000001</v>
      </c>
      <c r="AQ1182">
        <v>10809.419</v>
      </c>
      <c r="AR1182">
        <v>14217.687</v>
      </c>
      <c r="AS1182">
        <v>17881.453000000001</v>
      </c>
      <c r="AT1182">
        <v>18040.936000000002</v>
      </c>
      <c r="AU1182">
        <v>86.451031</v>
      </c>
      <c r="AV1182">
        <v>84.369382000000002</v>
      </c>
      <c r="AW1182">
        <v>82.349694999999997</v>
      </c>
      <c r="AX1182">
        <v>81.542653999999999</v>
      </c>
      <c r="AY1182">
        <v>80.673610999999994</v>
      </c>
      <c r="AZ1182">
        <v>80.147335999999996</v>
      </c>
      <c r="BA1182">
        <v>79.640279000000007</v>
      </c>
      <c r="BB1182">
        <v>81.523448999999999</v>
      </c>
      <c r="BC1182">
        <v>85.691201000000007</v>
      </c>
      <c r="BD1182">
        <v>92.065257000000003</v>
      </c>
      <c r="BE1182">
        <v>96.853367000000006</v>
      </c>
      <c r="BF1182">
        <v>101.36752</v>
      </c>
      <c r="BG1182">
        <v>104.41748</v>
      </c>
      <c r="BH1182">
        <v>107.26076999999999</v>
      </c>
      <c r="BI1182">
        <v>109.23793000000001</v>
      </c>
      <c r="BJ1182">
        <v>110.79825</v>
      </c>
      <c r="BK1182">
        <v>111.12597</v>
      </c>
      <c r="BL1182">
        <v>110.09891</v>
      </c>
      <c r="BM1182">
        <v>107.65011</v>
      </c>
      <c r="BN1182">
        <v>102.55041</v>
      </c>
      <c r="BO1182">
        <v>98.159614000000005</v>
      </c>
      <c r="BP1182">
        <v>95.239922000000007</v>
      </c>
      <c r="BQ1182">
        <v>94.071155000000005</v>
      </c>
      <c r="BR1182">
        <v>91.558785999999998</v>
      </c>
      <c r="BS1182">
        <v>1154.4159999999999</v>
      </c>
      <c r="BT1182">
        <v>859.70749999999998</v>
      </c>
      <c r="BU1182">
        <v>819.32460000000003</v>
      </c>
      <c r="BV1182">
        <v>501.32850000000002</v>
      </c>
      <c r="BW1182">
        <v>583.18740000000003</v>
      </c>
      <c r="BX1182">
        <v>467.4898</v>
      </c>
      <c r="BY1182">
        <v>160.92679999999999</v>
      </c>
      <c r="BZ1182">
        <v>-59.65164</v>
      </c>
      <c r="CA1182">
        <v>-343.93150000000003</v>
      </c>
      <c r="CB1182">
        <v>-356.99310000000003</v>
      </c>
      <c r="CC1182">
        <v>-501.59730000000002</v>
      </c>
      <c r="CD1182">
        <v>-711.49570000000006</v>
      </c>
      <c r="CE1182">
        <v>-835.35630000000003</v>
      </c>
      <c r="CF1182">
        <v>-701.83600000000001</v>
      </c>
      <c r="CG1182">
        <v>-887.58770000000004</v>
      </c>
      <c r="CH1182">
        <v>-1075.749</v>
      </c>
      <c r="CI1182">
        <v>981.81299999999999</v>
      </c>
      <c r="CJ1182">
        <v>13561.43</v>
      </c>
      <c r="CK1182">
        <v>13783.55</v>
      </c>
      <c r="CL1182">
        <v>13381.14</v>
      </c>
      <c r="CM1182">
        <v>12804.59</v>
      </c>
      <c r="CN1182">
        <v>7989.2309999999998</v>
      </c>
      <c r="CO1182">
        <v>3943.6959999999999</v>
      </c>
      <c r="CP1182">
        <v>3365.5349999999999</v>
      </c>
      <c r="CQ1182">
        <v>125996</v>
      </c>
      <c r="CR1182">
        <v>100495.5</v>
      </c>
      <c r="CS1182">
        <v>102791.8</v>
      </c>
      <c r="CT1182">
        <v>106451.6</v>
      </c>
      <c r="CU1182">
        <v>93101.94</v>
      </c>
      <c r="CV1182">
        <v>82858.38</v>
      </c>
      <c r="CW1182">
        <v>80894.5</v>
      </c>
      <c r="CX1182">
        <v>66249.33</v>
      </c>
      <c r="CY1182">
        <v>175245.2</v>
      </c>
      <c r="CZ1182">
        <v>256094.4</v>
      </c>
      <c r="DA1182">
        <v>294738.2</v>
      </c>
      <c r="DB1182">
        <v>305926.2</v>
      </c>
      <c r="DC1182">
        <v>331113.90000000002</v>
      </c>
      <c r="DD1182">
        <v>303954.59999999998</v>
      </c>
      <c r="DE1182">
        <v>322821.8</v>
      </c>
      <c r="DF1182">
        <v>367053.2</v>
      </c>
      <c r="DG1182">
        <v>373674</v>
      </c>
      <c r="DH1182">
        <v>391761.4</v>
      </c>
      <c r="DI1182">
        <v>407717.2</v>
      </c>
      <c r="DJ1182">
        <v>382190.9</v>
      </c>
      <c r="DK1182">
        <v>387106.3</v>
      </c>
      <c r="DL1182">
        <v>489216.4</v>
      </c>
      <c r="DM1182">
        <v>682385.6</v>
      </c>
      <c r="DN1182">
        <v>667806.4</v>
      </c>
      <c r="DO1182">
        <v>17</v>
      </c>
      <c r="DP1182">
        <v>21</v>
      </c>
      <c r="DQ1182">
        <v>5.3484119999999997</v>
      </c>
    </row>
    <row r="1183" spans="1:121" x14ac:dyDescent="0.3">
      <c r="A1183" t="str">
        <f t="shared" si="18"/>
        <v>Industry_Type-3. Wholesale, Transport, other utilities_All CBP_44810</v>
      </c>
      <c r="B1183" t="s">
        <v>61</v>
      </c>
      <c r="C1183" t="s">
        <v>194</v>
      </c>
      <c r="D1183" t="s">
        <v>60</v>
      </c>
      <c r="E1183" t="s">
        <v>60</v>
      </c>
      <c r="F1183" t="s">
        <v>60</v>
      </c>
      <c r="G1183" t="s">
        <v>31</v>
      </c>
      <c r="H1183" t="s">
        <v>60</v>
      </c>
      <c r="I1183" t="s">
        <v>60</v>
      </c>
      <c r="J1183" t="s">
        <v>60</v>
      </c>
      <c r="K1183" t="s">
        <v>190</v>
      </c>
      <c r="L1183" s="10">
        <v>44810</v>
      </c>
      <c r="M1183">
        <v>18</v>
      </c>
      <c r="N1183">
        <v>21</v>
      </c>
      <c r="O1183" t="s">
        <v>245</v>
      </c>
      <c r="P1183">
        <v>116</v>
      </c>
      <c r="Q1183">
        <v>113</v>
      </c>
      <c r="R1183">
        <v>1</v>
      </c>
      <c r="S1183">
        <v>0</v>
      </c>
      <c r="T1183">
        <v>0</v>
      </c>
      <c r="U1183">
        <v>0</v>
      </c>
      <c r="V1183">
        <v>0</v>
      </c>
      <c r="W1183">
        <v>19428.760999999999</v>
      </c>
      <c r="X1183">
        <v>19051.379000000001</v>
      </c>
      <c r="Y1183">
        <v>18999.424999999999</v>
      </c>
      <c r="Z1183">
        <v>18550.772000000001</v>
      </c>
      <c r="AA1183">
        <v>18297.561000000002</v>
      </c>
      <c r="AB1183">
        <v>20094.446</v>
      </c>
      <c r="AC1183">
        <v>22828.949000000001</v>
      </c>
      <c r="AD1183">
        <v>23358.527999999998</v>
      </c>
      <c r="AE1183">
        <v>24091.224999999999</v>
      </c>
      <c r="AF1183">
        <v>24454.774000000001</v>
      </c>
      <c r="AG1183">
        <v>24743.312999999998</v>
      </c>
      <c r="AH1183">
        <v>24881.506000000001</v>
      </c>
      <c r="AI1183">
        <v>24531.892</v>
      </c>
      <c r="AJ1183">
        <v>24849.45</v>
      </c>
      <c r="AK1183">
        <v>24870.123</v>
      </c>
      <c r="AL1183">
        <v>24963.268</v>
      </c>
      <c r="AM1183">
        <v>20969.937999999998</v>
      </c>
      <c r="AN1183">
        <v>5736.8388000000004</v>
      </c>
      <c r="AO1183">
        <v>5167.1385</v>
      </c>
      <c r="AP1183">
        <v>7077.7789000000002</v>
      </c>
      <c r="AQ1183">
        <v>7736.7071999999998</v>
      </c>
      <c r="AR1183">
        <v>16355.373</v>
      </c>
      <c r="AS1183">
        <v>21029.058000000001</v>
      </c>
      <c r="AT1183">
        <v>21443.96</v>
      </c>
      <c r="AU1183">
        <v>86.051423999999997</v>
      </c>
      <c r="AV1183">
        <v>84.370183999999995</v>
      </c>
      <c r="AW1183">
        <v>82.704481000000001</v>
      </c>
      <c r="AX1183">
        <v>81.801314000000005</v>
      </c>
      <c r="AY1183">
        <v>80.757167999999993</v>
      </c>
      <c r="AZ1183">
        <v>80.009709999999998</v>
      </c>
      <c r="BA1183">
        <v>79.455980999999994</v>
      </c>
      <c r="BB1183">
        <v>81.483942999999996</v>
      </c>
      <c r="BC1183">
        <v>85.654366999999993</v>
      </c>
      <c r="BD1183">
        <v>92.017131000000006</v>
      </c>
      <c r="BE1183">
        <v>97.374478999999994</v>
      </c>
      <c r="BF1183">
        <v>101.73672000000001</v>
      </c>
      <c r="BG1183">
        <v>104.72311000000001</v>
      </c>
      <c r="BH1183">
        <v>107.52258999999999</v>
      </c>
      <c r="BI1183">
        <v>109.3627</v>
      </c>
      <c r="BJ1183">
        <v>110.91195999999999</v>
      </c>
      <c r="BK1183">
        <v>111.27648000000001</v>
      </c>
      <c r="BL1183">
        <v>110.35683</v>
      </c>
      <c r="BM1183">
        <v>108.08807</v>
      </c>
      <c r="BN1183">
        <v>102.77961999999999</v>
      </c>
      <c r="BO1183">
        <v>97.991489999999999</v>
      </c>
      <c r="BP1183">
        <v>94.815571000000006</v>
      </c>
      <c r="BQ1183">
        <v>93.383888999999996</v>
      </c>
      <c r="BR1183">
        <v>90.746069000000006</v>
      </c>
      <c r="BS1183">
        <v>305.20839999999998</v>
      </c>
      <c r="BT1183">
        <v>204.26609999999999</v>
      </c>
      <c r="BU1183">
        <v>-116.34869999999999</v>
      </c>
      <c r="BV1183">
        <v>-61.330739999999999</v>
      </c>
      <c r="BW1183">
        <v>257.74630000000002</v>
      </c>
      <c r="BX1183">
        <v>-9.9946839999999995</v>
      </c>
      <c r="BY1183">
        <v>-177.52209999999999</v>
      </c>
      <c r="BZ1183">
        <v>298.65899999999999</v>
      </c>
      <c r="CA1183">
        <v>-121.08929999999999</v>
      </c>
      <c r="CB1183">
        <v>-330.77749999999997</v>
      </c>
      <c r="CC1183">
        <v>-307.19080000000002</v>
      </c>
      <c r="CD1183">
        <v>-149.22120000000001</v>
      </c>
      <c r="CE1183">
        <v>-504.97160000000002</v>
      </c>
      <c r="CF1183">
        <v>-1236.1320000000001</v>
      </c>
      <c r="CG1183">
        <v>-1253.5039999999999</v>
      </c>
      <c r="CH1183">
        <v>-1981.5830000000001</v>
      </c>
      <c r="CI1183">
        <v>1505.6880000000001</v>
      </c>
      <c r="CJ1183">
        <v>16724.330000000002</v>
      </c>
      <c r="CK1183">
        <v>17389.509999999998</v>
      </c>
      <c r="CL1183">
        <v>16872.71</v>
      </c>
      <c r="CM1183">
        <v>16025.99</v>
      </c>
      <c r="CN1183">
        <v>7302.8370000000004</v>
      </c>
      <c r="CO1183">
        <v>1982.72</v>
      </c>
      <c r="CP1183">
        <v>724.66909999999996</v>
      </c>
      <c r="CQ1183">
        <v>222191.9</v>
      </c>
      <c r="CR1183">
        <v>203978.5</v>
      </c>
      <c r="CS1183">
        <v>243196.5</v>
      </c>
      <c r="CT1183">
        <v>220066</v>
      </c>
      <c r="CU1183">
        <v>136407</v>
      </c>
      <c r="CV1183">
        <v>103568</v>
      </c>
      <c r="CW1183">
        <v>79337.289999999994</v>
      </c>
      <c r="CX1183">
        <v>87252.11</v>
      </c>
      <c r="CY1183">
        <v>78066.880000000005</v>
      </c>
      <c r="CZ1183">
        <v>162148.70000000001</v>
      </c>
      <c r="DA1183">
        <v>155224.9</v>
      </c>
      <c r="DB1183">
        <v>287488.59999999998</v>
      </c>
      <c r="DC1183">
        <v>330007.09999999998</v>
      </c>
      <c r="DD1183">
        <v>150841.79999999999</v>
      </c>
      <c r="DE1183">
        <v>217215.6</v>
      </c>
      <c r="DF1183">
        <v>229753.2</v>
      </c>
      <c r="DG1183">
        <v>191683</v>
      </c>
      <c r="DH1183">
        <v>176698.5</v>
      </c>
      <c r="DI1183">
        <v>139333.1</v>
      </c>
      <c r="DJ1183">
        <v>147716.29999999999</v>
      </c>
      <c r="DK1183">
        <v>154808.1</v>
      </c>
      <c r="DL1183">
        <v>330265.5</v>
      </c>
      <c r="DM1183">
        <v>256561.6</v>
      </c>
      <c r="DN1183">
        <v>235617.7</v>
      </c>
      <c r="DO1183">
        <v>18</v>
      </c>
      <c r="DP1183">
        <v>21</v>
      </c>
      <c r="DQ1183">
        <v>7.7610140000000003</v>
      </c>
    </row>
    <row r="1184" spans="1:121" x14ac:dyDescent="0.3">
      <c r="A1184" t="str">
        <f t="shared" si="18"/>
        <v>sublap_id-SLAP_PGZP_All CBP_44810</v>
      </c>
      <c r="B1184" t="s">
        <v>61</v>
      </c>
      <c r="C1184" t="s">
        <v>264</v>
      </c>
      <c r="D1184" t="s">
        <v>60</v>
      </c>
      <c r="E1184" t="s">
        <v>265</v>
      </c>
      <c r="F1184" t="s">
        <v>60</v>
      </c>
      <c r="G1184" t="s">
        <v>60</v>
      </c>
      <c r="H1184" t="s">
        <v>60</v>
      </c>
      <c r="I1184" t="s">
        <v>60</v>
      </c>
      <c r="J1184" t="s">
        <v>60</v>
      </c>
      <c r="K1184" t="s">
        <v>190</v>
      </c>
      <c r="L1184" s="10">
        <v>44810</v>
      </c>
      <c r="M1184">
        <v>18</v>
      </c>
      <c r="N1184">
        <v>21</v>
      </c>
      <c r="O1184" t="s">
        <v>245</v>
      </c>
      <c r="P1184">
        <v>153</v>
      </c>
      <c r="Q1184">
        <v>150</v>
      </c>
      <c r="R1184">
        <v>1</v>
      </c>
      <c r="S1184">
        <v>0</v>
      </c>
      <c r="T1184">
        <v>0</v>
      </c>
      <c r="U1184">
        <v>0</v>
      </c>
      <c r="V1184">
        <v>0</v>
      </c>
      <c r="W1184">
        <v>21089.332999999999</v>
      </c>
      <c r="X1184">
        <v>20563.278999999999</v>
      </c>
      <c r="Y1184">
        <v>20560.393</v>
      </c>
      <c r="Z1184">
        <v>20589.971000000001</v>
      </c>
      <c r="AA1184">
        <v>20779.830000000002</v>
      </c>
      <c r="AB1184">
        <v>22494.28</v>
      </c>
      <c r="AC1184">
        <v>25516.697</v>
      </c>
      <c r="AD1184">
        <v>27345.931</v>
      </c>
      <c r="AE1184">
        <v>27939.625</v>
      </c>
      <c r="AF1184">
        <v>27997.919000000002</v>
      </c>
      <c r="AG1184">
        <v>27669.035</v>
      </c>
      <c r="AH1184">
        <v>27931.499</v>
      </c>
      <c r="AI1184">
        <v>27671.08</v>
      </c>
      <c r="AJ1184">
        <v>27732.111000000001</v>
      </c>
      <c r="AK1184">
        <v>27040.219000000001</v>
      </c>
      <c r="AL1184">
        <v>26258.579000000002</v>
      </c>
      <c r="AM1184">
        <v>20854.736000000001</v>
      </c>
      <c r="AN1184">
        <v>9078.1023999999998</v>
      </c>
      <c r="AO1184">
        <v>8354.0256000000008</v>
      </c>
      <c r="AP1184">
        <v>8307.9279000000006</v>
      </c>
      <c r="AQ1184">
        <v>7899.0968999999996</v>
      </c>
      <c r="AR1184">
        <v>13695.040999999999</v>
      </c>
      <c r="AS1184">
        <v>18063.133000000002</v>
      </c>
      <c r="AT1184">
        <v>18779.696</v>
      </c>
      <c r="AU1184">
        <v>85.276670999999993</v>
      </c>
      <c r="AV1184">
        <v>84.182606000000007</v>
      </c>
      <c r="AW1184">
        <v>83.112562999999994</v>
      </c>
      <c r="AX1184">
        <v>82.266986000000003</v>
      </c>
      <c r="AY1184">
        <v>81.159901000000005</v>
      </c>
      <c r="AZ1184">
        <v>80.197228999999993</v>
      </c>
      <c r="BA1184">
        <v>79.223844</v>
      </c>
      <c r="BB1184">
        <v>81.401584999999997</v>
      </c>
      <c r="BC1184">
        <v>84.949326999999997</v>
      </c>
      <c r="BD1184">
        <v>91.449223000000003</v>
      </c>
      <c r="BE1184">
        <v>97.550013000000007</v>
      </c>
      <c r="BF1184">
        <v>102.21205</v>
      </c>
      <c r="BG1184">
        <v>105.28551</v>
      </c>
      <c r="BH1184">
        <v>107.4123</v>
      </c>
      <c r="BI1184">
        <v>108.94161</v>
      </c>
      <c r="BJ1184">
        <v>110.45152</v>
      </c>
      <c r="BK1184">
        <v>110.16527000000001</v>
      </c>
      <c r="BL1184">
        <v>109.05007000000001</v>
      </c>
      <c r="BM1184">
        <v>107.00233</v>
      </c>
      <c r="BN1184">
        <v>102.45538999999999</v>
      </c>
      <c r="BO1184">
        <v>98.210800000000006</v>
      </c>
      <c r="BP1184">
        <v>94.892750000000007</v>
      </c>
      <c r="BQ1184">
        <v>93.017144000000002</v>
      </c>
      <c r="BR1184">
        <v>90.614727000000002</v>
      </c>
      <c r="BS1184">
        <v>1088.127</v>
      </c>
      <c r="BT1184">
        <v>1236.6969999999999</v>
      </c>
      <c r="BU1184">
        <v>1152.499</v>
      </c>
      <c r="BV1184">
        <v>986.40629999999999</v>
      </c>
      <c r="BW1184">
        <v>1209.377</v>
      </c>
      <c r="BX1184">
        <v>719.09450000000004</v>
      </c>
      <c r="BY1184">
        <v>-73.964560000000006</v>
      </c>
      <c r="BZ1184">
        <v>-43.046169999999996</v>
      </c>
      <c r="CA1184">
        <v>-830.22059999999999</v>
      </c>
      <c r="CB1184">
        <v>-778.06920000000002</v>
      </c>
      <c r="CC1184">
        <v>-898.15869999999995</v>
      </c>
      <c r="CD1184">
        <v>-858.87580000000003</v>
      </c>
      <c r="CE1184">
        <v>-816.02700000000004</v>
      </c>
      <c r="CF1184">
        <v>-706.67619999999999</v>
      </c>
      <c r="CG1184">
        <v>-1322.8389999999999</v>
      </c>
      <c r="CH1184">
        <v>264.95659999999998</v>
      </c>
      <c r="CI1184">
        <v>5744.4970000000003</v>
      </c>
      <c r="CJ1184">
        <v>17726.990000000002</v>
      </c>
      <c r="CK1184">
        <v>18321.560000000001</v>
      </c>
      <c r="CL1184">
        <v>17851.93</v>
      </c>
      <c r="CM1184">
        <v>17097.509999999998</v>
      </c>
      <c r="CN1184">
        <v>9597.4040000000005</v>
      </c>
      <c r="CO1184">
        <v>3567.6460000000002</v>
      </c>
      <c r="CP1184">
        <v>1974.5719999999999</v>
      </c>
      <c r="CQ1184">
        <v>265065.3</v>
      </c>
      <c r="CR1184">
        <v>223766.9</v>
      </c>
      <c r="CS1184">
        <v>251771.7</v>
      </c>
      <c r="CT1184">
        <v>232986.1</v>
      </c>
      <c r="CU1184">
        <v>189534.3</v>
      </c>
      <c r="CV1184">
        <v>149123.9</v>
      </c>
      <c r="CW1184">
        <v>144966.29999999999</v>
      </c>
      <c r="CX1184">
        <v>125607.8</v>
      </c>
      <c r="CY1184">
        <v>224639.9</v>
      </c>
      <c r="CZ1184">
        <v>352485.3</v>
      </c>
      <c r="DA1184">
        <v>447679.3</v>
      </c>
      <c r="DB1184">
        <v>593963.80000000005</v>
      </c>
      <c r="DC1184">
        <v>651062.1</v>
      </c>
      <c r="DD1184">
        <v>451789.6</v>
      </c>
      <c r="DE1184">
        <v>539985</v>
      </c>
      <c r="DF1184">
        <v>603668.1</v>
      </c>
      <c r="DG1184">
        <v>583827</v>
      </c>
      <c r="DH1184">
        <v>583153.19999999995</v>
      </c>
      <c r="DI1184">
        <v>551082.80000000005</v>
      </c>
      <c r="DJ1184">
        <v>496908.7</v>
      </c>
      <c r="DK1184">
        <v>474794</v>
      </c>
      <c r="DL1184">
        <v>703137.8</v>
      </c>
      <c r="DM1184">
        <v>901922.7</v>
      </c>
      <c r="DN1184">
        <v>872314.7</v>
      </c>
      <c r="DO1184">
        <v>18</v>
      </c>
      <c r="DP1184">
        <v>21</v>
      </c>
      <c r="DQ1184">
        <v>10.104430000000001</v>
      </c>
    </row>
    <row r="1185" spans="1:121" x14ac:dyDescent="0.3">
      <c r="A1185" t="str">
        <f t="shared" si="18"/>
        <v>sublap_id-SLAP_PGSB_All CBP_44810</v>
      </c>
      <c r="B1185" t="s">
        <v>61</v>
      </c>
      <c r="C1185" t="s">
        <v>262</v>
      </c>
      <c r="D1185" t="s">
        <v>60</v>
      </c>
      <c r="E1185" t="s">
        <v>263</v>
      </c>
      <c r="F1185" t="s">
        <v>60</v>
      </c>
      <c r="G1185" t="s">
        <v>60</v>
      </c>
      <c r="H1185" t="s">
        <v>60</v>
      </c>
      <c r="I1185" t="s">
        <v>60</v>
      </c>
      <c r="J1185" t="s">
        <v>60</v>
      </c>
      <c r="K1185" t="s">
        <v>190</v>
      </c>
      <c r="L1185" s="10">
        <v>44810</v>
      </c>
      <c r="M1185">
        <v>18</v>
      </c>
      <c r="N1185">
        <v>21</v>
      </c>
      <c r="O1185" t="s">
        <v>245</v>
      </c>
      <c r="P1185">
        <v>59</v>
      </c>
      <c r="Q1185">
        <v>59</v>
      </c>
      <c r="R1185">
        <v>1</v>
      </c>
      <c r="S1185">
        <v>0</v>
      </c>
      <c r="T1185">
        <v>0</v>
      </c>
      <c r="U1185">
        <v>0</v>
      </c>
      <c r="V1185">
        <v>0</v>
      </c>
      <c r="W1185">
        <v>17526.966</v>
      </c>
      <c r="X1185">
        <v>17742.912</v>
      </c>
      <c r="Y1185">
        <v>17854.715</v>
      </c>
      <c r="Z1185">
        <v>17796.553</v>
      </c>
      <c r="AA1185">
        <v>18330.456999999999</v>
      </c>
      <c r="AB1185">
        <v>19140.906999999999</v>
      </c>
      <c r="AC1185">
        <v>20399.523000000001</v>
      </c>
      <c r="AD1185">
        <v>21513.213</v>
      </c>
      <c r="AE1185">
        <v>22332.129000000001</v>
      </c>
      <c r="AF1185">
        <v>23385.027999999998</v>
      </c>
      <c r="AG1185">
        <v>24924.868999999999</v>
      </c>
      <c r="AH1185">
        <v>25611.957999999999</v>
      </c>
      <c r="AI1185">
        <v>26410.089</v>
      </c>
      <c r="AJ1185">
        <v>27390.295999999998</v>
      </c>
      <c r="AK1185">
        <v>27359.553</v>
      </c>
      <c r="AL1185">
        <v>27290.888999999999</v>
      </c>
      <c r="AM1185">
        <v>25680.475999999999</v>
      </c>
      <c r="AN1185">
        <v>22948.507000000001</v>
      </c>
      <c r="AO1185">
        <v>22285.379000000001</v>
      </c>
      <c r="AP1185">
        <v>21270.045999999998</v>
      </c>
      <c r="AQ1185">
        <v>19399.633000000002</v>
      </c>
      <c r="AR1185">
        <v>19624.651000000002</v>
      </c>
      <c r="AS1185">
        <v>18533.845000000001</v>
      </c>
      <c r="AT1185">
        <v>18152.659</v>
      </c>
      <c r="AU1185">
        <v>81.711864000000006</v>
      </c>
      <c r="AV1185">
        <v>79.788135999999994</v>
      </c>
      <c r="AW1185">
        <v>77.923728999999994</v>
      </c>
      <c r="AX1185">
        <v>76.788135999999994</v>
      </c>
      <c r="AY1185">
        <v>75.5</v>
      </c>
      <c r="AZ1185">
        <v>74.423728999999994</v>
      </c>
      <c r="BA1185">
        <v>73.423728999999994</v>
      </c>
      <c r="BB1185">
        <v>74.771186</v>
      </c>
      <c r="BC1185">
        <v>80.271186</v>
      </c>
      <c r="BD1185">
        <v>87.271186</v>
      </c>
      <c r="BE1185">
        <v>91.771186</v>
      </c>
      <c r="BF1185">
        <v>98.347458000000003</v>
      </c>
      <c r="BG1185">
        <v>102.98305000000001</v>
      </c>
      <c r="BH1185">
        <v>106.92373000000001</v>
      </c>
      <c r="BI1185">
        <v>107.15254</v>
      </c>
      <c r="BJ1185">
        <v>107.15254</v>
      </c>
      <c r="BK1185">
        <v>103.36441000000001</v>
      </c>
      <c r="BL1185">
        <v>99.728814</v>
      </c>
      <c r="BM1185">
        <v>94.864407</v>
      </c>
      <c r="BN1185">
        <v>88.5</v>
      </c>
      <c r="BO1185">
        <v>83.847458000000003</v>
      </c>
      <c r="BP1185">
        <v>81.194914999999995</v>
      </c>
      <c r="BQ1185">
        <v>79.194914999999995</v>
      </c>
      <c r="BR1185">
        <v>77.483051000000003</v>
      </c>
      <c r="BS1185">
        <v>645.57100000000003</v>
      </c>
      <c r="BT1185">
        <v>623.63350000000003</v>
      </c>
      <c r="BU1185">
        <v>106.77079999999999</v>
      </c>
      <c r="BV1185">
        <v>1071.665</v>
      </c>
      <c r="BW1185">
        <v>259.42849999999999</v>
      </c>
      <c r="BX1185">
        <v>-461.48379999999997</v>
      </c>
      <c r="BY1185">
        <v>425.61599999999999</v>
      </c>
      <c r="BZ1185">
        <v>-479.72539999999998</v>
      </c>
      <c r="CA1185">
        <v>675.44219999999996</v>
      </c>
      <c r="CB1185">
        <v>551.01800000000003</v>
      </c>
      <c r="CC1185">
        <v>363.56889999999999</v>
      </c>
      <c r="CD1185">
        <v>477.7835</v>
      </c>
      <c r="CE1185">
        <v>260.51799999999997</v>
      </c>
      <c r="CF1185">
        <v>-14.085100000000001</v>
      </c>
      <c r="CG1185">
        <v>-100.63679999999999</v>
      </c>
      <c r="CH1185">
        <v>127.1134</v>
      </c>
      <c r="CI1185">
        <v>1148.6420000000001</v>
      </c>
      <c r="CJ1185">
        <v>3202.0720000000001</v>
      </c>
      <c r="CK1185">
        <v>2772.473</v>
      </c>
      <c r="CL1185">
        <v>2724.72</v>
      </c>
      <c r="CM1185">
        <v>2870.3130000000001</v>
      </c>
      <c r="CN1185">
        <v>932.2912</v>
      </c>
      <c r="CO1185">
        <v>993.98929999999996</v>
      </c>
      <c r="CP1185">
        <v>300.947</v>
      </c>
      <c r="CQ1185">
        <v>182720.7</v>
      </c>
      <c r="CR1185">
        <v>215855.3</v>
      </c>
      <c r="CS1185">
        <v>108422.5</v>
      </c>
      <c r="CT1185">
        <v>112114.3</v>
      </c>
      <c r="CU1185">
        <v>75558.399999999994</v>
      </c>
      <c r="CV1185">
        <v>25679.5</v>
      </c>
      <c r="CW1185">
        <v>10838.53</v>
      </c>
      <c r="CX1185">
        <v>18867.34</v>
      </c>
      <c r="CY1185">
        <v>29091.32</v>
      </c>
      <c r="CZ1185">
        <v>36836.33</v>
      </c>
      <c r="DA1185">
        <v>48881.97</v>
      </c>
      <c r="DB1185">
        <v>45588.37</v>
      </c>
      <c r="DC1185">
        <v>37248.239999999998</v>
      </c>
      <c r="DD1185">
        <v>32179.360000000001</v>
      </c>
      <c r="DE1185">
        <v>34732.32</v>
      </c>
      <c r="DF1185">
        <v>30945.73</v>
      </c>
      <c r="DG1185">
        <v>44625.74</v>
      </c>
      <c r="DH1185">
        <v>33447.01</v>
      </c>
      <c r="DI1185">
        <v>59953.62</v>
      </c>
      <c r="DJ1185">
        <v>55359.28</v>
      </c>
      <c r="DK1185">
        <v>44683.69</v>
      </c>
      <c r="DL1185">
        <v>33161.53</v>
      </c>
      <c r="DM1185">
        <v>27384.38</v>
      </c>
      <c r="DN1185">
        <v>39190.29</v>
      </c>
      <c r="DO1185">
        <v>18</v>
      </c>
      <c r="DP1185">
        <v>21</v>
      </c>
      <c r="DQ1185">
        <v>0.57781249999999995</v>
      </c>
    </row>
    <row r="1186" spans="1:121" x14ac:dyDescent="0.3">
      <c r="A1186" t="str">
        <f t="shared" si="18"/>
        <v>sublap_id-SLAP_PGCC_All CBP_44810</v>
      </c>
      <c r="B1186" t="s">
        <v>61</v>
      </c>
      <c r="C1186" t="s">
        <v>280</v>
      </c>
      <c r="D1186" t="s">
        <v>60</v>
      </c>
      <c r="E1186" t="s">
        <v>281</v>
      </c>
      <c r="F1186" t="s">
        <v>60</v>
      </c>
      <c r="G1186" t="s">
        <v>60</v>
      </c>
      <c r="H1186" t="s">
        <v>60</v>
      </c>
      <c r="I1186" t="s">
        <v>60</v>
      </c>
      <c r="J1186" t="s">
        <v>60</v>
      </c>
      <c r="K1186" t="s">
        <v>190</v>
      </c>
      <c r="L1186" s="10">
        <v>44810</v>
      </c>
      <c r="M1186">
        <v>18</v>
      </c>
      <c r="N1186">
        <v>21</v>
      </c>
      <c r="O1186" t="s">
        <v>245</v>
      </c>
      <c r="P1186">
        <v>40</v>
      </c>
      <c r="Q1186">
        <v>40</v>
      </c>
      <c r="R1186">
        <v>1</v>
      </c>
      <c r="S1186">
        <v>0</v>
      </c>
      <c r="T1186">
        <v>0</v>
      </c>
      <c r="U1186">
        <v>0</v>
      </c>
      <c r="V1186">
        <v>0</v>
      </c>
      <c r="W1186">
        <v>5267.2955000000002</v>
      </c>
      <c r="X1186">
        <v>4797.3689999999997</v>
      </c>
      <c r="Y1186">
        <v>4575.5455000000002</v>
      </c>
      <c r="Z1186">
        <v>4691.4629999999997</v>
      </c>
      <c r="AA1186">
        <v>4723.8914999999997</v>
      </c>
      <c r="AB1186">
        <v>4999.71</v>
      </c>
      <c r="AC1186">
        <v>5734.0619999999999</v>
      </c>
      <c r="AD1186">
        <v>5981.6904999999997</v>
      </c>
      <c r="AE1186">
        <v>6185.33</v>
      </c>
      <c r="AF1186">
        <v>6880.7579999999998</v>
      </c>
      <c r="AG1186">
        <v>7617.0905000000002</v>
      </c>
      <c r="AH1186">
        <v>7670.75</v>
      </c>
      <c r="AI1186">
        <v>6856.1310000000003</v>
      </c>
      <c r="AJ1186">
        <v>7064.4830000000002</v>
      </c>
      <c r="AK1186">
        <v>7012.4780000000001</v>
      </c>
      <c r="AL1186">
        <v>7333.7515000000003</v>
      </c>
      <c r="AM1186">
        <v>7383.2030000000004</v>
      </c>
      <c r="AN1186">
        <v>6494.8890000000001</v>
      </c>
      <c r="AO1186">
        <v>6050.3525</v>
      </c>
      <c r="AP1186">
        <v>5847.2759999999998</v>
      </c>
      <c r="AQ1186">
        <v>5417.6544999999996</v>
      </c>
      <c r="AR1186">
        <v>5878.0039999999999</v>
      </c>
      <c r="AS1186">
        <v>5694.0619999999999</v>
      </c>
      <c r="AT1186">
        <v>5668.4094999999998</v>
      </c>
      <c r="AU1186">
        <v>63.375</v>
      </c>
      <c r="AV1186">
        <v>63.9</v>
      </c>
      <c r="AW1186">
        <v>64.224999999999994</v>
      </c>
      <c r="AX1186">
        <v>64.775000000000006</v>
      </c>
      <c r="AY1186">
        <v>64.724999999999994</v>
      </c>
      <c r="AZ1186">
        <v>64.7</v>
      </c>
      <c r="BA1186">
        <v>65.025000000000006</v>
      </c>
      <c r="BB1186">
        <v>68.55</v>
      </c>
      <c r="BC1186">
        <v>75.575000000000003</v>
      </c>
      <c r="BD1186">
        <v>81.7</v>
      </c>
      <c r="BE1186">
        <v>88.65</v>
      </c>
      <c r="BF1186">
        <v>84.025000000000006</v>
      </c>
      <c r="BG1186">
        <v>79.2</v>
      </c>
      <c r="BH1186">
        <v>78.75</v>
      </c>
      <c r="BI1186">
        <v>77.625</v>
      </c>
      <c r="BJ1186">
        <v>75.849999999999994</v>
      </c>
      <c r="BK1186">
        <v>75.525000000000006</v>
      </c>
      <c r="BL1186">
        <v>72.424999999999997</v>
      </c>
      <c r="BM1186">
        <v>69.900000000000006</v>
      </c>
      <c r="BN1186">
        <v>67.05</v>
      </c>
      <c r="BO1186">
        <v>66.3</v>
      </c>
      <c r="BP1186">
        <v>65.650000000000006</v>
      </c>
      <c r="BQ1186">
        <v>65.724999999999994</v>
      </c>
      <c r="BR1186">
        <v>65.900000000000006</v>
      </c>
      <c r="BS1186">
        <v>-106.8584</v>
      </c>
      <c r="BT1186">
        <v>-14.69004</v>
      </c>
      <c r="BU1186">
        <v>-32.945450000000001</v>
      </c>
      <c r="BV1186">
        <v>93.499300000000005</v>
      </c>
      <c r="BW1186">
        <v>34.003689999999999</v>
      </c>
      <c r="BX1186">
        <v>47.623959999999997</v>
      </c>
      <c r="BY1186">
        <v>131.4581</v>
      </c>
      <c r="BZ1186">
        <v>-104.9688</v>
      </c>
      <c r="CA1186">
        <v>16.79156</v>
      </c>
      <c r="CB1186">
        <v>204.22380000000001</v>
      </c>
      <c r="CC1186">
        <v>56.177340000000001</v>
      </c>
      <c r="CD1186">
        <v>33.330579999999998</v>
      </c>
      <c r="CE1186">
        <v>-115.5172</v>
      </c>
      <c r="CF1186">
        <v>37.484090000000002</v>
      </c>
      <c r="CG1186">
        <v>246.05279999999999</v>
      </c>
      <c r="CH1186">
        <v>367.2355</v>
      </c>
      <c r="CI1186">
        <v>341.5478</v>
      </c>
      <c r="CJ1186">
        <v>1001.102</v>
      </c>
      <c r="CK1186">
        <v>752.54560000000004</v>
      </c>
      <c r="CL1186">
        <v>667.85149999999999</v>
      </c>
      <c r="CM1186">
        <v>1275.6010000000001</v>
      </c>
      <c r="CN1186">
        <v>183.72059999999999</v>
      </c>
      <c r="CO1186">
        <v>-174.7243</v>
      </c>
      <c r="CP1186">
        <v>-237.76240000000001</v>
      </c>
      <c r="CQ1186">
        <v>33472.839999999997</v>
      </c>
      <c r="CR1186">
        <v>31650.15</v>
      </c>
      <c r="CS1186">
        <v>23595.8</v>
      </c>
      <c r="CT1186">
        <v>21007.14</v>
      </c>
      <c r="CU1186">
        <v>20076.07</v>
      </c>
      <c r="CV1186">
        <v>18403.95</v>
      </c>
      <c r="CW1186">
        <v>7726.9790000000003</v>
      </c>
      <c r="CX1186">
        <v>10661.46</v>
      </c>
      <c r="CY1186">
        <v>159284.5</v>
      </c>
      <c r="CZ1186">
        <v>48245.59</v>
      </c>
      <c r="DA1186">
        <v>42007.4</v>
      </c>
      <c r="DB1186">
        <v>161944.9</v>
      </c>
      <c r="DC1186">
        <v>57188.27</v>
      </c>
      <c r="DD1186">
        <v>133411.5</v>
      </c>
      <c r="DE1186">
        <v>117493.3</v>
      </c>
      <c r="DF1186">
        <v>145295.1</v>
      </c>
      <c r="DG1186">
        <v>51139.06</v>
      </c>
      <c r="DH1186">
        <v>44599.14</v>
      </c>
      <c r="DI1186">
        <v>30001.15</v>
      </c>
      <c r="DJ1186">
        <v>24444.25</v>
      </c>
      <c r="DK1186">
        <v>30952.48</v>
      </c>
      <c r="DL1186">
        <v>27353.23</v>
      </c>
      <c r="DM1186">
        <v>34083.769999999997</v>
      </c>
      <c r="DN1186">
        <v>39103.15</v>
      </c>
      <c r="DO1186">
        <v>18</v>
      </c>
      <c r="DP1186">
        <v>21</v>
      </c>
      <c r="DQ1186">
        <v>1.39</v>
      </c>
    </row>
    <row r="1187" spans="1:121" x14ac:dyDescent="0.3">
      <c r="A1187" t="str">
        <f t="shared" si="18"/>
        <v>sublap_id-SLAP_PGSI_All CBP_44810</v>
      </c>
      <c r="B1187" t="s">
        <v>61</v>
      </c>
      <c r="C1187" t="s">
        <v>258</v>
      </c>
      <c r="D1187" t="s">
        <v>60</v>
      </c>
      <c r="E1187" t="s">
        <v>259</v>
      </c>
      <c r="F1187" t="s">
        <v>60</v>
      </c>
      <c r="G1187" t="s">
        <v>60</v>
      </c>
      <c r="H1187" t="s">
        <v>60</v>
      </c>
      <c r="I1187" t="s">
        <v>60</v>
      </c>
      <c r="J1187" t="s">
        <v>60</v>
      </c>
      <c r="K1187" t="s">
        <v>190</v>
      </c>
      <c r="L1187" s="10">
        <v>44810</v>
      </c>
      <c r="M1187">
        <v>18</v>
      </c>
      <c r="N1187">
        <v>21</v>
      </c>
      <c r="O1187" t="s">
        <v>245</v>
      </c>
      <c r="P1187">
        <v>47</v>
      </c>
      <c r="Q1187">
        <v>47</v>
      </c>
      <c r="R1187">
        <v>1</v>
      </c>
      <c r="S1187">
        <v>0</v>
      </c>
      <c r="T1187">
        <v>0</v>
      </c>
      <c r="U1187">
        <v>0</v>
      </c>
      <c r="V1187">
        <v>0</v>
      </c>
      <c r="W1187">
        <v>3650.41</v>
      </c>
      <c r="X1187">
        <v>3559.3139999999999</v>
      </c>
      <c r="Y1187">
        <v>3462.058</v>
      </c>
      <c r="Z1187">
        <v>3442.8420000000001</v>
      </c>
      <c r="AA1187">
        <v>3357.8910000000001</v>
      </c>
      <c r="AB1187">
        <v>3652.8580000000002</v>
      </c>
      <c r="AC1187">
        <v>3946.7570000000001</v>
      </c>
      <c r="AD1187">
        <v>4186.8320000000003</v>
      </c>
      <c r="AE1187">
        <v>4407.8360000000002</v>
      </c>
      <c r="AF1187">
        <v>4666.9589999999998</v>
      </c>
      <c r="AG1187">
        <v>5008.491</v>
      </c>
      <c r="AH1187">
        <v>5080.2349999999997</v>
      </c>
      <c r="AI1187">
        <v>5079.576</v>
      </c>
      <c r="AJ1187">
        <v>5149.5429999999997</v>
      </c>
      <c r="AK1187">
        <v>5318.9120000000003</v>
      </c>
      <c r="AL1187">
        <v>5386.7920000000004</v>
      </c>
      <c r="AM1187">
        <v>5076.0600000000004</v>
      </c>
      <c r="AN1187">
        <v>4177.5360000000001</v>
      </c>
      <c r="AO1187">
        <v>4424.0720000000001</v>
      </c>
      <c r="AP1187">
        <v>4590.1400000000003</v>
      </c>
      <c r="AQ1187">
        <v>4269.9409999999998</v>
      </c>
      <c r="AR1187">
        <v>4647.1080000000002</v>
      </c>
      <c r="AS1187">
        <v>4122.4979999999996</v>
      </c>
      <c r="AT1187">
        <v>3896.3980000000001</v>
      </c>
      <c r="AU1187">
        <v>82.978723000000002</v>
      </c>
      <c r="AV1187">
        <v>81.712766000000002</v>
      </c>
      <c r="AW1187">
        <v>80.968085000000002</v>
      </c>
      <c r="AX1187">
        <v>79.680851000000004</v>
      </c>
      <c r="AY1187">
        <v>78.936170000000004</v>
      </c>
      <c r="AZ1187">
        <v>77.882979000000006</v>
      </c>
      <c r="BA1187">
        <v>77.117020999999994</v>
      </c>
      <c r="BB1187">
        <v>80.021276999999998</v>
      </c>
      <c r="BC1187">
        <v>86.574467999999996</v>
      </c>
      <c r="BD1187">
        <v>92.765957</v>
      </c>
      <c r="BE1187">
        <v>98.542552999999998</v>
      </c>
      <c r="BF1187">
        <v>102.62766000000001</v>
      </c>
      <c r="BG1187">
        <v>105.54255000000001</v>
      </c>
      <c r="BH1187">
        <v>108.23403999999999</v>
      </c>
      <c r="BI1187">
        <v>109.84043</v>
      </c>
      <c r="BJ1187">
        <v>111.37233999999999</v>
      </c>
      <c r="BK1187">
        <v>111.62766000000001</v>
      </c>
      <c r="BL1187">
        <v>110.75532</v>
      </c>
      <c r="BM1187">
        <v>107.53191</v>
      </c>
      <c r="BN1187">
        <v>99.170213000000004</v>
      </c>
      <c r="BO1187">
        <v>93.095744999999994</v>
      </c>
      <c r="BP1187">
        <v>89.723404000000002</v>
      </c>
      <c r="BQ1187">
        <v>87.148936000000006</v>
      </c>
      <c r="BR1187">
        <v>84.117020999999994</v>
      </c>
      <c r="BS1187">
        <v>-34.440689999999996</v>
      </c>
      <c r="BT1187">
        <v>4.9224740000000002</v>
      </c>
      <c r="BU1187">
        <v>-8.5164570000000008</v>
      </c>
      <c r="BV1187">
        <v>-22.614370000000001</v>
      </c>
      <c r="BW1187">
        <v>43.089309999999998</v>
      </c>
      <c r="BX1187">
        <v>-0.24699019999999999</v>
      </c>
      <c r="BY1187">
        <v>159.64250000000001</v>
      </c>
      <c r="BZ1187">
        <v>-45.521769999999997</v>
      </c>
      <c r="CA1187">
        <v>-58.058900000000001</v>
      </c>
      <c r="CB1187">
        <v>2.4531079999999998</v>
      </c>
      <c r="CC1187">
        <v>-171.81659999999999</v>
      </c>
      <c r="CD1187">
        <v>-130.77780000000001</v>
      </c>
      <c r="CE1187">
        <v>-53.791699999999999</v>
      </c>
      <c r="CF1187">
        <v>37.94209</v>
      </c>
      <c r="CG1187">
        <v>43.818469999999998</v>
      </c>
      <c r="CH1187">
        <v>84.223920000000007</v>
      </c>
      <c r="CI1187">
        <v>494.73110000000003</v>
      </c>
      <c r="CJ1187">
        <v>1425.799</v>
      </c>
      <c r="CK1187">
        <v>1225.6079999999999</v>
      </c>
      <c r="CL1187">
        <v>1059.6469999999999</v>
      </c>
      <c r="CM1187">
        <v>982.40210000000002</v>
      </c>
      <c r="CN1187">
        <v>259.36099999999999</v>
      </c>
      <c r="CO1187">
        <v>20.452079999999999</v>
      </c>
      <c r="CP1187">
        <v>-119.2346</v>
      </c>
      <c r="CQ1187">
        <v>3119.9609999999998</v>
      </c>
      <c r="CR1187">
        <v>3143.0189999999998</v>
      </c>
      <c r="CS1187">
        <v>3444.248</v>
      </c>
      <c r="CT1187">
        <v>2660.643</v>
      </c>
      <c r="CU1187">
        <v>1654.36</v>
      </c>
      <c r="CV1187">
        <v>1201.7729999999999</v>
      </c>
      <c r="CW1187">
        <v>1464.8009999999999</v>
      </c>
      <c r="CX1187">
        <v>1363.7370000000001</v>
      </c>
      <c r="CY1187">
        <v>1496.211</v>
      </c>
      <c r="CZ1187">
        <v>2650.3389999999999</v>
      </c>
      <c r="DA1187">
        <v>3547.402</v>
      </c>
      <c r="DB1187">
        <v>9939.357</v>
      </c>
      <c r="DC1187">
        <v>9527.1479999999992</v>
      </c>
      <c r="DD1187">
        <v>8016.1769999999997</v>
      </c>
      <c r="DE1187">
        <v>7384.7780000000002</v>
      </c>
      <c r="DF1187">
        <v>8241.3369999999995</v>
      </c>
      <c r="DG1187">
        <v>11864.03</v>
      </c>
      <c r="DH1187">
        <v>8838.6090000000004</v>
      </c>
      <c r="DI1187">
        <v>7834.6459999999997</v>
      </c>
      <c r="DJ1187">
        <v>8670.3340000000007</v>
      </c>
      <c r="DK1187">
        <v>7695.49</v>
      </c>
      <c r="DL1187">
        <v>9075.65</v>
      </c>
      <c r="DM1187">
        <v>7530.74</v>
      </c>
      <c r="DN1187">
        <v>5055.08</v>
      </c>
      <c r="DO1187">
        <v>18</v>
      </c>
      <c r="DP1187">
        <v>21</v>
      </c>
      <c r="DQ1187">
        <v>0.3246774</v>
      </c>
    </row>
    <row r="1188" spans="1:121" x14ac:dyDescent="0.3">
      <c r="A1188" t="str">
        <f t="shared" si="18"/>
        <v>sublap_id-SLAP_PGNB_All CBP_44810</v>
      </c>
      <c r="B1188" t="s">
        <v>61</v>
      </c>
      <c r="C1188" t="s">
        <v>276</v>
      </c>
      <c r="D1188" t="s">
        <v>60</v>
      </c>
      <c r="E1188" t="s">
        <v>277</v>
      </c>
      <c r="F1188" t="s">
        <v>60</v>
      </c>
      <c r="G1188" t="s">
        <v>60</v>
      </c>
      <c r="H1188" t="s">
        <v>60</v>
      </c>
      <c r="I1188" t="s">
        <v>60</v>
      </c>
      <c r="J1188" t="s">
        <v>60</v>
      </c>
      <c r="K1188" t="s">
        <v>190</v>
      </c>
      <c r="L1188" s="10">
        <v>44810</v>
      </c>
      <c r="M1188">
        <v>18</v>
      </c>
      <c r="N1188">
        <v>21</v>
      </c>
      <c r="O1188" t="s">
        <v>245</v>
      </c>
      <c r="P1188">
        <v>25</v>
      </c>
      <c r="Q1188">
        <v>22</v>
      </c>
      <c r="R1188">
        <v>1</v>
      </c>
      <c r="S1188">
        <v>0</v>
      </c>
      <c r="T1188">
        <v>0</v>
      </c>
      <c r="U1188">
        <v>0</v>
      </c>
      <c r="V1188">
        <v>0</v>
      </c>
      <c r="W1188">
        <v>2969.2204999999999</v>
      </c>
      <c r="X1188">
        <v>2801.3463999999999</v>
      </c>
      <c r="Y1188">
        <v>2787.1606999999999</v>
      </c>
      <c r="Z1188">
        <v>3038.9740999999999</v>
      </c>
      <c r="AA1188">
        <v>2955.3607000000002</v>
      </c>
      <c r="AB1188">
        <v>2948.4973</v>
      </c>
      <c r="AC1188">
        <v>3257.3714</v>
      </c>
      <c r="AD1188">
        <v>3423.558</v>
      </c>
      <c r="AE1188">
        <v>3478.7026999999998</v>
      </c>
      <c r="AF1188">
        <v>3608.683</v>
      </c>
      <c r="AG1188">
        <v>3979.7125000000001</v>
      </c>
      <c r="AH1188">
        <v>4181.6535999999996</v>
      </c>
      <c r="AI1188">
        <v>4268.8928999999998</v>
      </c>
      <c r="AJ1188">
        <v>4261.3580000000002</v>
      </c>
      <c r="AK1188">
        <v>4168.6759000000002</v>
      </c>
      <c r="AL1188">
        <v>4420.8741</v>
      </c>
      <c r="AM1188">
        <v>4124.5348000000004</v>
      </c>
      <c r="AN1188">
        <v>2611.6455000000001</v>
      </c>
      <c r="AO1188">
        <v>2542.5365999999999</v>
      </c>
      <c r="AP1188">
        <v>2525.6026999999999</v>
      </c>
      <c r="AQ1188">
        <v>2337.4312</v>
      </c>
      <c r="AR1188">
        <v>3045.1804000000002</v>
      </c>
      <c r="AS1188">
        <v>2858.1008999999999</v>
      </c>
      <c r="AT1188">
        <v>2826.2116000000001</v>
      </c>
      <c r="AU1188">
        <v>75.224999999999994</v>
      </c>
      <c r="AV1188">
        <v>74.589286000000001</v>
      </c>
      <c r="AW1188">
        <v>73.135713999999993</v>
      </c>
      <c r="AX1188">
        <v>70.953570999999997</v>
      </c>
      <c r="AY1188">
        <v>70.135713999999993</v>
      </c>
      <c r="AZ1188">
        <v>69.135713999999993</v>
      </c>
      <c r="BA1188">
        <v>69.317857000000004</v>
      </c>
      <c r="BB1188">
        <v>71.046429000000003</v>
      </c>
      <c r="BC1188">
        <v>77.271428999999998</v>
      </c>
      <c r="BD1188">
        <v>82.317857000000004</v>
      </c>
      <c r="BE1188">
        <v>90.182142999999996</v>
      </c>
      <c r="BF1188">
        <v>98.182142999999996</v>
      </c>
      <c r="BG1188">
        <v>104.18214</v>
      </c>
      <c r="BH1188">
        <v>108.68214</v>
      </c>
      <c r="BI1188">
        <v>106.62857</v>
      </c>
      <c r="BJ1188">
        <v>104.44643000000001</v>
      </c>
      <c r="BK1188">
        <v>102.53928999999999</v>
      </c>
      <c r="BL1188">
        <v>98.085713999999996</v>
      </c>
      <c r="BM1188">
        <v>94.585713999999996</v>
      </c>
      <c r="BN1188">
        <v>88.996429000000006</v>
      </c>
      <c r="BO1188">
        <v>83.271428999999998</v>
      </c>
      <c r="BP1188">
        <v>79.635713999999993</v>
      </c>
      <c r="BQ1188">
        <v>78.360714000000002</v>
      </c>
      <c r="BR1188">
        <v>76.542856999999998</v>
      </c>
      <c r="BS1188">
        <v>-49.68459</v>
      </c>
      <c r="BT1188">
        <v>74.077420000000004</v>
      </c>
      <c r="BU1188">
        <v>92.113470000000007</v>
      </c>
      <c r="BV1188">
        <v>47.08419</v>
      </c>
      <c r="BW1188">
        <v>129.1191</v>
      </c>
      <c r="BX1188">
        <v>213.2139</v>
      </c>
      <c r="BY1188">
        <v>-48.490110000000001</v>
      </c>
      <c r="BZ1188">
        <v>-79.602159999999998</v>
      </c>
      <c r="CA1188">
        <v>-84.873779999999996</v>
      </c>
      <c r="CB1188">
        <v>-63.769309999999997</v>
      </c>
      <c r="CC1188">
        <v>-168.91890000000001</v>
      </c>
      <c r="CD1188">
        <v>-181.3373</v>
      </c>
      <c r="CE1188">
        <v>-128.08500000000001</v>
      </c>
      <c r="CF1188">
        <v>-106.482</v>
      </c>
      <c r="CG1188">
        <v>-70.280690000000007</v>
      </c>
      <c r="CH1188">
        <v>-175.87110000000001</v>
      </c>
      <c r="CI1188">
        <v>-38.421039999999998</v>
      </c>
      <c r="CJ1188">
        <v>1236.4929999999999</v>
      </c>
      <c r="CK1188">
        <v>1015.706</v>
      </c>
      <c r="CL1188">
        <v>1233.0029999999999</v>
      </c>
      <c r="CM1188">
        <v>1249.2650000000001</v>
      </c>
      <c r="CN1188">
        <v>306.63560000000001</v>
      </c>
      <c r="CO1188">
        <v>135.49789999999999</v>
      </c>
      <c r="CP1188">
        <v>-6.1217350000000001</v>
      </c>
      <c r="CQ1188">
        <v>77614</v>
      </c>
      <c r="CR1188">
        <v>32752.18</v>
      </c>
      <c r="CS1188">
        <v>6762.4369999999999</v>
      </c>
      <c r="CT1188">
        <v>23052.67</v>
      </c>
      <c r="CU1188">
        <v>1694.345</v>
      </c>
      <c r="CV1188">
        <v>2434.8890000000001</v>
      </c>
      <c r="CW1188">
        <v>3151.1260000000002</v>
      </c>
      <c r="CX1188">
        <v>3853.866</v>
      </c>
      <c r="CY1188">
        <v>24689.62</v>
      </c>
      <c r="CZ1188">
        <v>14847.36</v>
      </c>
      <c r="DA1188">
        <v>25383.53</v>
      </c>
      <c r="DB1188">
        <v>24944.45</v>
      </c>
      <c r="DC1188">
        <v>26312.04</v>
      </c>
      <c r="DD1188">
        <v>20403.27</v>
      </c>
      <c r="DE1188">
        <v>23874.03</v>
      </c>
      <c r="DF1188">
        <v>21752.48</v>
      </c>
      <c r="DG1188">
        <v>24434.36</v>
      </c>
      <c r="DH1188">
        <v>24832.61</v>
      </c>
      <c r="DI1188">
        <v>45439.47</v>
      </c>
      <c r="DJ1188">
        <v>33642.26</v>
      </c>
      <c r="DK1188">
        <v>38939.32</v>
      </c>
      <c r="DL1188">
        <v>32214.76</v>
      </c>
      <c r="DM1188">
        <v>58430.97</v>
      </c>
      <c r="DN1188">
        <v>73358.539999999994</v>
      </c>
      <c r="DO1188">
        <v>18</v>
      </c>
      <c r="DP1188">
        <v>21</v>
      </c>
      <c r="DQ1188">
        <v>0.8</v>
      </c>
    </row>
    <row r="1189" spans="1:121" x14ac:dyDescent="0.3">
      <c r="A1189" t="str">
        <f t="shared" si="18"/>
        <v>sublap_id-SLAP_PGEB_All CBP_44810</v>
      </c>
      <c r="B1189" t="s">
        <v>61</v>
      </c>
      <c r="C1189" t="s">
        <v>268</v>
      </c>
      <c r="D1189" t="s">
        <v>60</v>
      </c>
      <c r="E1189" t="s">
        <v>269</v>
      </c>
      <c r="F1189" t="s">
        <v>60</v>
      </c>
      <c r="G1189" t="s">
        <v>60</v>
      </c>
      <c r="H1189" t="s">
        <v>60</v>
      </c>
      <c r="I1189" t="s">
        <v>60</v>
      </c>
      <c r="J1189" t="s">
        <v>60</v>
      </c>
      <c r="K1189" t="s">
        <v>190</v>
      </c>
      <c r="L1189" s="10">
        <v>44810</v>
      </c>
      <c r="M1189">
        <v>18</v>
      </c>
      <c r="N1189">
        <v>21</v>
      </c>
      <c r="O1189" t="s">
        <v>245</v>
      </c>
      <c r="P1189">
        <v>72</v>
      </c>
      <c r="Q1189">
        <v>71</v>
      </c>
      <c r="R1189">
        <v>1</v>
      </c>
      <c r="S1189">
        <v>0</v>
      </c>
      <c r="T1189">
        <v>0</v>
      </c>
      <c r="U1189">
        <v>0</v>
      </c>
      <c r="V1189">
        <v>0</v>
      </c>
      <c r="W1189">
        <v>4910.3325999999997</v>
      </c>
      <c r="X1189">
        <v>4870.3082000000004</v>
      </c>
      <c r="Y1189">
        <v>4809.25</v>
      </c>
      <c r="Z1189">
        <v>4849.4467999999997</v>
      </c>
      <c r="AA1189">
        <v>4806.1163999999999</v>
      </c>
      <c r="AB1189">
        <v>5724.2534999999998</v>
      </c>
      <c r="AC1189">
        <v>6717.5364</v>
      </c>
      <c r="AD1189">
        <v>6641.4246999999996</v>
      </c>
      <c r="AE1189">
        <v>7028.5733</v>
      </c>
      <c r="AF1189">
        <v>7556.7824000000001</v>
      </c>
      <c r="AG1189">
        <v>8501.3441000000003</v>
      </c>
      <c r="AH1189">
        <v>8914.1543999999994</v>
      </c>
      <c r="AI1189">
        <v>9246.3719000000001</v>
      </c>
      <c r="AJ1189">
        <v>9414.5386999999992</v>
      </c>
      <c r="AK1189">
        <v>9572.4097000000002</v>
      </c>
      <c r="AL1189">
        <v>9504.2041000000008</v>
      </c>
      <c r="AM1189">
        <v>8983.3677000000007</v>
      </c>
      <c r="AN1189">
        <v>7795.7731999999996</v>
      </c>
      <c r="AO1189">
        <v>7983.8541999999998</v>
      </c>
      <c r="AP1189">
        <v>8040.9727999999996</v>
      </c>
      <c r="AQ1189">
        <v>7257.3380999999999</v>
      </c>
      <c r="AR1189">
        <v>6974.2286999999997</v>
      </c>
      <c r="AS1189">
        <v>5503.3585000000003</v>
      </c>
      <c r="AT1189">
        <v>5045.4639999999999</v>
      </c>
      <c r="AU1189">
        <v>75.698830000000001</v>
      </c>
      <c r="AV1189">
        <v>76.298062999999999</v>
      </c>
      <c r="AW1189">
        <v>74.974414999999993</v>
      </c>
      <c r="AX1189">
        <v>73.672331999999997</v>
      </c>
      <c r="AY1189">
        <v>72.742689999999996</v>
      </c>
      <c r="AZ1189">
        <v>72.362938999999997</v>
      </c>
      <c r="BA1189">
        <v>71.904240000000001</v>
      </c>
      <c r="BB1189">
        <v>73.483553000000001</v>
      </c>
      <c r="BC1189">
        <v>79.230446000000001</v>
      </c>
      <c r="BD1189">
        <v>85.027046999999996</v>
      </c>
      <c r="BE1189">
        <v>90.661184000000006</v>
      </c>
      <c r="BF1189">
        <v>96.886148000000006</v>
      </c>
      <c r="BG1189">
        <v>100.29861</v>
      </c>
      <c r="BH1189">
        <v>103.99744</v>
      </c>
      <c r="BI1189">
        <v>104.04441</v>
      </c>
      <c r="BJ1189">
        <v>103.3348</v>
      </c>
      <c r="BK1189">
        <v>100.45376</v>
      </c>
      <c r="BL1189">
        <v>96.894006000000005</v>
      </c>
      <c r="BM1189">
        <v>91.510233999999997</v>
      </c>
      <c r="BN1189">
        <v>85.614035000000001</v>
      </c>
      <c r="BO1189">
        <v>81.789473999999998</v>
      </c>
      <c r="BP1189">
        <v>79.169408000000004</v>
      </c>
      <c r="BQ1189">
        <v>76.958151000000001</v>
      </c>
      <c r="BR1189">
        <v>76.471491</v>
      </c>
      <c r="BS1189">
        <v>67.501289999999997</v>
      </c>
      <c r="BT1189">
        <v>19.399699999999999</v>
      </c>
      <c r="BU1189">
        <v>-38.560809999999996</v>
      </c>
      <c r="BV1189">
        <v>-48.699170000000002</v>
      </c>
      <c r="BW1189">
        <v>140.89750000000001</v>
      </c>
      <c r="BX1189">
        <v>70.534210000000002</v>
      </c>
      <c r="BY1189">
        <v>4.4186249999999996</v>
      </c>
      <c r="BZ1189">
        <v>117.8387</v>
      </c>
      <c r="CA1189">
        <v>-129.1515</v>
      </c>
      <c r="CB1189">
        <v>-44.697400000000002</v>
      </c>
      <c r="CC1189">
        <v>61.882510000000003</v>
      </c>
      <c r="CD1189">
        <v>155.81729999999999</v>
      </c>
      <c r="CE1189">
        <v>132.03710000000001</v>
      </c>
      <c r="CF1189">
        <v>40.763750000000002</v>
      </c>
      <c r="CG1189">
        <v>15.90371</v>
      </c>
      <c r="CH1189">
        <v>153.5061</v>
      </c>
      <c r="CI1189">
        <v>358.06099999999998</v>
      </c>
      <c r="CJ1189">
        <v>1128.7090000000001</v>
      </c>
      <c r="CK1189">
        <v>699.30010000000004</v>
      </c>
      <c r="CL1189">
        <v>599.68719999999996</v>
      </c>
      <c r="CM1189">
        <v>502.02350000000001</v>
      </c>
      <c r="CN1189">
        <v>-125.00920000000001</v>
      </c>
      <c r="CO1189">
        <v>37.58858</v>
      </c>
      <c r="CP1189">
        <v>60.900669999999998</v>
      </c>
      <c r="CQ1189">
        <v>7826.3209999999999</v>
      </c>
      <c r="CR1189">
        <v>7933.9790000000003</v>
      </c>
      <c r="CS1189">
        <v>7877.1049999999996</v>
      </c>
      <c r="CT1189">
        <v>6707.28</v>
      </c>
      <c r="CU1189">
        <v>5765.4690000000001</v>
      </c>
      <c r="CV1189">
        <v>3206.8409999999999</v>
      </c>
      <c r="CW1189">
        <v>2280.37</v>
      </c>
      <c r="CX1189">
        <v>2522.0430000000001</v>
      </c>
      <c r="CY1189">
        <v>3440.9549999999999</v>
      </c>
      <c r="CZ1189">
        <v>4850.375</v>
      </c>
      <c r="DA1189">
        <v>9403.5660000000007</v>
      </c>
      <c r="DB1189">
        <v>10561.44</v>
      </c>
      <c r="DC1189">
        <v>11093.4</v>
      </c>
      <c r="DD1189">
        <v>16464.25</v>
      </c>
      <c r="DE1189">
        <v>18541.11</v>
      </c>
      <c r="DF1189">
        <v>21697.64</v>
      </c>
      <c r="DG1189">
        <v>72562.16</v>
      </c>
      <c r="DH1189">
        <v>218718.7</v>
      </c>
      <c r="DI1189">
        <v>219469.9</v>
      </c>
      <c r="DJ1189">
        <v>216338.1</v>
      </c>
      <c r="DK1189">
        <v>220089.4</v>
      </c>
      <c r="DL1189">
        <v>56393.02</v>
      </c>
      <c r="DM1189">
        <v>24719.99</v>
      </c>
      <c r="DN1189">
        <v>27016.32</v>
      </c>
      <c r="DO1189">
        <v>18</v>
      </c>
      <c r="DP1189">
        <v>21</v>
      </c>
      <c r="DQ1189">
        <v>0.62867700000000004</v>
      </c>
    </row>
    <row r="1190" spans="1:121" x14ac:dyDescent="0.3">
      <c r="A1190" t="str">
        <f t="shared" si="18"/>
        <v>LCA-Northern Coast_All CBP_44810</v>
      </c>
      <c r="B1190" t="s">
        <v>61</v>
      </c>
      <c r="C1190" t="s">
        <v>212</v>
      </c>
      <c r="D1190" t="s">
        <v>103</v>
      </c>
      <c r="E1190" t="s">
        <v>60</v>
      </c>
      <c r="F1190" t="s">
        <v>60</v>
      </c>
      <c r="G1190" t="s">
        <v>60</v>
      </c>
      <c r="H1190" t="s">
        <v>60</v>
      </c>
      <c r="I1190" t="s">
        <v>60</v>
      </c>
      <c r="J1190" t="s">
        <v>60</v>
      </c>
      <c r="K1190" t="s">
        <v>190</v>
      </c>
      <c r="L1190" s="10">
        <v>44810</v>
      </c>
      <c r="M1190">
        <v>18</v>
      </c>
      <c r="N1190">
        <v>21</v>
      </c>
      <c r="O1190" t="s">
        <v>245</v>
      </c>
      <c r="P1190">
        <v>37</v>
      </c>
      <c r="Q1190">
        <v>34</v>
      </c>
      <c r="R1190">
        <v>1</v>
      </c>
      <c r="S1190">
        <v>0</v>
      </c>
      <c r="T1190">
        <v>0</v>
      </c>
      <c r="U1190">
        <v>0</v>
      </c>
      <c r="V1190">
        <v>0</v>
      </c>
      <c r="W1190">
        <v>3193.3081000000002</v>
      </c>
      <c r="X1190">
        <v>3029.74</v>
      </c>
      <c r="Y1190">
        <v>3009.6244000000002</v>
      </c>
      <c r="Z1190">
        <v>3255.6109000000001</v>
      </c>
      <c r="AA1190">
        <v>3207.7874000000002</v>
      </c>
      <c r="AB1190">
        <v>3256.4746</v>
      </c>
      <c r="AC1190">
        <v>4234.1102000000001</v>
      </c>
      <c r="AD1190">
        <v>4375.3145000000004</v>
      </c>
      <c r="AE1190">
        <v>4468.9674999999997</v>
      </c>
      <c r="AF1190">
        <v>4697.5254999999997</v>
      </c>
      <c r="AG1190">
        <v>5415.0252</v>
      </c>
      <c r="AH1190">
        <v>5823.3793999999998</v>
      </c>
      <c r="AI1190">
        <v>6051.6850000000004</v>
      </c>
      <c r="AJ1190">
        <v>6143.1787000000004</v>
      </c>
      <c r="AK1190">
        <v>5960.3755000000001</v>
      </c>
      <c r="AL1190">
        <v>6168.5938999999998</v>
      </c>
      <c r="AM1190">
        <v>5772.1817000000001</v>
      </c>
      <c r="AN1190">
        <v>4108.3887000000004</v>
      </c>
      <c r="AO1190">
        <v>4031.3285000000001</v>
      </c>
      <c r="AP1190">
        <v>3944.6396</v>
      </c>
      <c r="AQ1190">
        <v>3478.8512999999998</v>
      </c>
      <c r="AR1190">
        <v>3782.9794000000002</v>
      </c>
      <c r="AS1190">
        <v>3245.6264000000001</v>
      </c>
      <c r="AT1190">
        <v>3095.3029999999999</v>
      </c>
      <c r="AU1190">
        <v>74.369369000000006</v>
      </c>
      <c r="AV1190">
        <v>73.978121000000002</v>
      </c>
      <c r="AW1190">
        <v>72.891248000000004</v>
      </c>
      <c r="AX1190">
        <v>70.586872999999997</v>
      </c>
      <c r="AY1190">
        <v>69.891248000000004</v>
      </c>
      <c r="AZ1190">
        <v>68.891248000000004</v>
      </c>
      <c r="BA1190">
        <v>69.195623999999995</v>
      </c>
      <c r="BB1190">
        <v>71.413127000000003</v>
      </c>
      <c r="BC1190">
        <v>76.782497000000006</v>
      </c>
      <c r="BD1190">
        <v>82.195623999999995</v>
      </c>
      <c r="BE1190">
        <v>90.304376000000005</v>
      </c>
      <c r="BF1190">
        <v>98.304376000000005</v>
      </c>
      <c r="BG1190">
        <v>104.30437999999999</v>
      </c>
      <c r="BH1190">
        <v>108.80437999999999</v>
      </c>
      <c r="BI1190">
        <v>103.69498</v>
      </c>
      <c r="BJ1190">
        <v>101.39060000000001</v>
      </c>
      <c r="BK1190">
        <v>100.21686</v>
      </c>
      <c r="BL1190">
        <v>96.129987</v>
      </c>
      <c r="BM1190">
        <v>92.629987</v>
      </c>
      <c r="BN1190">
        <v>87.651865999999998</v>
      </c>
      <c r="BO1190">
        <v>82.782497000000006</v>
      </c>
      <c r="BP1190">
        <v>79.391248000000004</v>
      </c>
      <c r="BQ1190">
        <v>77.260617999999994</v>
      </c>
      <c r="BR1190">
        <v>75.564993999999999</v>
      </c>
      <c r="BS1190">
        <v>-14.807880000000001</v>
      </c>
      <c r="BT1190">
        <v>131.22</v>
      </c>
      <c r="BU1190">
        <v>153.8244</v>
      </c>
      <c r="BV1190">
        <v>140.62119999999999</v>
      </c>
      <c r="BW1190">
        <v>232.48089999999999</v>
      </c>
      <c r="BX1190">
        <v>311.88440000000003</v>
      </c>
      <c r="BY1190">
        <v>-109.7152</v>
      </c>
      <c r="BZ1190">
        <v>-118.4982</v>
      </c>
      <c r="CA1190">
        <v>-125.4204</v>
      </c>
      <c r="CB1190">
        <v>-23.370429999999999</v>
      </c>
      <c r="CC1190">
        <v>-145.30160000000001</v>
      </c>
      <c r="CD1190">
        <v>-268.64370000000002</v>
      </c>
      <c r="CE1190">
        <v>-203.30500000000001</v>
      </c>
      <c r="CF1190">
        <v>-222.37610000000001</v>
      </c>
      <c r="CG1190">
        <v>-233.0718</v>
      </c>
      <c r="CH1190">
        <v>-383.17500000000001</v>
      </c>
      <c r="CI1190">
        <v>-171.41159999999999</v>
      </c>
      <c r="CJ1190">
        <v>1319.3209999999999</v>
      </c>
      <c r="CK1190">
        <v>1102.204</v>
      </c>
      <c r="CL1190">
        <v>1245.1479999999999</v>
      </c>
      <c r="CM1190">
        <v>1168.1669999999999</v>
      </c>
      <c r="CN1190">
        <v>286.2543</v>
      </c>
      <c r="CO1190">
        <v>174.31460000000001</v>
      </c>
      <c r="CP1190">
        <v>9.2123259999999991</v>
      </c>
      <c r="CQ1190">
        <v>72186.320000000007</v>
      </c>
      <c r="CR1190">
        <v>32316.34</v>
      </c>
      <c r="CS1190">
        <v>6583.2219999999998</v>
      </c>
      <c r="CT1190">
        <v>22623.37</v>
      </c>
      <c r="CU1190">
        <v>2552.808</v>
      </c>
      <c r="CV1190">
        <v>3517.2249999999999</v>
      </c>
      <c r="CW1190">
        <v>3669.7570000000001</v>
      </c>
      <c r="CX1190">
        <v>3966.3649999999998</v>
      </c>
      <c r="CY1190">
        <v>23609.56</v>
      </c>
      <c r="CZ1190">
        <v>14316.05</v>
      </c>
      <c r="DA1190">
        <v>23735.93</v>
      </c>
      <c r="DB1190">
        <v>22302.38</v>
      </c>
      <c r="DC1190">
        <v>24388.55</v>
      </c>
      <c r="DD1190">
        <v>18823.29</v>
      </c>
      <c r="DE1190">
        <v>22867.119999999999</v>
      </c>
      <c r="DF1190">
        <v>15817.28</v>
      </c>
      <c r="DG1190">
        <v>20480.169999999998</v>
      </c>
      <c r="DH1190">
        <v>23088.48</v>
      </c>
      <c r="DI1190">
        <v>42967.35</v>
      </c>
      <c r="DJ1190">
        <v>30289.66</v>
      </c>
      <c r="DK1190">
        <v>32280.68</v>
      </c>
      <c r="DL1190">
        <v>27313.23</v>
      </c>
      <c r="DM1190">
        <v>49379.6</v>
      </c>
      <c r="DN1190">
        <v>66573.41</v>
      </c>
      <c r="DO1190">
        <v>18</v>
      </c>
      <c r="DP1190">
        <v>21</v>
      </c>
      <c r="DQ1190">
        <v>0.65714289999999997</v>
      </c>
    </row>
    <row r="1191" spans="1:121" x14ac:dyDescent="0.3">
      <c r="A1191" t="str">
        <f t="shared" si="18"/>
        <v>LCA-Kern_All CBP_44810</v>
      </c>
      <c r="B1191" t="s">
        <v>61</v>
      </c>
      <c r="C1191" t="s">
        <v>202</v>
      </c>
      <c r="D1191" t="s">
        <v>29</v>
      </c>
      <c r="E1191" t="s">
        <v>60</v>
      </c>
      <c r="F1191" t="s">
        <v>60</v>
      </c>
      <c r="G1191" t="s">
        <v>60</v>
      </c>
      <c r="H1191" t="s">
        <v>60</v>
      </c>
      <c r="I1191" t="s">
        <v>60</v>
      </c>
      <c r="J1191" t="s">
        <v>60</v>
      </c>
      <c r="K1191" t="s">
        <v>190</v>
      </c>
      <c r="L1191" s="10">
        <v>44810</v>
      </c>
      <c r="M1191">
        <v>18</v>
      </c>
      <c r="N1191">
        <v>21</v>
      </c>
      <c r="O1191" t="s">
        <v>245</v>
      </c>
      <c r="P1191">
        <v>41</v>
      </c>
      <c r="Q1191">
        <v>41</v>
      </c>
      <c r="R1191">
        <v>1</v>
      </c>
      <c r="S1191">
        <v>0</v>
      </c>
      <c r="T1191">
        <v>0</v>
      </c>
      <c r="U1191">
        <v>0</v>
      </c>
      <c r="V1191">
        <v>0</v>
      </c>
      <c r="W1191">
        <v>7938.29</v>
      </c>
      <c r="X1191">
        <v>7894.64</v>
      </c>
      <c r="Y1191">
        <v>7671.37</v>
      </c>
      <c r="Z1191">
        <v>7496.13</v>
      </c>
      <c r="AA1191">
        <v>7376.91</v>
      </c>
      <c r="AB1191">
        <v>7326.25</v>
      </c>
      <c r="AC1191">
        <v>7376.51</v>
      </c>
      <c r="AD1191">
        <v>7328.49</v>
      </c>
      <c r="AE1191">
        <v>7019.15</v>
      </c>
      <c r="AF1191">
        <v>7089.21</v>
      </c>
      <c r="AG1191">
        <v>7130.1</v>
      </c>
      <c r="AH1191">
        <v>7176.91</v>
      </c>
      <c r="AI1191">
        <v>7499.85</v>
      </c>
      <c r="AJ1191">
        <v>7496.68</v>
      </c>
      <c r="AK1191">
        <v>7523.57</v>
      </c>
      <c r="AL1191">
        <v>7535.29</v>
      </c>
      <c r="AM1191">
        <v>7311.51</v>
      </c>
      <c r="AN1191">
        <v>2041.29</v>
      </c>
      <c r="AO1191">
        <v>2053.96</v>
      </c>
      <c r="AP1191">
        <v>3552.53</v>
      </c>
      <c r="AQ1191">
        <v>3824.51</v>
      </c>
      <c r="AR1191">
        <v>5324.85</v>
      </c>
      <c r="AS1191">
        <v>7565.31</v>
      </c>
      <c r="AT1191">
        <v>7736.57</v>
      </c>
      <c r="AU1191">
        <v>88.5</v>
      </c>
      <c r="AV1191">
        <v>88</v>
      </c>
      <c r="AW1191">
        <v>87</v>
      </c>
      <c r="AX1191">
        <v>86</v>
      </c>
      <c r="AY1191">
        <v>84.5</v>
      </c>
      <c r="AZ1191">
        <v>83</v>
      </c>
      <c r="BA1191">
        <v>82</v>
      </c>
      <c r="BB1191">
        <v>84.5</v>
      </c>
      <c r="BC1191">
        <v>87.5</v>
      </c>
      <c r="BD1191">
        <v>94</v>
      </c>
      <c r="BE1191">
        <v>100.5</v>
      </c>
      <c r="BF1191">
        <v>104.5</v>
      </c>
      <c r="BG1191">
        <v>108</v>
      </c>
      <c r="BH1191">
        <v>110.5</v>
      </c>
      <c r="BI1191">
        <v>112.5</v>
      </c>
      <c r="BJ1191">
        <v>114</v>
      </c>
      <c r="BK1191">
        <v>114</v>
      </c>
      <c r="BL1191">
        <v>113.5</v>
      </c>
      <c r="BM1191">
        <v>112</v>
      </c>
      <c r="BN1191">
        <v>107.5</v>
      </c>
      <c r="BO1191">
        <v>103</v>
      </c>
      <c r="BP1191">
        <v>99</v>
      </c>
      <c r="BQ1191">
        <v>96.5</v>
      </c>
      <c r="BR1191">
        <v>94</v>
      </c>
      <c r="BS1191">
        <v>-68.353350000000006</v>
      </c>
      <c r="BT1191">
        <v>-185.4539</v>
      </c>
      <c r="BU1191">
        <v>-249.1662</v>
      </c>
      <c r="BV1191">
        <v>-164.30779999999999</v>
      </c>
      <c r="BW1191">
        <v>-113.5818</v>
      </c>
      <c r="BX1191">
        <v>-63.741869999999999</v>
      </c>
      <c r="BY1191">
        <v>-92.415149999999997</v>
      </c>
      <c r="BZ1191">
        <v>35.003019999999999</v>
      </c>
      <c r="CA1191">
        <v>57.05594</v>
      </c>
      <c r="CB1191">
        <v>152.18029999999999</v>
      </c>
      <c r="CC1191">
        <v>150.95249999999999</v>
      </c>
      <c r="CD1191">
        <v>196.31379999999999</v>
      </c>
      <c r="CE1191">
        <v>101.6422</v>
      </c>
      <c r="CF1191">
        <v>-6.8276060000000003</v>
      </c>
      <c r="CG1191">
        <v>-136.2296</v>
      </c>
      <c r="CH1191">
        <v>-83.417490000000001</v>
      </c>
      <c r="CI1191">
        <v>669.68690000000004</v>
      </c>
      <c r="CJ1191">
        <v>5225.1220000000003</v>
      </c>
      <c r="CK1191">
        <v>5290.4369999999999</v>
      </c>
      <c r="CL1191">
        <v>4907.3879999999999</v>
      </c>
      <c r="CM1191">
        <v>4862.4549999999999</v>
      </c>
      <c r="CN1191">
        <v>3103.8470000000002</v>
      </c>
      <c r="CO1191">
        <v>925.61</v>
      </c>
      <c r="CP1191">
        <v>570.34029999999996</v>
      </c>
      <c r="CQ1191">
        <v>19876.27</v>
      </c>
      <c r="CR1191">
        <v>8018.1850000000004</v>
      </c>
      <c r="CS1191">
        <v>8404.9009999999998</v>
      </c>
      <c r="CT1191">
        <v>8101.2179999999998</v>
      </c>
      <c r="CU1191">
        <v>7509.3549999999996</v>
      </c>
      <c r="CV1191">
        <v>6364.5010000000002</v>
      </c>
      <c r="CW1191">
        <v>5936.482</v>
      </c>
      <c r="CX1191">
        <v>4318.4769999999999</v>
      </c>
      <c r="CY1191">
        <v>8944.8250000000007</v>
      </c>
      <c r="CZ1191">
        <v>16877.580000000002</v>
      </c>
      <c r="DA1191">
        <v>16904.509999999998</v>
      </c>
      <c r="DB1191">
        <v>20155.740000000002</v>
      </c>
      <c r="DC1191">
        <v>27660.76</v>
      </c>
      <c r="DD1191">
        <v>28756.55</v>
      </c>
      <c r="DE1191">
        <v>31589.72</v>
      </c>
      <c r="DF1191">
        <v>29468.15</v>
      </c>
      <c r="DG1191">
        <v>33177.56</v>
      </c>
      <c r="DH1191">
        <v>27629.35</v>
      </c>
      <c r="DI1191">
        <v>20995.279999999999</v>
      </c>
      <c r="DJ1191">
        <v>39134.04</v>
      </c>
      <c r="DK1191">
        <v>52516.7</v>
      </c>
      <c r="DL1191">
        <v>61714.03</v>
      </c>
      <c r="DM1191">
        <v>61166.95</v>
      </c>
      <c r="DN1191">
        <v>50660.160000000003</v>
      </c>
      <c r="DO1191">
        <v>18</v>
      </c>
      <c r="DP1191">
        <v>21</v>
      </c>
      <c r="DQ1191">
        <v>3.129</v>
      </c>
    </row>
    <row r="1192" spans="1:121" x14ac:dyDescent="0.3">
      <c r="A1192" t="str">
        <f t="shared" si="18"/>
        <v>sublap_id-SLAP_PGP2_All CBP_44810</v>
      </c>
      <c r="B1192" t="s">
        <v>61</v>
      </c>
      <c r="C1192" t="s">
        <v>282</v>
      </c>
      <c r="D1192" t="s">
        <v>60</v>
      </c>
      <c r="E1192" t="s">
        <v>283</v>
      </c>
      <c r="F1192" t="s">
        <v>60</v>
      </c>
      <c r="G1192" t="s">
        <v>60</v>
      </c>
      <c r="H1192" t="s">
        <v>60</v>
      </c>
      <c r="I1192" t="s">
        <v>60</v>
      </c>
      <c r="J1192" t="s">
        <v>60</v>
      </c>
      <c r="K1192" t="s">
        <v>190</v>
      </c>
      <c r="L1192" s="10">
        <v>44810</v>
      </c>
      <c r="M1192">
        <v>18</v>
      </c>
      <c r="N1192">
        <v>21</v>
      </c>
      <c r="O1192" t="s">
        <v>245</v>
      </c>
      <c r="P1192">
        <v>21</v>
      </c>
      <c r="Q1192">
        <v>21</v>
      </c>
      <c r="R1192">
        <v>1</v>
      </c>
      <c r="S1192">
        <v>0</v>
      </c>
      <c r="T1192">
        <v>0</v>
      </c>
      <c r="U1192">
        <v>0</v>
      </c>
      <c r="V1192">
        <v>0</v>
      </c>
      <c r="W1192">
        <v>428.334</v>
      </c>
      <c r="X1192">
        <v>420.01</v>
      </c>
      <c r="Y1192">
        <v>421.31200000000001</v>
      </c>
      <c r="Z1192">
        <v>421.00200000000001</v>
      </c>
      <c r="AA1192">
        <v>505.23099999999999</v>
      </c>
      <c r="AB1192">
        <v>671.28200000000004</v>
      </c>
      <c r="AC1192">
        <v>688.91600000000005</v>
      </c>
      <c r="AD1192">
        <v>769.52200000000005</v>
      </c>
      <c r="AE1192">
        <v>829.05</v>
      </c>
      <c r="AF1192">
        <v>1019.1559999999999</v>
      </c>
      <c r="AG1192">
        <v>1242.9949999999999</v>
      </c>
      <c r="AH1192">
        <v>1625.2560000000001</v>
      </c>
      <c r="AI1192">
        <v>1885.2560000000001</v>
      </c>
      <c r="AJ1192">
        <v>2323.7930000000001</v>
      </c>
      <c r="AK1192">
        <v>2222.9789999999998</v>
      </c>
      <c r="AL1192">
        <v>2066.1590000000001</v>
      </c>
      <c r="AM1192">
        <v>1892.777</v>
      </c>
      <c r="AN1192">
        <v>1607.5530000000001</v>
      </c>
      <c r="AO1192">
        <v>1594.365</v>
      </c>
      <c r="AP1192">
        <v>1520.7809999999999</v>
      </c>
      <c r="AQ1192">
        <v>1279.4262000000001</v>
      </c>
      <c r="AR1192">
        <v>1117.2988</v>
      </c>
      <c r="AS1192">
        <v>571.39440000000002</v>
      </c>
      <c r="AT1192">
        <v>445.74079999999998</v>
      </c>
      <c r="AU1192">
        <v>77.809523999999996</v>
      </c>
      <c r="AV1192">
        <v>77.809523999999996</v>
      </c>
      <c r="AW1192">
        <v>76.309523999999996</v>
      </c>
      <c r="AX1192">
        <v>75.428571000000005</v>
      </c>
      <c r="AY1192">
        <v>74.571428999999995</v>
      </c>
      <c r="AZ1192">
        <v>73.119048000000006</v>
      </c>
      <c r="BA1192">
        <v>73.047618999999997</v>
      </c>
      <c r="BB1192">
        <v>73.642857000000006</v>
      </c>
      <c r="BC1192">
        <v>78.833332999999996</v>
      </c>
      <c r="BD1192">
        <v>84.285713999999999</v>
      </c>
      <c r="BE1192">
        <v>88.785713999999999</v>
      </c>
      <c r="BF1192">
        <v>94.5</v>
      </c>
      <c r="BG1192">
        <v>101.66667</v>
      </c>
      <c r="BH1192">
        <v>105.30952000000001</v>
      </c>
      <c r="BI1192">
        <v>105.42856999999999</v>
      </c>
      <c r="BJ1192">
        <v>104.19047999999999</v>
      </c>
      <c r="BK1192">
        <v>101.7619</v>
      </c>
      <c r="BL1192">
        <v>98.071428999999995</v>
      </c>
      <c r="BM1192">
        <v>91.714286000000001</v>
      </c>
      <c r="BN1192">
        <v>83.238095000000001</v>
      </c>
      <c r="BO1192">
        <v>79.380951999999994</v>
      </c>
      <c r="BP1192">
        <v>77.523809999999997</v>
      </c>
      <c r="BQ1192">
        <v>76.142857000000006</v>
      </c>
      <c r="BR1192">
        <v>74.928571000000005</v>
      </c>
      <c r="BS1192">
        <v>65.820800000000006</v>
      </c>
      <c r="BT1192">
        <v>70.667079999999999</v>
      </c>
      <c r="BU1192">
        <v>43.749360000000003</v>
      </c>
      <c r="BV1192">
        <v>37.401910000000001</v>
      </c>
      <c r="BW1192">
        <v>71.131119999999996</v>
      </c>
      <c r="BX1192">
        <v>19.68412</v>
      </c>
      <c r="BY1192">
        <v>42.760779999999997</v>
      </c>
      <c r="BZ1192">
        <v>22.0625</v>
      </c>
      <c r="CA1192">
        <v>-62.396000000000001</v>
      </c>
      <c r="CB1192">
        <v>-58.480890000000002</v>
      </c>
      <c r="CC1192">
        <v>-83.451260000000005</v>
      </c>
      <c r="CD1192">
        <v>-60.914110000000001</v>
      </c>
      <c r="CE1192">
        <v>-46.545760000000001</v>
      </c>
      <c r="CF1192">
        <v>-291.65190000000001</v>
      </c>
      <c r="CG1192">
        <v>-273.10430000000002</v>
      </c>
      <c r="CH1192">
        <v>-215.14519999999999</v>
      </c>
      <c r="CI1192">
        <v>-159.54409999999999</v>
      </c>
      <c r="CJ1192">
        <v>105.9876</v>
      </c>
      <c r="CK1192">
        <v>95.781750000000002</v>
      </c>
      <c r="CL1192">
        <v>136.18219999999999</v>
      </c>
      <c r="CM1192">
        <v>72.07432</v>
      </c>
      <c r="CN1192">
        <v>-73.860280000000003</v>
      </c>
      <c r="CO1192">
        <v>60.618259999999999</v>
      </c>
      <c r="CP1192">
        <v>57.637479999999996</v>
      </c>
      <c r="CQ1192">
        <v>363.60109999999997</v>
      </c>
      <c r="CR1192">
        <v>339.80829999999997</v>
      </c>
      <c r="CS1192">
        <v>160.61089999999999</v>
      </c>
      <c r="CT1192">
        <v>208.73269999999999</v>
      </c>
      <c r="CU1192">
        <v>149.0085</v>
      </c>
      <c r="CV1192">
        <v>267.93259999999998</v>
      </c>
      <c r="CW1192">
        <v>359.64449999999999</v>
      </c>
      <c r="CX1192">
        <v>505.74079999999998</v>
      </c>
      <c r="CY1192">
        <v>685.81949999999995</v>
      </c>
      <c r="CZ1192">
        <v>856.95460000000003</v>
      </c>
      <c r="DA1192">
        <v>1765.615</v>
      </c>
      <c r="DB1192">
        <v>3727.2829999999999</v>
      </c>
      <c r="DC1192">
        <v>7051.6180000000004</v>
      </c>
      <c r="DD1192">
        <v>2095.0300000000002</v>
      </c>
      <c r="DE1192">
        <v>1355.761</v>
      </c>
      <c r="DF1192">
        <v>3465.28</v>
      </c>
      <c r="DG1192">
        <v>7666.2889999999998</v>
      </c>
      <c r="DH1192">
        <v>9790.3269999999993</v>
      </c>
      <c r="DI1192">
        <v>8060.1279999999997</v>
      </c>
      <c r="DJ1192">
        <v>5726.902</v>
      </c>
      <c r="DK1192">
        <v>1493.6579999999999</v>
      </c>
      <c r="DL1192">
        <v>1340.134</v>
      </c>
      <c r="DM1192">
        <v>896.625</v>
      </c>
      <c r="DN1192">
        <v>656.17380000000003</v>
      </c>
      <c r="DO1192">
        <v>18</v>
      </c>
      <c r="DP1192">
        <v>21</v>
      </c>
      <c r="DQ1192">
        <v>0.2</v>
      </c>
    </row>
    <row r="1193" spans="1:121" x14ac:dyDescent="0.3">
      <c r="A1193" t="str">
        <f t="shared" si="18"/>
        <v>Industry_Type-5. Offices, Hotels, Finance, Services_Elect DA 1-4 (1PM-9PM)_44810_18-21</v>
      </c>
      <c r="B1193" t="s">
        <v>61</v>
      </c>
      <c r="C1193" t="s">
        <v>197</v>
      </c>
      <c r="D1193" t="s">
        <v>60</v>
      </c>
      <c r="E1193" t="s">
        <v>60</v>
      </c>
      <c r="F1193" t="s">
        <v>60</v>
      </c>
      <c r="G1193" t="s">
        <v>37</v>
      </c>
      <c r="H1193" t="s">
        <v>60</v>
      </c>
      <c r="I1193" t="s">
        <v>60</v>
      </c>
      <c r="J1193" t="s">
        <v>60</v>
      </c>
      <c r="K1193" t="s">
        <v>195</v>
      </c>
      <c r="L1193" s="10">
        <v>44810</v>
      </c>
      <c r="M1193">
        <v>18</v>
      </c>
      <c r="N1193">
        <v>21</v>
      </c>
      <c r="O1193" t="s">
        <v>245</v>
      </c>
      <c r="P1193">
        <v>6</v>
      </c>
      <c r="Q1193">
        <v>6</v>
      </c>
      <c r="R1193">
        <v>0</v>
      </c>
      <c r="S1193">
        <v>0</v>
      </c>
      <c r="T1193">
        <v>1</v>
      </c>
      <c r="U1193">
        <v>0</v>
      </c>
      <c r="V1193">
        <v>1</v>
      </c>
      <c r="AU1193">
        <v>80.333332999999996</v>
      </c>
      <c r="AV1193">
        <v>78.416667000000004</v>
      </c>
      <c r="AW1193">
        <v>76.75</v>
      </c>
      <c r="AX1193">
        <v>75.333332999999996</v>
      </c>
      <c r="AY1193">
        <v>74.25</v>
      </c>
      <c r="AZ1193">
        <v>73.583332999999996</v>
      </c>
      <c r="BA1193">
        <v>73</v>
      </c>
      <c r="BB1193">
        <v>75.416667000000004</v>
      </c>
      <c r="BC1193">
        <v>80.833332999999996</v>
      </c>
      <c r="BD1193">
        <v>87.583332999999996</v>
      </c>
      <c r="BE1193">
        <v>92.583332999999996</v>
      </c>
      <c r="BF1193">
        <v>99</v>
      </c>
      <c r="BG1193">
        <v>103.91667</v>
      </c>
      <c r="BH1193">
        <v>106.66667</v>
      </c>
      <c r="BI1193">
        <v>106.58333</v>
      </c>
      <c r="BJ1193">
        <v>106.5</v>
      </c>
      <c r="BK1193">
        <v>104.33333</v>
      </c>
      <c r="BL1193">
        <v>101</v>
      </c>
      <c r="BM1193">
        <v>96.25</v>
      </c>
      <c r="BN1193">
        <v>89.916667000000004</v>
      </c>
      <c r="BO1193">
        <v>85.833332999999996</v>
      </c>
      <c r="BP1193">
        <v>83.5</v>
      </c>
      <c r="BQ1193">
        <v>81.833332999999996</v>
      </c>
      <c r="BR1193">
        <v>79.75</v>
      </c>
      <c r="DO1193">
        <v>18</v>
      </c>
      <c r="DP1193">
        <v>21</v>
      </c>
    </row>
    <row r="1194" spans="1:121" x14ac:dyDescent="0.3">
      <c r="A1194" t="str">
        <f t="shared" si="18"/>
        <v>LCA-Greater Fresno Area_Elect DA 1-4 (1PM-9PM)_44810_18-21</v>
      </c>
      <c r="B1194" t="s">
        <v>61</v>
      </c>
      <c r="C1194" t="s">
        <v>214</v>
      </c>
      <c r="D1194" t="s">
        <v>178</v>
      </c>
      <c r="E1194" t="s">
        <v>60</v>
      </c>
      <c r="F1194" t="s">
        <v>60</v>
      </c>
      <c r="G1194" t="s">
        <v>60</v>
      </c>
      <c r="H1194" t="s">
        <v>60</v>
      </c>
      <c r="I1194" t="s">
        <v>60</v>
      </c>
      <c r="J1194" t="s">
        <v>60</v>
      </c>
      <c r="K1194" t="s">
        <v>195</v>
      </c>
      <c r="L1194" s="10">
        <v>44810</v>
      </c>
      <c r="M1194">
        <v>18</v>
      </c>
      <c r="N1194">
        <v>21</v>
      </c>
      <c r="O1194" t="s">
        <v>245</v>
      </c>
      <c r="P1194">
        <v>42</v>
      </c>
      <c r="Q1194">
        <v>42</v>
      </c>
      <c r="R1194">
        <v>0</v>
      </c>
      <c r="S1194">
        <v>1</v>
      </c>
      <c r="T1194">
        <v>0</v>
      </c>
      <c r="U1194">
        <v>0</v>
      </c>
      <c r="V1194">
        <v>1</v>
      </c>
      <c r="AU1194">
        <v>88.952381000000003</v>
      </c>
      <c r="AV1194">
        <v>85.571428999999995</v>
      </c>
      <c r="AW1194">
        <v>82.690476000000004</v>
      </c>
      <c r="AX1194">
        <v>82.166667000000004</v>
      </c>
      <c r="AY1194">
        <v>81.595237999999995</v>
      </c>
      <c r="AZ1194">
        <v>81.571428999999995</v>
      </c>
      <c r="BA1194">
        <v>81.523809999999997</v>
      </c>
      <c r="BB1194">
        <v>83</v>
      </c>
      <c r="BC1194">
        <v>86.595237999999995</v>
      </c>
      <c r="BD1194">
        <v>93.476190000000003</v>
      </c>
      <c r="BE1194">
        <v>97.452381000000003</v>
      </c>
      <c r="BF1194">
        <v>101.88095</v>
      </c>
      <c r="BG1194">
        <v>104.42856999999999</v>
      </c>
      <c r="BH1194">
        <v>107.5</v>
      </c>
      <c r="BI1194">
        <v>110.02381</v>
      </c>
      <c r="BJ1194">
        <v>112.07143000000001</v>
      </c>
      <c r="BK1194">
        <v>113.92856999999999</v>
      </c>
      <c r="BL1194">
        <v>113.80952000000001</v>
      </c>
      <c r="BM1194">
        <v>111.71429000000001</v>
      </c>
      <c r="BN1194">
        <v>106.66667</v>
      </c>
      <c r="BO1194">
        <v>102.14286</v>
      </c>
      <c r="BP1194">
        <v>99.214286000000001</v>
      </c>
      <c r="BQ1194">
        <v>99.095237999999995</v>
      </c>
      <c r="BR1194">
        <v>96.119048000000006</v>
      </c>
      <c r="DO1194">
        <v>18</v>
      </c>
      <c r="DP1194">
        <v>21</v>
      </c>
    </row>
    <row r="1195" spans="1:121" x14ac:dyDescent="0.3">
      <c r="A1195" t="str">
        <f t="shared" si="18"/>
        <v>Industry_Type-4. Retail stores_Elect DA 1-4 (1PM-9PM)_44810_17-20</v>
      </c>
      <c r="B1195" t="s">
        <v>61</v>
      </c>
      <c r="C1195" t="s">
        <v>196</v>
      </c>
      <c r="D1195" t="s">
        <v>60</v>
      </c>
      <c r="E1195" t="s">
        <v>60</v>
      </c>
      <c r="F1195" t="s">
        <v>60</v>
      </c>
      <c r="G1195" t="s">
        <v>33</v>
      </c>
      <c r="H1195" t="s">
        <v>60</v>
      </c>
      <c r="I1195" t="s">
        <v>60</v>
      </c>
      <c r="J1195" t="s">
        <v>60</v>
      </c>
      <c r="K1195" t="s">
        <v>195</v>
      </c>
      <c r="L1195" s="10">
        <v>44810</v>
      </c>
      <c r="M1195">
        <v>17</v>
      </c>
      <c r="N1195">
        <v>20</v>
      </c>
      <c r="O1195" t="s">
        <v>245</v>
      </c>
      <c r="P1195">
        <v>17</v>
      </c>
      <c r="Q1195">
        <v>17</v>
      </c>
      <c r="R1195">
        <v>0</v>
      </c>
      <c r="S1195">
        <v>1</v>
      </c>
      <c r="T1195">
        <v>0</v>
      </c>
      <c r="U1195">
        <v>1</v>
      </c>
      <c r="V1195">
        <v>1</v>
      </c>
      <c r="AU1195">
        <v>62.941175999999999</v>
      </c>
      <c r="AV1195">
        <v>63.794117999999997</v>
      </c>
      <c r="AW1195">
        <v>63.294117999999997</v>
      </c>
      <c r="AX1195">
        <v>62.647058999999999</v>
      </c>
      <c r="AY1195">
        <v>62.941175999999999</v>
      </c>
      <c r="AZ1195">
        <v>63.147058999999999</v>
      </c>
      <c r="BA1195">
        <v>64.147058999999999</v>
      </c>
      <c r="BB1195">
        <v>69.117647000000005</v>
      </c>
      <c r="BC1195">
        <v>77.058824000000001</v>
      </c>
      <c r="BD1195">
        <v>82.764706000000004</v>
      </c>
      <c r="BE1195">
        <v>88.323528999999994</v>
      </c>
      <c r="BF1195">
        <v>90.205882000000003</v>
      </c>
      <c r="BG1195">
        <v>92.676471000000006</v>
      </c>
      <c r="BH1195">
        <v>88.382352999999995</v>
      </c>
      <c r="BI1195">
        <v>87</v>
      </c>
      <c r="BJ1195">
        <v>84.205882000000003</v>
      </c>
      <c r="BK1195">
        <v>81.294117999999997</v>
      </c>
      <c r="BL1195">
        <v>75.294117999999997</v>
      </c>
      <c r="BM1195">
        <v>71.852941000000001</v>
      </c>
      <c r="BN1195">
        <v>69.205882000000003</v>
      </c>
      <c r="BO1195">
        <v>67.352941000000001</v>
      </c>
      <c r="BP1195">
        <v>66.205882000000003</v>
      </c>
      <c r="BQ1195">
        <v>66.058824000000001</v>
      </c>
      <c r="BR1195">
        <v>65.205882000000003</v>
      </c>
      <c r="DO1195">
        <v>17</v>
      </c>
      <c r="DP1195">
        <v>20</v>
      </c>
    </row>
    <row r="1196" spans="1:121" x14ac:dyDescent="0.3">
      <c r="A1196" t="str">
        <f t="shared" si="18"/>
        <v>AutoDR-No_Elect DA 1-4 (1PM-9PM)_44810_18-21</v>
      </c>
      <c r="B1196" t="s">
        <v>61</v>
      </c>
      <c r="C1196" t="s">
        <v>297</v>
      </c>
      <c r="D1196" t="s">
        <v>60</v>
      </c>
      <c r="E1196" t="s">
        <v>60</v>
      </c>
      <c r="F1196" t="s">
        <v>60</v>
      </c>
      <c r="G1196" t="s">
        <v>60</v>
      </c>
      <c r="H1196" t="s">
        <v>96</v>
      </c>
      <c r="I1196" t="s">
        <v>60</v>
      </c>
      <c r="J1196" t="s">
        <v>60</v>
      </c>
      <c r="K1196" t="s">
        <v>195</v>
      </c>
      <c r="L1196" s="10">
        <v>44810</v>
      </c>
      <c r="M1196">
        <v>18</v>
      </c>
      <c r="N1196">
        <v>21</v>
      </c>
      <c r="O1196" t="s">
        <v>245</v>
      </c>
      <c r="P1196">
        <v>321</v>
      </c>
      <c r="Q1196">
        <v>317</v>
      </c>
      <c r="R1196">
        <v>0</v>
      </c>
      <c r="S1196">
        <v>0</v>
      </c>
      <c r="T1196">
        <v>0</v>
      </c>
      <c r="U1196">
        <v>0</v>
      </c>
      <c r="V1196">
        <v>0</v>
      </c>
      <c r="W1196">
        <v>46628.925999999999</v>
      </c>
      <c r="X1196">
        <v>45754.828000000001</v>
      </c>
      <c r="Y1196">
        <v>45714.563999999998</v>
      </c>
      <c r="Z1196">
        <v>45658.377999999997</v>
      </c>
      <c r="AA1196">
        <v>45867.523000000001</v>
      </c>
      <c r="AB1196">
        <v>49132.370999999999</v>
      </c>
      <c r="AC1196">
        <v>56795.56</v>
      </c>
      <c r="AD1196">
        <v>61008.589</v>
      </c>
      <c r="AE1196">
        <v>65017.561000000002</v>
      </c>
      <c r="AF1196">
        <v>67655.475999999995</v>
      </c>
      <c r="AG1196">
        <v>71660.332999999999</v>
      </c>
      <c r="AH1196">
        <v>73707.615999999995</v>
      </c>
      <c r="AI1196">
        <v>74294.33</v>
      </c>
      <c r="AJ1196">
        <v>75576.490000000005</v>
      </c>
      <c r="AK1196">
        <v>75359.794999999998</v>
      </c>
      <c r="AL1196">
        <v>73622.773000000001</v>
      </c>
      <c r="AM1196">
        <v>64146.053</v>
      </c>
      <c r="AN1196">
        <v>49961.534</v>
      </c>
      <c r="AO1196">
        <v>49339.146999999997</v>
      </c>
      <c r="AP1196">
        <v>48630.989000000001</v>
      </c>
      <c r="AQ1196">
        <v>44587.114000000001</v>
      </c>
      <c r="AR1196">
        <v>50683.156999999999</v>
      </c>
      <c r="AS1196">
        <v>50837.468000000001</v>
      </c>
      <c r="AT1196">
        <v>50369.107000000004</v>
      </c>
      <c r="AU1196">
        <v>79.700948999999994</v>
      </c>
      <c r="AV1196">
        <v>78.693038000000001</v>
      </c>
      <c r="AW1196">
        <v>77.511076000000003</v>
      </c>
      <c r="AX1196">
        <v>76.601265999999995</v>
      </c>
      <c r="AY1196">
        <v>75.715190000000007</v>
      </c>
      <c r="AZ1196">
        <v>75.093354000000005</v>
      </c>
      <c r="BA1196">
        <v>74.625</v>
      </c>
      <c r="BB1196">
        <v>76.658227999999994</v>
      </c>
      <c r="BC1196">
        <v>81.884494000000004</v>
      </c>
      <c r="BD1196">
        <v>88.096519000000001</v>
      </c>
      <c r="BE1196">
        <v>93.723101</v>
      </c>
      <c r="BF1196">
        <v>98.036392000000006</v>
      </c>
      <c r="BG1196">
        <v>100.82753</v>
      </c>
      <c r="BH1196">
        <v>103.56962</v>
      </c>
      <c r="BI1196">
        <v>103.90348</v>
      </c>
      <c r="BJ1196">
        <v>104.22942999999999</v>
      </c>
      <c r="BK1196">
        <v>103.24051</v>
      </c>
      <c r="BL1196">
        <v>100.88291</v>
      </c>
      <c r="BM1196">
        <v>97.403480999999999</v>
      </c>
      <c r="BN1196">
        <v>91.838607999999994</v>
      </c>
      <c r="BO1196">
        <v>87.642404999999997</v>
      </c>
      <c r="BP1196">
        <v>85.041139000000001</v>
      </c>
      <c r="BQ1196">
        <v>83.446202999999997</v>
      </c>
      <c r="BR1196">
        <v>81.623418000000001</v>
      </c>
      <c r="BS1196">
        <v>2713.4059999999999</v>
      </c>
      <c r="BT1196">
        <v>3046.1060000000002</v>
      </c>
      <c r="BU1196">
        <v>2367.0830000000001</v>
      </c>
      <c r="BV1196">
        <v>2775.7739999999999</v>
      </c>
      <c r="BW1196">
        <v>1662.396</v>
      </c>
      <c r="BX1196">
        <v>703.2799</v>
      </c>
      <c r="BY1196">
        <v>484.62099999999998</v>
      </c>
      <c r="BZ1196">
        <v>-816.0299</v>
      </c>
      <c r="CA1196">
        <v>-277.29320000000001</v>
      </c>
      <c r="CB1196">
        <v>-620.92330000000004</v>
      </c>
      <c r="CC1196">
        <v>-1370.184</v>
      </c>
      <c r="CD1196">
        <v>-857.42150000000004</v>
      </c>
      <c r="CE1196">
        <v>-1166.347</v>
      </c>
      <c r="CF1196">
        <v>-2218.6030000000001</v>
      </c>
      <c r="CG1196">
        <v>-2134.7620000000002</v>
      </c>
      <c r="CH1196">
        <v>393.74790000000002</v>
      </c>
      <c r="CI1196">
        <v>8338.7999999999993</v>
      </c>
      <c r="CJ1196">
        <v>21046.7</v>
      </c>
      <c r="CK1196">
        <v>20873.939999999999</v>
      </c>
      <c r="CL1196">
        <v>21041.919999999998</v>
      </c>
      <c r="CM1196">
        <v>20006.259999999998</v>
      </c>
      <c r="CN1196">
        <v>7806.9840000000004</v>
      </c>
      <c r="CO1196">
        <v>2534.1039999999998</v>
      </c>
      <c r="CP1196">
        <v>6.2582329999999997</v>
      </c>
      <c r="CQ1196">
        <v>956246.5</v>
      </c>
      <c r="CR1196">
        <v>945143.8</v>
      </c>
      <c r="CS1196">
        <v>1090571</v>
      </c>
      <c r="CT1196">
        <v>788233.1</v>
      </c>
      <c r="CU1196">
        <v>383136.9</v>
      </c>
      <c r="CV1196">
        <v>319221</v>
      </c>
      <c r="CW1196">
        <v>181776.4</v>
      </c>
      <c r="CX1196">
        <v>169750.1</v>
      </c>
      <c r="CY1196">
        <v>373071.2</v>
      </c>
      <c r="CZ1196">
        <v>490617</v>
      </c>
      <c r="DA1196">
        <v>516468.6</v>
      </c>
      <c r="DB1196">
        <v>717229.1</v>
      </c>
      <c r="DC1196">
        <v>799796.9</v>
      </c>
      <c r="DD1196">
        <v>560147.30000000005</v>
      </c>
      <c r="DE1196">
        <v>583509.1</v>
      </c>
      <c r="DF1196">
        <v>613190.5</v>
      </c>
      <c r="DG1196">
        <v>677261.1</v>
      </c>
      <c r="DH1196">
        <v>836466.3</v>
      </c>
      <c r="DI1196">
        <v>732019.9</v>
      </c>
      <c r="DJ1196">
        <v>883573</v>
      </c>
      <c r="DK1196">
        <v>688885.6</v>
      </c>
      <c r="DL1196">
        <v>576937.6</v>
      </c>
      <c r="DM1196">
        <v>574011.1</v>
      </c>
      <c r="DN1196">
        <v>550039.4</v>
      </c>
      <c r="DO1196">
        <v>18</v>
      </c>
      <c r="DP1196">
        <v>21</v>
      </c>
      <c r="DQ1196">
        <v>1.571753</v>
      </c>
    </row>
    <row r="1197" spans="1:121" x14ac:dyDescent="0.3">
      <c r="A1197" t="str">
        <f t="shared" si="18"/>
        <v>sublap_id-SLAP_PGCC_Elect DA 1-4 (1PM-9PM)_44810_18-21</v>
      </c>
      <c r="B1197" t="s">
        <v>61</v>
      </c>
      <c r="C1197" t="s">
        <v>280</v>
      </c>
      <c r="D1197" t="s">
        <v>60</v>
      </c>
      <c r="E1197" t="s">
        <v>281</v>
      </c>
      <c r="F1197" t="s">
        <v>60</v>
      </c>
      <c r="G1197" t="s">
        <v>60</v>
      </c>
      <c r="H1197" t="s">
        <v>60</v>
      </c>
      <c r="I1197" t="s">
        <v>60</v>
      </c>
      <c r="J1197" t="s">
        <v>60</v>
      </c>
      <c r="K1197" t="s">
        <v>195</v>
      </c>
      <c r="L1197" s="10">
        <v>44810</v>
      </c>
      <c r="M1197">
        <v>18</v>
      </c>
      <c r="N1197">
        <v>21</v>
      </c>
      <c r="O1197" t="s">
        <v>245</v>
      </c>
      <c r="P1197">
        <v>29</v>
      </c>
      <c r="Q1197">
        <v>29</v>
      </c>
      <c r="R1197">
        <v>0</v>
      </c>
      <c r="S1197">
        <v>0</v>
      </c>
      <c r="T1197">
        <v>0</v>
      </c>
      <c r="U1197">
        <v>0</v>
      </c>
      <c r="V1197">
        <v>0</v>
      </c>
      <c r="W1197">
        <v>1063.1655000000001</v>
      </c>
      <c r="X1197">
        <v>719.45899999999995</v>
      </c>
      <c r="Y1197">
        <v>516.6105</v>
      </c>
      <c r="Z1197">
        <v>481.08300000000003</v>
      </c>
      <c r="AA1197">
        <v>491.53149999999999</v>
      </c>
      <c r="AB1197">
        <v>556.90499999999997</v>
      </c>
      <c r="AC1197">
        <v>835.41200000000003</v>
      </c>
      <c r="AD1197">
        <v>951.49549999999999</v>
      </c>
      <c r="AE1197">
        <v>1411.16</v>
      </c>
      <c r="AF1197">
        <v>1501.4179999999999</v>
      </c>
      <c r="AG1197">
        <v>1942.5654999999999</v>
      </c>
      <c r="AH1197">
        <v>2091.3850000000002</v>
      </c>
      <c r="AI1197">
        <v>2152.846</v>
      </c>
      <c r="AJ1197">
        <v>2177.1579999999999</v>
      </c>
      <c r="AK1197">
        <v>2310.4</v>
      </c>
      <c r="AL1197">
        <v>2409.0594999999998</v>
      </c>
      <c r="AM1197">
        <v>2283.6930000000002</v>
      </c>
      <c r="AN1197">
        <v>1486.509</v>
      </c>
      <c r="AO1197">
        <v>1435.7525000000001</v>
      </c>
      <c r="AP1197">
        <v>1367.0160000000001</v>
      </c>
      <c r="AQ1197">
        <v>1146.9045000000001</v>
      </c>
      <c r="AR1197">
        <v>1103.2940000000001</v>
      </c>
      <c r="AS1197">
        <v>862.13699999999994</v>
      </c>
      <c r="AT1197">
        <v>726.68449999999996</v>
      </c>
      <c r="AU1197">
        <v>62.362068999999998</v>
      </c>
      <c r="AV1197">
        <v>62.948276</v>
      </c>
      <c r="AW1197">
        <v>63.310344999999998</v>
      </c>
      <c r="AX1197">
        <v>63.896552</v>
      </c>
      <c r="AY1197">
        <v>63.896552</v>
      </c>
      <c r="AZ1197">
        <v>63.896552</v>
      </c>
      <c r="BA1197">
        <v>64.258621000000005</v>
      </c>
      <c r="BB1197">
        <v>67.706896999999998</v>
      </c>
      <c r="BC1197">
        <v>74.844828000000007</v>
      </c>
      <c r="BD1197">
        <v>80.793103000000002</v>
      </c>
      <c r="BE1197">
        <v>87.741378999999995</v>
      </c>
      <c r="BF1197">
        <v>83.275862000000004</v>
      </c>
      <c r="BG1197">
        <v>78.103448</v>
      </c>
      <c r="BH1197">
        <v>77.465517000000006</v>
      </c>
      <c r="BI1197">
        <v>76.327585999999997</v>
      </c>
      <c r="BJ1197">
        <v>74.655171999999993</v>
      </c>
      <c r="BK1197">
        <v>74.758621000000005</v>
      </c>
      <c r="BL1197">
        <v>71.568966000000003</v>
      </c>
      <c r="BM1197">
        <v>68.827585999999997</v>
      </c>
      <c r="BN1197">
        <v>66.051723999999993</v>
      </c>
      <c r="BO1197">
        <v>65.413792999999998</v>
      </c>
      <c r="BP1197">
        <v>64.775862000000004</v>
      </c>
      <c r="BQ1197">
        <v>64.862069000000005</v>
      </c>
      <c r="BR1197">
        <v>65.086207000000002</v>
      </c>
      <c r="BS1197">
        <v>-132.708</v>
      </c>
      <c r="BT1197">
        <v>-14.2182</v>
      </c>
      <c r="BU1197">
        <v>19.962499999999999</v>
      </c>
      <c r="BV1197">
        <v>55.481360000000002</v>
      </c>
      <c r="BW1197">
        <v>60.47448</v>
      </c>
      <c r="BX1197">
        <v>62.148380000000003</v>
      </c>
      <c r="BY1197">
        <v>-34.409669999999998</v>
      </c>
      <c r="BZ1197">
        <v>-59.126640000000002</v>
      </c>
      <c r="CA1197">
        <v>-62.459200000000003</v>
      </c>
      <c r="CB1197">
        <v>17.990590000000001</v>
      </c>
      <c r="CC1197">
        <v>-170.42769999999999</v>
      </c>
      <c r="CD1197">
        <v>-142.89590000000001</v>
      </c>
      <c r="CE1197">
        <v>-106.76949999999999</v>
      </c>
      <c r="CF1197">
        <v>-144.2706</v>
      </c>
      <c r="CG1197">
        <v>-114.56399999999999</v>
      </c>
      <c r="CH1197">
        <v>-124.9706</v>
      </c>
      <c r="CI1197">
        <v>98.59151</v>
      </c>
      <c r="CJ1197">
        <v>498.10539999999997</v>
      </c>
      <c r="CK1197">
        <v>522.53570000000002</v>
      </c>
      <c r="CL1197">
        <v>453.74740000000003</v>
      </c>
      <c r="CM1197">
        <v>424.51769999999999</v>
      </c>
      <c r="CN1197">
        <v>15.025230000000001</v>
      </c>
      <c r="CO1197">
        <v>-93.689700000000002</v>
      </c>
      <c r="CP1197">
        <v>-121.47799999999999</v>
      </c>
      <c r="CQ1197">
        <v>9185.9380000000001</v>
      </c>
      <c r="CR1197">
        <v>4831.2960000000003</v>
      </c>
      <c r="CS1197">
        <v>3390.0390000000002</v>
      </c>
      <c r="CT1197">
        <v>2385.3310000000001</v>
      </c>
      <c r="CU1197">
        <v>2238.0940000000001</v>
      </c>
      <c r="CV1197">
        <v>2442.5740000000001</v>
      </c>
      <c r="CW1197">
        <v>1240.9190000000001</v>
      </c>
      <c r="CX1197">
        <v>3699.922</v>
      </c>
      <c r="CY1197">
        <v>3279.1320000000001</v>
      </c>
      <c r="CZ1197">
        <v>4918.799</v>
      </c>
      <c r="DA1197">
        <v>10777.49</v>
      </c>
      <c r="DB1197">
        <v>19791.13</v>
      </c>
      <c r="DC1197">
        <v>17463.84</v>
      </c>
      <c r="DD1197">
        <v>10996.28</v>
      </c>
      <c r="DE1197">
        <v>11436.04</v>
      </c>
      <c r="DF1197">
        <v>8726.4500000000007</v>
      </c>
      <c r="DG1197">
        <v>14338.82</v>
      </c>
      <c r="DH1197">
        <v>8321.2150000000001</v>
      </c>
      <c r="DI1197">
        <v>6915.0510000000004</v>
      </c>
      <c r="DJ1197">
        <v>4945.2790000000005</v>
      </c>
      <c r="DK1197">
        <v>4696.9870000000001</v>
      </c>
      <c r="DL1197">
        <v>11036.73</v>
      </c>
      <c r="DM1197">
        <v>15919.87</v>
      </c>
      <c r="DN1197">
        <v>14452.41</v>
      </c>
      <c r="DO1197">
        <v>18</v>
      </c>
      <c r="DP1197">
        <v>21</v>
      </c>
      <c r="DQ1197">
        <v>0.19</v>
      </c>
    </row>
    <row r="1198" spans="1:121" x14ac:dyDescent="0.3">
      <c r="A1198" t="str">
        <f t="shared" si="18"/>
        <v>Industry_Type-5. Offices, Hotels, Finance, Services_Elect DA 1-4 (1PM-9PM)_44810_17-20</v>
      </c>
      <c r="B1198" t="s">
        <v>61</v>
      </c>
      <c r="C1198" t="s">
        <v>197</v>
      </c>
      <c r="D1198" t="s">
        <v>60</v>
      </c>
      <c r="E1198" t="s">
        <v>60</v>
      </c>
      <c r="F1198" t="s">
        <v>60</v>
      </c>
      <c r="G1198" t="s">
        <v>37</v>
      </c>
      <c r="H1198" t="s">
        <v>60</v>
      </c>
      <c r="I1198" t="s">
        <v>60</v>
      </c>
      <c r="J1198" t="s">
        <v>60</v>
      </c>
      <c r="K1198" t="s">
        <v>195</v>
      </c>
      <c r="L1198" s="10">
        <v>44810</v>
      </c>
      <c r="M1198">
        <v>17</v>
      </c>
      <c r="N1198">
        <v>20</v>
      </c>
      <c r="O1198" t="s">
        <v>245</v>
      </c>
      <c r="P1198">
        <v>1</v>
      </c>
      <c r="Q1198">
        <v>1</v>
      </c>
      <c r="R1198">
        <v>0</v>
      </c>
      <c r="S1198">
        <v>0</v>
      </c>
      <c r="T1198">
        <v>1</v>
      </c>
      <c r="U1198">
        <v>0</v>
      </c>
      <c r="V1198">
        <v>1</v>
      </c>
      <c r="AU1198">
        <v>60</v>
      </c>
      <c r="AV1198">
        <v>61</v>
      </c>
      <c r="AW1198">
        <v>60.5</v>
      </c>
      <c r="AX1198">
        <v>60</v>
      </c>
      <c r="AY1198">
        <v>60</v>
      </c>
      <c r="AZ1198">
        <v>60.5</v>
      </c>
      <c r="BA1198">
        <v>61.5</v>
      </c>
      <c r="BB1198">
        <v>67.5</v>
      </c>
      <c r="BC1198">
        <v>77.5</v>
      </c>
      <c r="BD1198">
        <v>83.5</v>
      </c>
      <c r="BE1198">
        <v>89.5</v>
      </c>
      <c r="BF1198">
        <v>90.5</v>
      </c>
      <c r="BG1198">
        <v>91.5</v>
      </c>
      <c r="BH1198">
        <v>85</v>
      </c>
      <c r="BI1198">
        <v>84.5</v>
      </c>
      <c r="BJ1198">
        <v>82</v>
      </c>
      <c r="BK1198">
        <v>78.5</v>
      </c>
      <c r="BL1198">
        <v>72.5</v>
      </c>
      <c r="BM1198">
        <v>69.5</v>
      </c>
      <c r="BN1198">
        <v>67</v>
      </c>
      <c r="BO1198">
        <v>65</v>
      </c>
      <c r="BP1198">
        <v>64</v>
      </c>
      <c r="BQ1198">
        <v>64</v>
      </c>
      <c r="BR1198">
        <v>63</v>
      </c>
      <c r="DO1198">
        <v>17</v>
      </c>
      <c r="DP1198">
        <v>20</v>
      </c>
    </row>
    <row r="1199" spans="1:121" x14ac:dyDescent="0.3">
      <c r="A1199" t="str">
        <f t="shared" si="18"/>
        <v>LCA-Kern_Elect DA 1-4 (1PM-9PM)_44810_18-21</v>
      </c>
      <c r="B1199" t="s">
        <v>61</v>
      </c>
      <c r="C1199" t="s">
        <v>202</v>
      </c>
      <c r="D1199" t="s">
        <v>29</v>
      </c>
      <c r="E1199" t="s">
        <v>60</v>
      </c>
      <c r="F1199" t="s">
        <v>60</v>
      </c>
      <c r="G1199" t="s">
        <v>60</v>
      </c>
      <c r="H1199" t="s">
        <v>60</v>
      </c>
      <c r="I1199" t="s">
        <v>60</v>
      </c>
      <c r="J1199" t="s">
        <v>60</v>
      </c>
      <c r="K1199" t="s">
        <v>195</v>
      </c>
      <c r="L1199" s="10">
        <v>44810</v>
      </c>
      <c r="M1199">
        <v>18</v>
      </c>
      <c r="N1199">
        <v>21</v>
      </c>
      <c r="O1199" t="s">
        <v>245</v>
      </c>
      <c r="P1199">
        <v>1</v>
      </c>
      <c r="Q1199">
        <v>1</v>
      </c>
      <c r="R1199">
        <v>0</v>
      </c>
      <c r="S1199">
        <v>0</v>
      </c>
      <c r="T1199">
        <v>1</v>
      </c>
      <c r="U1199">
        <v>0</v>
      </c>
      <c r="V1199">
        <v>1</v>
      </c>
      <c r="AU1199">
        <v>88.5</v>
      </c>
      <c r="AV1199">
        <v>88</v>
      </c>
      <c r="AW1199">
        <v>87</v>
      </c>
      <c r="AX1199">
        <v>86</v>
      </c>
      <c r="AY1199">
        <v>84.5</v>
      </c>
      <c r="AZ1199">
        <v>83</v>
      </c>
      <c r="BA1199">
        <v>82</v>
      </c>
      <c r="BB1199">
        <v>84.5</v>
      </c>
      <c r="BC1199">
        <v>87.5</v>
      </c>
      <c r="BD1199">
        <v>94</v>
      </c>
      <c r="BE1199">
        <v>100.5</v>
      </c>
      <c r="BF1199">
        <v>104.5</v>
      </c>
      <c r="BG1199">
        <v>108</v>
      </c>
      <c r="BH1199">
        <v>110.5</v>
      </c>
      <c r="BI1199">
        <v>112.5</v>
      </c>
      <c r="BJ1199">
        <v>114</v>
      </c>
      <c r="BK1199">
        <v>114</v>
      </c>
      <c r="BL1199">
        <v>113.5</v>
      </c>
      <c r="BM1199">
        <v>112</v>
      </c>
      <c r="BN1199">
        <v>107.5</v>
      </c>
      <c r="BO1199">
        <v>103</v>
      </c>
      <c r="BP1199">
        <v>99</v>
      </c>
      <c r="BQ1199">
        <v>96.5</v>
      </c>
      <c r="BR1199">
        <v>94</v>
      </c>
      <c r="DO1199">
        <v>18</v>
      </c>
      <c r="DP1199">
        <v>21</v>
      </c>
    </row>
    <row r="1200" spans="1:121" x14ac:dyDescent="0.3">
      <c r="A1200" t="str">
        <f t="shared" si="18"/>
        <v>LCA-Sierra_Elect DA 1-4 (1PM-9PM)_44810_18-21</v>
      </c>
      <c r="B1200" t="s">
        <v>61</v>
      </c>
      <c r="C1200" t="s">
        <v>198</v>
      </c>
      <c r="D1200" t="s">
        <v>34</v>
      </c>
      <c r="E1200" t="s">
        <v>60</v>
      </c>
      <c r="F1200" t="s">
        <v>60</v>
      </c>
      <c r="G1200" t="s">
        <v>60</v>
      </c>
      <c r="H1200" t="s">
        <v>60</v>
      </c>
      <c r="I1200" t="s">
        <v>60</v>
      </c>
      <c r="J1200" t="s">
        <v>60</v>
      </c>
      <c r="K1200" t="s">
        <v>195</v>
      </c>
      <c r="L1200" s="10">
        <v>44810</v>
      </c>
      <c r="M1200">
        <v>18</v>
      </c>
      <c r="N1200">
        <v>21</v>
      </c>
      <c r="O1200" t="s">
        <v>245</v>
      </c>
      <c r="P1200">
        <v>31</v>
      </c>
      <c r="Q1200">
        <v>31</v>
      </c>
      <c r="R1200">
        <v>0</v>
      </c>
      <c r="S1200">
        <v>0</v>
      </c>
      <c r="T1200">
        <v>0</v>
      </c>
      <c r="U1200">
        <v>0</v>
      </c>
      <c r="V1200">
        <v>0</v>
      </c>
      <c r="W1200">
        <v>2407.6280000000002</v>
      </c>
      <c r="X1200">
        <v>2366.4520000000002</v>
      </c>
      <c r="Y1200">
        <v>2303.7959999999998</v>
      </c>
      <c r="Z1200">
        <v>2303.42</v>
      </c>
      <c r="AA1200">
        <v>2222.6080000000002</v>
      </c>
      <c r="AB1200">
        <v>2394.1959999999999</v>
      </c>
      <c r="AC1200">
        <v>2492.7359999999999</v>
      </c>
      <c r="AD1200">
        <v>2656.2359999999999</v>
      </c>
      <c r="AE1200">
        <v>2784.98</v>
      </c>
      <c r="AF1200">
        <v>2940.5039999999999</v>
      </c>
      <c r="AG1200">
        <v>3081.1559999999999</v>
      </c>
      <c r="AH1200">
        <v>3077.78</v>
      </c>
      <c r="AI1200">
        <v>3050.16</v>
      </c>
      <c r="AJ1200">
        <v>3051.4079999999999</v>
      </c>
      <c r="AK1200">
        <v>3145.8560000000002</v>
      </c>
      <c r="AL1200">
        <v>3203.096</v>
      </c>
      <c r="AM1200">
        <v>2905.2240000000002</v>
      </c>
      <c r="AN1200">
        <v>2262.8000000000002</v>
      </c>
      <c r="AO1200">
        <v>2430.116</v>
      </c>
      <c r="AP1200">
        <v>2509.44</v>
      </c>
      <c r="AQ1200">
        <v>2331.96</v>
      </c>
      <c r="AR1200">
        <v>2879.4859999999999</v>
      </c>
      <c r="AS1200">
        <v>2655.3760000000002</v>
      </c>
      <c r="AT1200">
        <v>2550.3560000000002</v>
      </c>
      <c r="AU1200">
        <v>82.790323000000001</v>
      </c>
      <c r="AV1200">
        <v>81.532257999999999</v>
      </c>
      <c r="AW1200">
        <v>80.903226000000004</v>
      </c>
      <c r="AX1200">
        <v>79.629031999999995</v>
      </c>
      <c r="AY1200">
        <v>78.887096999999997</v>
      </c>
      <c r="AZ1200">
        <v>77.822581</v>
      </c>
      <c r="BA1200">
        <v>77.048387000000005</v>
      </c>
      <c r="BB1200">
        <v>80</v>
      </c>
      <c r="BC1200">
        <v>86.532257999999999</v>
      </c>
      <c r="BD1200">
        <v>92.854838999999998</v>
      </c>
      <c r="BE1200">
        <v>98.725806000000006</v>
      </c>
      <c r="BF1200">
        <v>102.80645</v>
      </c>
      <c r="BG1200">
        <v>105.67742</v>
      </c>
      <c r="BH1200">
        <v>108.30645</v>
      </c>
      <c r="BI1200">
        <v>109.8871</v>
      </c>
      <c r="BJ1200">
        <v>111.37097</v>
      </c>
      <c r="BK1200">
        <v>111.64516</v>
      </c>
      <c r="BL1200">
        <v>110.82258</v>
      </c>
      <c r="BM1200">
        <v>107.53225999999999</v>
      </c>
      <c r="BN1200">
        <v>99.080645000000004</v>
      </c>
      <c r="BO1200">
        <v>93</v>
      </c>
      <c r="BP1200">
        <v>89.532257999999999</v>
      </c>
      <c r="BQ1200">
        <v>86.887096999999997</v>
      </c>
      <c r="BR1200">
        <v>83.822581</v>
      </c>
      <c r="BS1200">
        <v>35.636769999999999</v>
      </c>
      <c r="BT1200">
        <v>59.443779999999997</v>
      </c>
      <c r="BU1200">
        <v>76.397210000000001</v>
      </c>
      <c r="BV1200">
        <v>34.988500000000002</v>
      </c>
      <c r="BW1200">
        <v>39.827840000000002</v>
      </c>
      <c r="BX1200">
        <v>18.59132</v>
      </c>
      <c r="BY1200">
        <v>79.634079999999997</v>
      </c>
      <c r="BZ1200">
        <v>-28.39105</v>
      </c>
      <c r="CA1200">
        <v>-54.374209999999998</v>
      </c>
      <c r="CB1200">
        <v>-5.9943989999999996</v>
      </c>
      <c r="CC1200">
        <v>-154.3691</v>
      </c>
      <c r="CD1200">
        <v>-144.01830000000001</v>
      </c>
      <c r="CE1200">
        <v>-149.0112</v>
      </c>
      <c r="CF1200">
        <v>-98.225470000000001</v>
      </c>
      <c r="CG1200">
        <v>-97.026470000000003</v>
      </c>
      <c r="CH1200">
        <v>-31.50873</v>
      </c>
      <c r="CI1200">
        <v>364.92329999999998</v>
      </c>
      <c r="CJ1200">
        <v>1110.3579999999999</v>
      </c>
      <c r="CK1200">
        <v>993.30240000000003</v>
      </c>
      <c r="CL1200">
        <v>936.33439999999996</v>
      </c>
      <c r="CM1200">
        <v>882.8039</v>
      </c>
      <c r="CN1200">
        <v>180.2867</v>
      </c>
      <c r="CO1200">
        <v>72.633189999999999</v>
      </c>
      <c r="CP1200">
        <v>-33.398449999999997</v>
      </c>
      <c r="CQ1200">
        <v>1418.277</v>
      </c>
      <c r="CR1200">
        <v>1298.67</v>
      </c>
      <c r="CS1200">
        <v>1162.173</v>
      </c>
      <c r="CT1200">
        <v>1071.6859999999999</v>
      </c>
      <c r="CU1200">
        <v>866.52110000000005</v>
      </c>
      <c r="CV1200">
        <v>625.28330000000005</v>
      </c>
      <c r="CW1200">
        <v>832.5883</v>
      </c>
      <c r="CX1200">
        <v>679.92259999999999</v>
      </c>
      <c r="CY1200">
        <v>867.26149999999996</v>
      </c>
      <c r="CZ1200">
        <v>2081.2260000000001</v>
      </c>
      <c r="DA1200">
        <v>2837.5210000000002</v>
      </c>
      <c r="DB1200">
        <v>9405.0619999999999</v>
      </c>
      <c r="DC1200">
        <v>8870.9449999999997</v>
      </c>
      <c r="DD1200">
        <v>7089.05</v>
      </c>
      <c r="DE1200">
        <v>6213.7920000000004</v>
      </c>
      <c r="DF1200">
        <v>7371.7070000000003</v>
      </c>
      <c r="DG1200">
        <v>10995.09</v>
      </c>
      <c r="DH1200">
        <v>7906.55</v>
      </c>
      <c r="DI1200">
        <v>7186.0079999999998</v>
      </c>
      <c r="DJ1200">
        <v>7714.8209999999999</v>
      </c>
      <c r="DK1200">
        <v>6113.0360000000001</v>
      </c>
      <c r="DL1200">
        <v>7549.4179999999997</v>
      </c>
      <c r="DM1200">
        <v>6757.4989999999998</v>
      </c>
      <c r="DN1200">
        <v>3960.3670000000002</v>
      </c>
      <c r="DO1200">
        <v>18</v>
      </c>
      <c r="DP1200">
        <v>21</v>
      </c>
      <c r="DQ1200">
        <v>0.1296774</v>
      </c>
    </row>
    <row r="1201" spans="1:121" x14ac:dyDescent="0.3">
      <c r="A1201" t="str">
        <f t="shared" si="18"/>
        <v>Aggregator-CPower_Elect DA 1-4 (1PM-9PM)_44810_18-21</v>
      </c>
      <c r="B1201" t="s">
        <v>61</v>
      </c>
      <c r="C1201" t="s">
        <v>207</v>
      </c>
      <c r="D1201" t="s">
        <v>60</v>
      </c>
      <c r="E1201" t="s">
        <v>60</v>
      </c>
      <c r="F1201" t="s">
        <v>41</v>
      </c>
      <c r="G1201" t="s">
        <v>60</v>
      </c>
      <c r="H1201" t="s">
        <v>60</v>
      </c>
      <c r="I1201" t="s">
        <v>60</v>
      </c>
      <c r="J1201" t="s">
        <v>60</v>
      </c>
      <c r="K1201" t="s">
        <v>195</v>
      </c>
      <c r="L1201" s="10">
        <v>44810</v>
      </c>
      <c r="M1201">
        <v>18</v>
      </c>
      <c r="N1201">
        <v>21</v>
      </c>
      <c r="O1201" t="s">
        <v>245</v>
      </c>
      <c r="P1201">
        <v>245</v>
      </c>
      <c r="Q1201">
        <v>243</v>
      </c>
      <c r="R1201">
        <v>0</v>
      </c>
      <c r="S1201">
        <v>1</v>
      </c>
      <c r="T1201">
        <v>0</v>
      </c>
      <c r="U1201">
        <v>1</v>
      </c>
      <c r="V1201">
        <v>1</v>
      </c>
      <c r="AU1201">
        <v>78.718107000000003</v>
      </c>
      <c r="AV1201">
        <v>77.701645999999997</v>
      </c>
      <c r="AW1201">
        <v>76.491770000000002</v>
      </c>
      <c r="AX1201">
        <v>75.467078000000001</v>
      </c>
      <c r="AY1201">
        <v>74.611110999999994</v>
      </c>
      <c r="AZ1201">
        <v>74.076132000000001</v>
      </c>
      <c r="BA1201">
        <v>73.588476999999997</v>
      </c>
      <c r="BB1201">
        <v>75.397119000000004</v>
      </c>
      <c r="BC1201">
        <v>80.925926000000004</v>
      </c>
      <c r="BD1201">
        <v>87.008229999999998</v>
      </c>
      <c r="BE1201">
        <v>92.320988</v>
      </c>
      <c r="BF1201">
        <v>97.382716000000002</v>
      </c>
      <c r="BG1201">
        <v>100.63786</v>
      </c>
      <c r="BH1201">
        <v>103.64403</v>
      </c>
      <c r="BI1201">
        <v>103.69136</v>
      </c>
      <c r="BJ1201">
        <v>103.86214</v>
      </c>
      <c r="BK1201">
        <v>102.44856</v>
      </c>
      <c r="BL1201">
        <v>99.600823000000005</v>
      </c>
      <c r="BM1201">
        <v>95.487654000000006</v>
      </c>
      <c r="BN1201">
        <v>89.668723999999997</v>
      </c>
      <c r="BO1201">
        <v>85.497941999999995</v>
      </c>
      <c r="BP1201">
        <v>83.090535000000003</v>
      </c>
      <c r="BQ1201">
        <v>81.430041000000003</v>
      </c>
      <c r="BR1201">
        <v>79.711933999999999</v>
      </c>
      <c r="DO1201">
        <v>18</v>
      </c>
      <c r="DP1201">
        <v>21</v>
      </c>
    </row>
    <row r="1202" spans="1:121" x14ac:dyDescent="0.3">
      <c r="A1202" t="str">
        <f t="shared" si="18"/>
        <v>Size_Grp-20 to 199.99 kW_Elect DA 1-4 (1PM-9PM)_44810_18-21</v>
      </c>
      <c r="B1202" t="s">
        <v>61</v>
      </c>
      <c r="C1202" t="s">
        <v>193</v>
      </c>
      <c r="D1202" t="s">
        <v>60</v>
      </c>
      <c r="E1202" t="s">
        <v>60</v>
      </c>
      <c r="F1202" t="s">
        <v>60</v>
      </c>
      <c r="G1202" t="s">
        <v>60</v>
      </c>
      <c r="H1202" t="s">
        <v>60</v>
      </c>
      <c r="I1202" t="s">
        <v>60</v>
      </c>
      <c r="J1202" t="s">
        <v>100</v>
      </c>
      <c r="K1202" t="s">
        <v>195</v>
      </c>
      <c r="L1202" s="10">
        <v>44810</v>
      </c>
      <c r="M1202">
        <v>18</v>
      </c>
      <c r="N1202">
        <v>21</v>
      </c>
      <c r="O1202" t="s">
        <v>245</v>
      </c>
      <c r="P1202">
        <v>241</v>
      </c>
      <c r="Q1202">
        <v>240</v>
      </c>
      <c r="R1202">
        <v>0</v>
      </c>
      <c r="S1202">
        <v>0</v>
      </c>
      <c r="T1202">
        <v>0</v>
      </c>
      <c r="U1202">
        <v>0</v>
      </c>
      <c r="V1202">
        <v>0</v>
      </c>
      <c r="W1202">
        <v>5483.6491999999998</v>
      </c>
      <c r="X1202">
        <v>5228.7601000000004</v>
      </c>
      <c r="Y1202">
        <v>4896.8900000000003</v>
      </c>
      <c r="Z1202">
        <v>4921.4458999999997</v>
      </c>
      <c r="AA1202">
        <v>5040.0792000000001</v>
      </c>
      <c r="AB1202">
        <v>5502.9759000000004</v>
      </c>
      <c r="AC1202">
        <v>6485.5142999999998</v>
      </c>
      <c r="AD1202">
        <v>7872.9602999999997</v>
      </c>
      <c r="AE1202">
        <v>10227.016</v>
      </c>
      <c r="AF1202">
        <v>13003.404</v>
      </c>
      <c r="AG1202">
        <v>14531.498</v>
      </c>
      <c r="AH1202">
        <v>15627.3</v>
      </c>
      <c r="AI1202">
        <v>16204.743</v>
      </c>
      <c r="AJ1202">
        <v>16564.682000000001</v>
      </c>
      <c r="AK1202">
        <v>16630.787</v>
      </c>
      <c r="AL1202">
        <v>16409.494999999999</v>
      </c>
      <c r="AM1202">
        <v>14823.722</v>
      </c>
      <c r="AN1202">
        <v>12329.031999999999</v>
      </c>
      <c r="AO1202">
        <v>12366.558000000001</v>
      </c>
      <c r="AP1202">
        <v>12228.313</v>
      </c>
      <c r="AQ1202">
        <v>10780.273999999999</v>
      </c>
      <c r="AR1202">
        <v>9804.0159999999996</v>
      </c>
      <c r="AS1202">
        <v>7274.1680999999999</v>
      </c>
      <c r="AT1202">
        <v>6074.3774999999996</v>
      </c>
      <c r="AU1202">
        <v>78.077083000000002</v>
      </c>
      <c r="AV1202">
        <v>77.262500000000003</v>
      </c>
      <c r="AW1202">
        <v>76.260417000000004</v>
      </c>
      <c r="AX1202">
        <v>75.349999999999994</v>
      </c>
      <c r="AY1202">
        <v>74.506249999999994</v>
      </c>
      <c r="AZ1202">
        <v>73.929167000000007</v>
      </c>
      <c r="BA1202">
        <v>73.483333000000002</v>
      </c>
      <c r="BB1202">
        <v>75.504166999999995</v>
      </c>
      <c r="BC1202">
        <v>81.05</v>
      </c>
      <c r="BD1202">
        <v>87.145832999999996</v>
      </c>
      <c r="BE1202">
        <v>92.772917000000007</v>
      </c>
      <c r="BF1202">
        <v>97.012500000000003</v>
      </c>
      <c r="BG1202">
        <v>99.7</v>
      </c>
      <c r="BH1202">
        <v>102.41458</v>
      </c>
      <c r="BI1202">
        <v>102.38542</v>
      </c>
      <c r="BJ1202">
        <v>102.41667</v>
      </c>
      <c r="BK1202">
        <v>101.09375</v>
      </c>
      <c r="BL1202">
        <v>98.391666999999998</v>
      </c>
      <c r="BM1202">
        <v>94.627082999999999</v>
      </c>
      <c r="BN1202">
        <v>88.952083000000002</v>
      </c>
      <c r="BO1202">
        <v>84.9</v>
      </c>
      <c r="BP1202">
        <v>82.504166999999995</v>
      </c>
      <c r="BQ1202">
        <v>80.839583000000005</v>
      </c>
      <c r="BR1202">
        <v>79.206249999999997</v>
      </c>
      <c r="BS1202">
        <v>-129.44710000000001</v>
      </c>
      <c r="BT1202">
        <v>-72.323329999999999</v>
      </c>
      <c r="BU1202">
        <v>5.9788009999999998</v>
      </c>
      <c r="BV1202">
        <v>-39.419130000000003</v>
      </c>
      <c r="BW1202">
        <v>22.553850000000001</v>
      </c>
      <c r="BX1202">
        <v>52.861020000000003</v>
      </c>
      <c r="BY1202">
        <v>71.070800000000006</v>
      </c>
      <c r="BZ1202">
        <v>70.466579999999993</v>
      </c>
      <c r="CA1202">
        <v>-48.885399999999997</v>
      </c>
      <c r="CB1202">
        <v>-71.488839999999996</v>
      </c>
      <c r="CC1202">
        <v>-581.90530000000001</v>
      </c>
      <c r="CD1202">
        <v>-481.4298</v>
      </c>
      <c r="CE1202">
        <v>-308.80889999999999</v>
      </c>
      <c r="CF1202">
        <v>-148.25069999999999</v>
      </c>
      <c r="CG1202">
        <v>-90.661029999999997</v>
      </c>
      <c r="CH1202">
        <v>256.1352</v>
      </c>
      <c r="CI1202">
        <v>1263.1579999999999</v>
      </c>
      <c r="CJ1202">
        <v>3364.9839999999999</v>
      </c>
      <c r="CK1202">
        <v>2681.0720000000001</v>
      </c>
      <c r="CL1202">
        <v>2284.915</v>
      </c>
      <c r="CM1202">
        <v>1848.703</v>
      </c>
      <c r="CN1202">
        <v>-126.6674</v>
      </c>
      <c r="CO1202">
        <v>-84.957139999999995</v>
      </c>
      <c r="CP1202">
        <v>-260.07429999999999</v>
      </c>
      <c r="CQ1202">
        <v>11749.44</v>
      </c>
      <c r="CR1202">
        <v>11664.47</v>
      </c>
      <c r="CS1202">
        <v>8325.7520000000004</v>
      </c>
      <c r="CT1202">
        <v>5537.7110000000002</v>
      </c>
      <c r="CU1202">
        <v>5188.5169999999998</v>
      </c>
      <c r="CV1202">
        <v>5167.6379999999999</v>
      </c>
      <c r="CW1202">
        <v>4864.5820000000003</v>
      </c>
      <c r="CX1202">
        <v>5177.2520000000004</v>
      </c>
      <c r="CY1202">
        <v>6653.5420000000004</v>
      </c>
      <c r="CZ1202">
        <v>8957.4979999999996</v>
      </c>
      <c r="DA1202">
        <v>12131.11</v>
      </c>
      <c r="DB1202">
        <v>18068.63</v>
      </c>
      <c r="DC1202">
        <v>16629.55</v>
      </c>
      <c r="DD1202">
        <v>11352.06</v>
      </c>
      <c r="DE1202">
        <v>14256.73</v>
      </c>
      <c r="DF1202">
        <v>16027.44</v>
      </c>
      <c r="DG1202">
        <v>16354.82</v>
      </c>
      <c r="DH1202">
        <v>11999.39</v>
      </c>
      <c r="DI1202">
        <v>12223.09</v>
      </c>
      <c r="DJ1202">
        <v>12401.36</v>
      </c>
      <c r="DK1202">
        <v>12712.29</v>
      </c>
      <c r="DL1202">
        <v>16140.85</v>
      </c>
      <c r="DM1202">
        <v>19286.14</v>
      </c>
      <c r="DN1202">
        <v>16499.990000000002</v>
      </c>
      <c r="DO1202">
        <v>18</v>
      </c>
      <c r="DP1202">
        <v>21</v>
      </c>
      <c r="DQ1202">
        <v>0.84214999999999995</v>
      </c>
    </row>
    <row r="1203" spans="1:121" x14ac:dyDescent="0.3">
      <c r="A1203" t="str">
        <f t="shared" si="18"/>
        <v>OtherDR-Yes_Elect DA 1-4 (1PM-9PM)_44810_18-21</v>
      </c>
      <c r="B1203" t="s">
        <v>61</v>
      </c>
      <c r="C1203" t="s">
        <v>300</v>
      </c>
      <c r="D1203" t="s">
        <v>60</v>
      </c>
      <c r="E1203" t="s">
        <v>60</v>
      </c>
      <c r="F1203" t="s">
        <v>60</v>
      </c>
      <c r="G1203" t="s">
        <v>60</v>
      </c>
      <c r="H1203" t="s">
        <v>60</v>
      </c>
      <c r="I1203" t="s">
        <v>97</v>
      </c>
      <c r="J1203" t="s">
        <v>60</v>
      </c>
      <c r="K1203" t="s">
        <v>195</v>
      </c>
      <c r="L1203" s="10">
        <v>44810</v>
      </c>
      <c r="M1203">
        <v>18</v>
      </c>
      <c r="N1203">
        <v>21</v>
      </c>
      <c r="O1203" t="s">
        <v>245</v>
      </c>
      <c r="P1203">
        <v>7</v>
      </c>
      <c r="Q1203">
        <v>7</v>
      </c>
      <c r="R1203">
        <v>0</v>
      </c>
      <c r="S1203">
        <v>1</v>
      </c>
      <c r="T1203">
        <v>1</v>
      </c>
      <c r="U1203">
        <v>1</v>
      </c>
      <c r="V1203">
        <v>1</v>
      </c>
      <c r="AU1203">
        <v>89</v>
      </c>
      <c r="AV1203">
        <v>85.5</v>
      </c>
      <c r="AW1203">
        <v>82.5</v>
      </c>
      <c r="AX1203">
        <v>82</v>
      </c>
      <c r="AY1203">
        <v>81.5</v>
      </c>
      <c r="AZ1203">
        <v>81.5</v>
      </c>
      <c r="BA1203">
        <v>81.5</v>
      </c>
      <c r="BB1203">
        <v>83</v>
      </c>
      <c r="BC1203">
        <v>86.5</v>
      </c>
      <c r="BD1203">
        <v>93.5</v>
      </c>
      <c r="BE1203">
        <v>97.5</v>
      </c>
      <c r="BF1203">
        <v>102</v>
      </c>
      <c r="BG1203">
        <v>104.5</v>
      </c>
      <c r="BH1203">
        <v>107.5</v>
      </c>
      <c r="BI1203">
        <v>110</v>
      </c>
      <c r="BJ1203">
        <v>112</v>
      </c>
      <c r="BK1203">
        <v>114</v>
      </c>
      <c r="BL1203">
        <v>114</v>
      </c>
      <c r="BM1203">
        <v>112</v>
      </c>
      <c r="BN1203">
        <v>107</v>
      </c>
      <c r="BO1203">
        <v>102.5</v>
      </c>
      <c r="BP1203">
        <v>99.5</v>
      </c>
      <c r="BQ1203">
        <v>99.5</v>
      </c>
      <c r="BR1203">
        <v>96.5</v>
      </c>
      <c r="DO1203">
        <v>18</v>
      </c>
      <c r="DP1203">
        <v>21</v>
      </c>
    </row>
    <row r="1204" spans="1:121" x14ac:dyDescent="0.3">
      <c r="A1204" t="str">
        <f t="shared" si="18"/>
        <v>LCA-Greater Bay Area_Elect DA 1-4 (1PM-9PM)_44810_17-20</v>
      </c>
      <c r="B1204" t="s">
        <v>61</v>
      </c>
      <c r="C1204" t="s">
        <v>201</v>
      </c>
      <c r="D1204" t="s">
        <v>36</v>
      </c>
      <c r="E1204" t="s">
        <v>60</v>
      </c>
      <c r="F1204" t="s">
        <v>60</v>
      </c>
      <c r="G1204" t="s">
        <v>60</v>
      </c>
      <c r="H1204" t="s">
        <v>60</v>
      </c>
      <c r="I1204" t="s">
        <v>60</v>
      </c>
      <c r="J1204" t="s">
        <v>60</v>
      </c>
      <c r="K1204" t="s">
        <v>195</v>
      </c>
      <c r="L1204" s="10">
        <v>44810</v>
      </c>
      <c r="M1204">
        <v>17</v>
      </c>
      <c r="N1204">
        <v>20</v>
      </c>
      <c r="O1204" t="s">
        <v>245</v>
      </c>
      <c r="P1204">
        <v>18</v>
      </c>
      <c r="Q1204">
        <v>18</v>
      </c>
      <c r="R1204">
        <v>0</v>
      </c>
      <c r="S1204">
        <v>1</v>
      </c>
      <c r="T1204">
        <v>0</v>
      </c>
      <c r="U1204">
        <v>1</v>
      </c>
      <c r="V1204">
        <v>1</v>
      </c>
      <c r="AU1204">
        <v>62.777777999999998</v>
      </c>
      <c r="AV1204">
        <v>63.638888999999999</v>
      </c>
      <c r="AW1204">
        <v>63.138888999999999</v>
      </c>
      <c r="AX1204">
        <v>62.5</v>
      </c>
      <c r="AY1204">
        <v>62.777777999999998</v>
      </c>
      <c r="AZ1204">
        <v>63</v>
      </c>
      <c r="BA1204">
        <v>64</v>
      </c>
      <c r="BB1204">
        <v>69.027777999999998</v>
      </c>
      <c r="BC1204">
        <v>77.083332999999996</v>
      </c>
      <c r="BD1204">
        <v>82.805555999999996</v>
      </c>
      <c r="BE1204">
        <v>88.388889000000006</v>
      </c>
      <c r="BF1204">
        <v>90.222222000000002</v>
      </c>
      <c r="BG1204">
        <v>92.611110999999994</v>
      </c>
      <c r="BH1204">
        <v>88.194444000000004</v>
      </c>
      <c r="BI1204">
        <v>86.861110999999994</v>
      </c>
      <c r="BJ1204">
        <v>84.083332999999996</v>
      </c>
      <c r="BK1204">
        <v>81.138889000000006</v>
      </c>
      <c r="BL1204">
        <v>75.138889000000006</v>
      </c>
      <c r="BM1204">
        <v>71.722222000000002</v>
      </c>
      <c r="BN1204">
        <v>69.083332999999996</v>
      </c>
      <c r="BO1204">
        <v>67.222222000000002</v>
      </c>
      <c r="BP1204">
        <v>66.083332999999996</v>
      </c>
      <c r="BQ1204">
        <v>65.944444000000004</v>
      </c>
      <c r="BR1204">
        <v>65.083332999999996</v>
      </c>
      <c r="DO1204">
        <v>17</v>
      </c>
      <c r="DP1204">
        <v>20</v>
      </c>
    </row>
    <row r="1205" spans="1:121" x14ac:dyDescent="0.3">
      <c r="A1205" t="str">
        <f t="shared" si="18"/>
        <v>sublap_id-SLAP_PGNP_Elect DA 1-4 (1PM-9PM)_44810_18-21</v>
      </c>
      <c r="B1205" t="s">
        <v>61</v>
      </c>
      <c r="C1205" t="s">
        <v>272</v>
      </c>
      <c r="D1205" t="s">
        <v>60</v>
      </c>
      <c r="E1205" t="s">
        <v>273</v>
      </c>
      <c r="F1205" t="s">
        <v>60</v>
      </c>
      <c r="G1205" t="s">
        <v>60</v>
      </c>
      <c r="H1205" t="s">
        <v>60</v>
      </c>
      <c r="I1205" t="s">
        <v>60</v>
      </c>
      <c r="J1205" t="s">
        <v>60</v>
      </c>
      <c r="K1205" t="s">
        <v>195</v>
      </c>
      <c r="L1205" s="10">
        <v>44810</v>
      </c>
      <c r="M1205">
        <v>18</v>
      </c>
      <c r="N1205">
        <v>21</v>
      </c>
      <c r="O1205" t="s">
        <v>245</v>
      </c>
      <c r="P1205">
        <v>25</v>
      </c>
      <c r="Q1205">
        <v>25</v>
      </c>
      <c r="R1205">
        <v>0</v>
      </c>
      <c r="S1205">
        <v>0</v>
      </c>
      <c r="T1205">
        <v>0</v>
      </c>
      <c r="U1205">
        <v>0</v>
      </c>
      <c r="V1205">
        <v>0</v>
      </c>
      <c r="W1205">
        <v>2895.15</v>
      </c>
      <c r="X1205">
        <v>2664.4090000000001</v>
      </c>
      <c r="Y1205">
        <v>2931.8629999999998</v>
      </c>
      <c r="Z1205">
        <v>2703.3389999999999</v>
      </c>
      <c r="AA1205">
        <v>2676.7559999999999</v>
      </c>
      <c r="AB1205">
        <v>3273.0259999999998</v>
      </c>
      <c r="AC1205">
        <v>3316.1239999999998</v>
      </c>
      <c r="AD1205">
        <v>3093</v>
      </c>
      <c r="AE1205">
        <v>3533.2750000000001</v>
      </c>
      <c r="AF1205">
        <v>3802.886</v>
      </c>
      <c r="AG1205">
        <v>3888.904</v>
      </c>
      <c r="AH1205">
        <v>4145.9639999999999</v>
      </c>
      <c r="AI1205">
        <v>3953.482</v>
      </c>
      <c r="AJ1205">
        <v>4291.0379999999996</v>
      </c>
      <c r="AK1205">
        <v>4641.0870000000004</v>
      </c>
      <c r="AL1205">
        <v>4798.2870000000003</v>
      </c>
      <c r="AM1205">
        <v>3321.0790000000002</v>
      </c>
      <c r="AN1205">
        <v>1421.0340000000001</v>
      </c>
      <c r="AO1205">
        <v>1453.65</v>
      </c>
      <c r="AP1205">
        <v>1447.69</v>
      </c>
      <c r="AQ1205">
        <v>1196.7170000000001</v>
      </c>
      <c r="AR1205">
        <v>3095.8670000000002</v>
      </c>
      <c r="AS1205">
        <v>3497.0030000000002</v>
      </c>
      <c r="AT1205">
        <v>3302.4250000000002</v>
      </c>
      <c r="AU1205">
        <v>78.56</v>
      </c>
      <c r="AV1205">
        <v>77.72</v>
      </c>
      <c r="AW1205">
        <v>76.88</v>
      </c>
      <c r="AX1205">
        <v>76.36</v>
      </c>
      <c r="AY1205">
        <v>75.36</v>
      </c>
      <c r="AZ1205">
        <v>74.98</v>
      </c>
      <c r="BA1205">
        <v>74.760000000000005</v>
      </c>
      <c r="BB1205">
        <v>77.22</v>
      </c>
      <c r="BC1205">
        <v>83.66</v>
      </c>
      <c r="BD1205">
        <v>89.14</v>
      </c>
      <c r="BE1205">
        <v>94.82</v>
      </c>
      <c r="BF1205">
        <v>95.98</v>
      </c>
      <c r="BG1205">
        <v>96.9</v>
      </c>
      <c r="BH1205">
        <v>99.3</v>
      </c>
      <c r="BI1205">
        <v>100.38</v>
      </c>
      <c r="BJ1205">
        <v>100.84</v>
      </c>
      <c r="BK1205">
        <v>100.22</v>
      </c>
      <c r="BL1205">
        <v>97.98</v>
      </c>
      <c r="BM1205">
        <v>95.36</v>
      </c>
      <c r="BN1205">
        <v>89.62</v>
      </c>
      <c r="BO1205">
        <v>85.18</v>
      </c>
      <c r="BP1205">
        <v>83.22</v>
      </c>
      <c r="BQ1205">
        <v>81.900000000000006</v>
      </c>
      <c r="BR1205">
        <v>80.180000000000007</v>
      </c>
      <c r="BS1205">
        <v>57.897100000000002</v>
      </c>
      <c r="BT1205">
        <v>-53.392189999999999</v>
      </c>
      <c r="BU1205">
        <v>-158.20070000000001</v>
      </c>
      <c r="BV1205">
        <v>-209.81059999999999</v>
      </c>
      <c r="BW1205">
        <v>-158.6662</v>
      </c>
      <c r="BX1205">
        <v>-208.35130000000001</v>
      </c>
      <c r="BY1205">
        <v>-326.24270000000001</v>
      </c>
      <c r="BZ1205">
        <v>273.27539999999999</v>
      </c>
      <c r="CA1205">
        <v>309.9418</v>
      </c>
      <c r="CB1205">
        <v>-42.246609999999997</v>
      </c>
      <c r="CC1205">
        <v>57.069800000000001</v>
      </c>
      <c r="CD1205">
        <v>-45.934379999999997</v>
      </c>
      <c r="CE1205">
        <v>-7.994478</v>
      </c>
      <c r="CF1205">
        <v>-303.83800000000002</v>
      </c>
      <c r="CG1205">
        <v>-298.11470000000003</v>
      </c>
      <c r="CH1205">
        <v>-425.58819999999997</v>
      </c>
      <c r="CI1205">
        <v>368.57960000000003</v>
      </c>
      <c r="CJ1205">
        <v>2719.933</v>
      </c>
      <c r="CK1205">
        <v>2640.6379999999999</v>
      </c>
      <c r="CL1205">
        <v>2556.5740000000001</v>
      </c>
      <c r="CM1205">
        <v>2461.6729999999998</v>
      </c>
      <c r="CN1205">
        <v>429.85320000000002</v>
      </c>
      <c r="CO1205">
        <v>-507.50869999999998</v>
      </c>
      <c r="CP1205">
        <v>-577.87459999999999</v>
      </c>
      <c r="CQ1205">
        <v>74985.490000000005</v>
      </c>
      <c r="CR1205">
        <v>69521.119999999995</v>
      </c>
      <c r="CS1205">
        <v>90242.68</v>
      </c>
      <c r="CT1205">
        <v>88451.59</v>
      </c>
      <c r="CU1205">
        <v>34168.870000000003</v>
      </c>
      <c r="CV1205">
        <v>36337.72</v>
      </c>
      <c r="CW1205">
        <v>12021.99</v>
      </c>
      <c r="CX1205">
        <v>24081.46</v>
      </c>
      <c r="CY1205">
        <v>26367.94</v>
      </c>
      <c r="CZ1205">
        <v>59685.97</v>
      </c>
      <c r="DA1205">
        <v>39057.89</v>
      </c>
      <c r="DB1205">
        <v>46234.46</v>
      </c>
      <c r="DC1205">
        <v>45303.27</v>
      </c>
      <c r="DD1205">
        <v>37875.82</v>
      </c>
      <c r="DE1205">
        <v>54402.14</v>
      </c>
      <c r="DF1205">
        <v>57928.54</v>
      </c>
      <c r="DG1205">
        <v>30906.53</v>
      </c>
      <c r="DH1205">
        <v>18547.04</v>
      </c>
      <c r="DI1205">
        <v>19432.560000000001</v>
      </c>
      <c r="DJ1205">
        <v>21162.19</v>
      </c>
      <c r="DK1205">
        <v>18795.41</v>
      </c>
      <c r="DL1205">
        <v>61552.9</v>
      </c>
      <c r="DM1205">
        <v>29899.18</v>
      </c>
      <c r="DN1205">
        <v>34472.720000000001</v>
      </c>
      <c r="DO1205">
        <v>18</v>
      </c>
      <c r="DP1205">
        <v>21</v>
      </c>
      <c r="DQ1205">
        <v>0.64</v>
      </c>
    </row>
    <row r="1206" spans="1:121" x14ac:dyDescent="0.3">
      <c r="A1206" t="str">
        <f t="shared" si="18"/>
        <v>Size_Grp-Below 20 kW_Elect DA 1-4 (1PM-9PM)_44810_17-20</v>
      </c>
      <c r="B1206" t="s">
        <v>61</v>
      </c>
      <c r="C1206" t="s">
        <v>246</v>
      </c>
      <c r="D1206" t="s">
        <v>60</v>
      </c>
      <c r="E1206" t="s">
        <v>60</v>
      </c>
      <c r="F1206" t="s">
        <v>60</v>
      </c>
      <c r="G1206" t="s">
        <v>60</v>
      </c>
      <c r="H1206" t="s">
        <v>60</v>
      </c>
      <c r="I1206" t="s">
        <v>60</v>
      </c>
      <c r="J1206" t="s">
        <v>247</v>
      </c>
      <c r="K1206" t="s">
        <v>195</v>
      </c>
      <c r="L1206" s="10">
        <v>44810</v>
      </c>
      <c r="M1206">
        <v>17</v>
      </c>
      <c r="N1206">
        <v>20</v>
      </c>
      <c r="O1206" t="s">
        <v>245</v>
      </c>
      <c r="P1206">
        <v>1</v>
      </c>
      <c r="Q1206">
        <v>1</v>
      </c>
      <c r="R1206">
        <v>0</v>
      </c>
      <c r="S1206">
        <v>0</v>
      </c>
      <c r="T1206">
        <v>1</v>
      </c>
      <c r="U1206">
        <v>0</v>
      </c>
      <c r="V1206">
        <v>1</v>
      </c>
      <c r="AU1206">
        <v>70</v>
      </c>
      <c r="AV1206">
        <v>70.5</v>
      </c>
      <c r="AW1206">
        <v>70</v>
      </c>
      <c r="AX1206">
        <v>69</v>
      </c>
      <c r="AY1206">
        <v>70</v>
      </c>
      <c r="AZ1206">
        <v>69.5</v>
      </c>
      <c r="BA1206">
        <v>70.5</v>
      </c>
      <c r="BB1206">
        <v>73</v>
      </c>
      <c r="BC1206">
        <v>76</v>
      </c>
      <c r="BD1206">
        <v>81</v>
      </c>
      <c r="BE1206">
        <v>85.5</v>
      </c>
      <c r="BF1206">
        <v>89.5</v>
      </c>
      <c r="BG1206">
        <v>95.5</v>
      </c>
      <c r="BH1206">
        <v>96.5</v>
      </c>
      <c r="BI1206">
        <v>93</v>
      </c>
      <c r="BJ1206">
        <v>89.5</v>
      </c>
      <c r="BK1206">
        <v>88</v>
      </c>
      <c r="BL1206">
        <v>82</v>
      </c>
      <c r="BM1206">
        <v>77.5</v>
      </c>
      <c r="BN1206">
        <v>74.5</v>
      </c>
      <c r="BO1206">
        <v>73</v>
      </c>
      <c r="BP1206">
        <v>71.5</v>
      </c>
      <c r="BQ1206">
        <v>71</v>
      </c>
      <c r="BR1206">
        <v>70.5</v>
      </c>
      <c r="CX1206" s="11"/>
      <c r="DO1206">
        <v>17</v>
      </c>
      <c r="DP1206">
        <v>20</v>
      </c>
    </row>
    <row r="1207" spans="1:121" x14ac:dyDescent="0.3">
      <c r="A1207" t="str">
        <f t="shared" si="18"/>
        <v>Size_Grp-Below 20 kW_Elect DA 1-4 (1PM-9PM)_44810_18-21</v>
      </c>
      <c r="B1207" t="s">
        <v>61</v>
      </c>
      <c r="C1207" t="s">
        <v>246</v>
      </c>
      <c r="D1207" t="s">
        <v>60</v>
      </c>
      <c r="E1207" t="s">
        <v>60</v>
      </c>
      <c r="F1207" t="s">
        <v>60</v>
      </c>
      <c r="G1207" t="s">
        <v>60</v>
      </c>
      <c r="H1207" t="s">
        <v>60</v>
      </c>
      <c r="I1207" t="s">
        <v>60</v>
      </c>
      <c r="J1207" t="s">
        <v>247</v>
      </c>
      <c r="K1207" t="s">
        <v>195</v>
      </c>
      <c r="L1207" s="10">
        <v>44810</v>
      </c>
      <c r="M1207">
        <v>18</v>
      </c>
      <c r="N1207">
        <v>21</v>
      </c>
      <c r="O1207" t="s">
        <v>245</v>
      </c>
      <c r="P1207">
        <v>10</v>
      </c>
      <c r="Q1207">
        <v>10</v>
      </c>
      <c r="R1207">
        <v>0</v>
      </c>
      <c r="S1207">
        <v>0</v>
      </c>
      <c r="T1207">
        <v>1</v>
      </c>
      <c r="U1207">
        <v>0</v>
      </c>
      <c r="V1207">
        <v>1</v>
      </c>
      <c r="AU1207">
        <v>84.222222000000002</v>
      </c>
      <c r="AV1207">
        <v>83.277777999999998</v>
      </c>
      <c r="AW1207">
        <v>81.666667000000004</v>
      </c>
      <c r="AX1207">
        <v>80.222222000000002</v>
      </c>
      <c r="AY1207">
        <v>79.277777999999998</v>
      </c>
      <c r="AZ1207">
        <v>78.333332999999996</v>
      </c>
      <c r="BA1207">
        <v>77.666667000000004</v>
      </c>
      <c r="BB1207">
        <v>79.777777999999998</v>
      </c>
      <c r="BC1207">
        <v>84.722222000000002</v>
      </c>
      <c r="BD1207">
        <v>91.111110999999994</v>
      </c>
      <c r="BE1207">
        <v>96.333332999999996</v>
      </c>
      <c r="BF1207">
        <v>100.77778000000001</v>
      </c>
      <c r="BG1207">
        <v>104.83333</v>
      </c>
      <c r="BH1207">
        <v>107.61111</v>
      </c>
      <c r="BI1207">
        <v>108.44444</v>
      </c>
      <c r="BJ1207">
        <v>109.66667</v>
      </c>
      <c r="BK1207">
        <v>109.44444</v>
      </c>
      <c r="BL1207">
        <v>107.88889</v>
      </c>
      <c r="BM1207">
        <v>104.77778000000001</v>
      </c>
      <c r="BN1207">
        <v>99</v>
      </c>
      <c r="BO1207">
        <v>94.444444000000004</v>
      </c>
      <c r="BP1207">
        <v>91.5</v>
      </c>
      <c r="BQ1207">
        <v>89.833332999999996</v>
      </c>
      <c r="BR1207">
        <v>87.611110999999994</v>
      </c>
      <c r="DO1207">
        <v>18</v>
      </c>
      <c r="DP1207">
        <v>21</v>
      </c>
    </row>
    <row r="1208" spans="1:121" x14ac:dyDescent="0.3">
      <c r="A1208" t="str">
        <f t="shared" si="18"/>
        <v>Aggregator-City of West Sacramento_Elect DA 1-4 (1PM-9PM)_44810_18-21</v>
      </c>
      <c r="B1208" t="s">
        <v>61</v>
      </c>
      <c r="C1208" t="s">
        <v>254</v>
      </c>
      <c r="D1208" t="s">
        <v>60</v>
      </c>
      <c r="E1208" t="s">
        <v>60</v>
      </c>
      <c r="F1208" t="s">
        <v>255</v>
      </c>
      <c r="G1208" t="s">
        <v>60</v>
      </c>
      <c r="H1208" t="s">
        <v>60</v>
      </c>
      <c r="I1208" t="s">
        <v>60</v>
      </c>
      <c r="J1208" t="s">
        <v>60</v>
      </c>
      <c r="K1208" t="s">
        <v>195</v>
      </c>
      <c r="L1208" s="10">
        <v>44810</v>
      </c>
      <c r="M1208">
        <v>18</v>
      </c>
      <c r="N1208">
        <v>21</v>
      </c>
      <c r="O1208" t="s">
        <v>245</v>
      </c>
      <c r="P1208">
        <v>11</v>
      </c>
      <c r="Q1208">
        <v>11</v>
      </c>
      <c r="R1208">
        <v>0</v>
      </c>
      <c r="S1208">
        <v>1</v>
      </c>
      <c r="T1208">
        <v>1</v>
      </c>
      <c r="U1208">
        <v>1</v>
      </c>
      <c r="V1208">
        <v>1</v>
      </c>
      <c r="AU1208">
        <v>86.5</v>
      </c>
      <c r="AV1208">
        <v>84.5</v>
      </c>
      <c r="AW1208">
        <v>83</v>
      </c>
      <c r="AX1208">
        <v>82.5</v>
      </c>
      <c r="AY1208">
        <v>81.5</v>
      </c>
      <c r="AZ1208">
        <v>80.5</v>
      </c>
      <c r="BA1208">
        <v>80.5</v>
      </c>
      <c r="BB1208">
        <v>82</v>
      </c>
      <c r="BC1208">
        <v>87.5</v>
      </c>
      <c r="BD1208">
        <v>93.5</v>
      </c>
      <c r="BE1208">
        <v>99.5</v>
      </c>
      <c r="BF1208">
        <v>103</v>
      </c>
      <c r="BG1208">
        <v>106</v>
      </c>
      <c r="BH1208">
        <v>109.5</v>
      </c>
      <c r="BI1208">
        <v>110.5</v>
      </c>
      <c r="BJ1208">
        <v>112.5</v>
      </c>
      <c r="BK1208">
        <v>114</v>
      </c>
      <c r="BL1208">
        <v>113.5</v>
      </c>
      <c r="BM1208">
        <v>111.5</v>
      </c>
      <c r="BN1208">
        <v>102.5</v>
      </c>
      <c r="BO1208">
        <v>95</v>
      </c>
      <c r="BP1208">
        <v>91.5</v>
      </c>
      <c r="BQ1208">
        <v>89.5</v>
      </c>
      <c r="BR1208">
        <v>86.5</v>
      </c>
      <c r="DO1208">
        <v>18</v>
      </c>
      <c r="DP1208">
        <v>21</v>
      </c>
    </row>
    <row r="1209" spans="1:121" x14ac:dyDescent="0.3">
      <c r="A1209" t="str">
        <f t="shared" si="18"/>
        <v>All_Elect DA 1-4 (1PM-9PM)_44810_18-21</v>
      </c>
      <c r="B1209" t="s">
        <v>61</v>
      </c>
      <c r="C1209" t="s">
        <v>60</v>
      </c>
      <c r="D1209" t="s">
        <v>60</v>
      </c>
      <c r="E1209" t="s">
        <v>60</v>
      </c>
      <c r="F1209" t="s">
        <v>60</v>
      </c>
      <c r="G1209" t="s">
        <v>60</v>
      </c>
      <c r="H1209" t="s">
        <v>60</v>
      </c>
      <c r="I1209" t="s">
        <v>60</v>
      </c>
      <c r="J1209" t="s">
        <v>60</v>
      </c>
      <c r="K1209" t="s">
        <v>195</v>
      </c>
      <c r="L1209" s="10">
        <v>44810</v>
      </c>
      <c r="M1209">
        <v>18</v>
      </c>
      <c r="N1209">
        <v>21</v>
      </c>
      <c r="O1209" t="s">
        <v>245</v>
      </c>
      <c r="P1209">
        <v>347</v>
      </c>
      <c r="Q1209">
        <v>343</v>
      </c>
      <c r="R1209">
        <v>0</v>
      </c>
      <c r="S1209">
        <v>0</v>
      </c>
      <c r="T1209">
        <v>0</v>
      </c>
      <c r="U1209">
        <v>0</v>
      </c>
      <c r="V1209">
        <v>0</v>
      </c>
      <c r="W1209">
        <v>47952.802000000003</v>
      </c>
      <c r="X1209">
        <v>46986.69</v>
      </c>
      <c r="Y1209">
        <v>46826.813000000002</v>
      </c>
      <c r="Z1209">
        <v>46685.105000000003</v>
      </c>
      <c r="AA1209">
        <v>46891.828999999998</v>
      </c>
      <c r="AB1209">
        <v>50155.038</v>
      </c>
      <c r="AC1209">
        <v>57845.781000000003</v>
      </c>
      <c r="AD1209">
        <v>62220.580999999998</v>
      </c>
      <c r="AE1209">
        <v>66528.578999999998</v>
      </c>
      <c r="AF1209">
        <v>69528.197</v>
      </c>
      <c r="AG1209">
        <v>73738.433999999994</v>
      </c>
      <c r="AH1209">
        <v>75945.933000000005</v>
      </c>
      <c r="AI1209">
        <v>76700.259000000005</v>
      </c>
      <c r="AJ1209">
        <v>78143.817999999999</v>
      </c>
      <c r="AK1209">
        <v>77962.733999999997</v>
      </c>
      <c r="AL1209">
        <v>76248.509000000005</v>
      </c>
      <c r="AM1209">
        <v>66455.123999999996</v>
      </c>
      <c r="AN1209">
        <v>52117.296000000002</v>
      </c>
      <c r="AO1209">
        <v>51530.462</v>
      </c>
      <c r="AP1209">
        <v>51018.955999999998</v>
      </c>
      <c r="AQ1209">
        <v>46661.726000000002</v>
      </c>
      <c r="AR1209">
        <v>52443.067000000003</v>
      </c>
      <c r="AS1209">
        <v>52396.43</v>
      </c>
      <c r="AT1209">
        <v>51849.917999999998</v>
      </c>
      <c r="AU1209">
        <v>79.717836000000005</v>
      </c>
      <c r="AV1209">
        <v>78.688596000000004</v>
      </c>
      <c r="AW1209">
        <v>77.505848</v>
      </c>
      <c r="AX1209">
        <v>76.590643</v>
      </c>
      <c r="AY1209">
        <v>75.700292000000005</v>
      </c>
      <c r="AZ1209">
        <v>75.089180999999996</v>
      </c>
      <c r="BA1209">
        <v>74.599414999999993</v>
      </c>
      <c r="BB1209">
        <v>76.615497000000005</v>
      </c>
      <c r="BC1209">
        <v>81.872806999999995</v>
      </c>
      <c r="BD1209">
        <v>88.071636999999996</v>
      </c>
      <c r="BE1209">
        <v>93.625731000000002</v>
      </c>
      <c r="BF1209">
        <v>97.989766000000003</v>
      </c>
      <c r="BG1209">
        <v>100.81725</v>
      </c>
      <c r="BH1209">
        <v>103.5731</v>
      </c>
      <c r="BI1209">
        <v>103.93713</v>
      </c>
      <c r="BJ1209">
        <v>104.29094000000001</v>
      </c>
      <c r="BK1209">
        <v>103.25292</v>
      </c>
      <c r="BL1209">
        <v>100.85526</v>
      </c>
      <c r="BM1209">
        <v>97.323098999999999</v>
      </c>
      <c r="BN1209">
        <v>91.744152</v>
      </c>
      <c r="BO1209">
        <v>87.555555999999996</v>
      </c>
      <c r="BP1209">
        <v>84.991228000000007</v>
      </c>
      <c r="BQ1209">
        <v>83.390350999999995</v>
      </c>
      <c r="BR1209">
        <v>81.558480000000003</v>
      </c>
      <c r="BS1209">
        <v>2672.0520000000001</v>
      </c>
      <c r="BT1209">
        <v>2992.5340000000001</v>
      </c>
      <c r="BU1209">
        <v>2300.8200000000002</v>
      </c>
      <c r="BV1209">
        <v>2671.741</v>
      </c>
      <c r="BW1209">
        <v>1628.8389999999999</v>
      </c>
      <c r="BX1209">
        <v>680.42899999999997</v>
      </c>
      <c r="BY1209">
        <v>442.24779999999998</v>
      </c>
      <c r="BZ1209">
        <v>-806.04510000000005</v>
      </c>
      <c r="CA1209">
        <v>-252.95519999999999</v>
      </c>
      <c r="CB1209">
        <v>-501.39519999999999</v>
      </c>
      <c r="CC1209">
        <v>-1361.5309999999999</v>
      </c>
      <c r="CD1209">
        <v>-848.73360000000002</v>
      </c>
      <c r="CE1209">
        <v>-1204.0730000000001</v>
      </c>
      <c r="CF1209">
        <v>-2259.8440000000001</v>
      </c>
      <c r="CG1209">
        <v>-2152.0169999999998</v>
      </c>
      <c r="CH1209">
        <v>354.83769999999998</v>
      </c>
      <c r="CI1209">
        <v>8428.3389999999999</v>
      </c>
      <c r="CJ1209">
        <v>21325.77</v>
      </c>
      <c r="CK1209">
        <v>20999.48</v>
      </c>
      <c r="CL1209">
        <v>21058.02</v>
      </c>
      <c r="CM1209">
        <v>20015.5</v>
      </c>
      <c r="CN1209">
        <v>7701.7510000000002</v>
      </c>
      <c r="CO1209">
        <v>2502.3989999999999</v>
      </c>
      <c r="CP1209">
        <v>-28.973140000000001</v>
      </c>
      <c r="CQ1209">
        <v>955253.5</v>
      </c>
      <c r="CR1209">
        <v>944411.8</v>
      </c>
      <c r="CS1209">
        <v>1088885</v>
      </c>
      <c r="CT1209">
        <v>786974.4</v>
      </c>
      <c r="CU1209">
        <v>382593.3</v>
      </c>
      <c r="CV1209">
        <v>318817.7</v>
      </c>
      <c r="CW1209">
        <v>181836</v>
      </c>
      <c r="CX1209">
        <v>169727.9</v>
      </c>
      <c r="CY1209">
        <v>372691.6</v>
      </c>
      <c r="CZ1209">
        <v>490302.3</v>
      </c>
      <c r="DA1209">
        <v>515978.9</v>
      </c>
      <c r="DB1209">
        <v>716278.6</v>
      </c>
      <c r="DC1209">
        <v>798708.6</v>
      </c>
      <c r="DD1209">
        <v>559514.9</v>
      </c>
      <c r="DE1209">
        <v>582884.4</v>
      </c>
      <c r="DF1209">
        <v>612460.80000000005</v>
      </c>
      <c r="DG1209">
        <v>676629.3</v>
      </c>
      <c r="DH1209">
        <v>835316.3</v>
      </c>
      <c r="DI1209">
        <v>731140.9</v>
      </c>
      <c r="DJ1209">
        <v>882861.9</v>
      </c>
      <c r="DK1209">
        <v>688443.1</v>
      </c>
      <c r="DL1209">
        <v>577028.80000000005</v>
      </c>
      <c r="DM1209">
        <v>573629.30000000005</v>
      </c>
      <c r="DN1209">
        <v>549598.5</v>
      </c>
      <c r="DO1209">
        <v>18</v>
      </c>
      <c r="DP1209">
        <v>21</v>
      </c>
      <c r="DQ1209">
        <v>1.4903299999999999</v>
      </c>
    </row>
    <row r="1210" spans="1:121" x14ac:dyDescent="0.3">
      <c r="A1210" t="str">
        <f t="shared" si="18"/>
        <v>LCA-Northern Coast_Elect DA 1-4 (1PM-9PM)_44810_18-21</v>
      </c>
      <c r="B1210" t="s">
        <v>61</v>
      </c>
      <c r="C1210" t="s">
        <v>212</v>
      </c>
      <c r="D1210" t="s">
        <v>103</v>
      </c>
      <c r="E1210" t="s">
        <v>60</v>
      </c>
      <c r="F1210" t="s">
        <v>60</v>
      </c>
      <c r="G1210" t="s">
        <v>60</v>
      </c>
      <c r="H1210" t="s">
        <v>60</v>
      </c>
      <c r="I1210" t="s">
        <v>60</v>
      </c>
      <c r="J1210" t="s">
        <v>60</v>
      </c>
      <c r="K1210" t="s">
        <v>195</v>
      </c>
      <c r="L1210" s="10">
        <v>44810</v>
      </c>
      <c r="M1210">
        <v>18</v>
      </c>
      <c r="N1210">
        <v>21</v>
      </c>
      <c r="O1210" t="s">
        <v>245</v>
      </c>
      <c r="P1210">
        <v>28</v>
      </c>
      <c r="Q1210">
        <v>27</v>
      </c>
      <c r="R1210">
        <v>0</v>
      </c>
      <c r="S1210">
        <v>0</v>
      </c>
      <c r="T1210">
        <v>0</v>
      </c>
      <c r="U1210">
        <v>0</v>
      </c>
      <c r="V1210">
        <v>0</v>
      </c>
      <c r="W1210">
        <v>1378.6059</v>
      </c>
      <c r="X1210">
        <v>1254.4000000000001</v>
      </c>
      <c r="Y1210">
        <v>1223.9344000000001</v>
      </c>
      <c r="Z1210">
        <v>1468.6543999999999</v>
      </c>
      <c r="AA1210">
        <v>1398.5559000000001</v>
      </c>
      <c r="AB1210">
        <v>1417.9096</v>
      </c>
      <c r="AC1210">
        <v>2184.9643999999998</v>
      </c>
      <c r="AD1210">
        <v>2265.3867</v>
      </c>
      <c r="AE1210">
        <v>2287.6311000000001</v>
      </c>
      <c r="AF1210">
        <v>2489.7548000000002</v>
      </c>
      <c r="AG1210">
        <v>3149.4167000000002</v>
      </c>
      <c r="AH1210">
        <v>3413.8222000000001</v>
      </c>
      <c r="AI1210">
        <v>3704.0992999999999</v>
      </c>
      <c r="AJ1210">
        <v>3779.8236999999999</v>
      </c>
      <c r="AK1210">
        <v>3606.8433</v>
      </c>
      <c r="AL1210">
        <v>3824.1388999999999</v>
      </c>
      <c r="AM1210">
        <v>3699.9380999999998</v>
      </c>
      <c r="AN1210">
        <v>3291.8121999999998</v>
      </c>
      <c r="AO1210">
        <v>3221.3092999999999</v>
      </c>
      <c r="AP1210">
        <v>3115.3474000000001</v>
      </c>
      <c r="AQ1210">
        <v>2692.0263</v>
      </c>
      <c r="AR1210">
        <v>2067.5536999999999</v>
      </c>
      <c r="AS1210">
        <v>1439.7184999999999</v>
      </c>
      <c r="AT1210">
        <v>1221.3937000000001</v>
      </c>
      <c r="AU1210">
        <v>74.166667000000004</v>
      </c>
      <c r="AV1210">
        <v>73.833332999999996</v>
      </c>
      <c r="AW1210">
        <v>72.833332999999996</v>
      </c>
      <c r="AX1210">
        <v>70.5</v>
      </c>
      <c r="AY1210">
        <v>69.833332999999996</v>
      </c>
      <c r="AZ1210">
        <v>68.833332999999996</v>
      </c>
      <c r="BA1210">
        <v>69.166667000000004</v>
      </c>
      <c r="BB1210">
        <v>71.5</v>
      </c>
      <c r="BC1210">
        <v>76.666667000000004</v>
      </c>
      <c r="BD1210">
        <v>82.166667000000004</v>
      </c>
      <c r="BE1210">
        <v>90.333332999999996</v>
      </c>
      <c r="BF1210">
        <v>98.333332999999996</v>
      </c>
      <c r="BG1210">
        <v>104.33333</v>
      </c>
      <c r="BH1210">
        <v>108.83333</v>
      </c>
      <c r="BI1210">
        <v>103</v>
      </c>
      <c r="BJ1210">
        <v>100.66667</v>
      </c>
      <c r="BK1210">
        <v>99.666667000000004</v>
      </c>
      <c r="BL1210">
        <v>95.666667000000004</v>
      </c>
      <c r="BM1210">
        <v>92.166667000000004</v>
      </c>
      <c r="BN1210">
        <v>87.333332999999996</v>
      </c>
      <c r="BO1210">
        <v>82.666667000000004</v>
      </c>
      <c r="BP1210">
        <v>79.333332999999996</v>
      </c>
      <c r="BQ1210">
        <v>77</v>
      </c>
      <c r="BR1210">
        <v>75.333332999999996</v>
      </c>
      <c r="BS1210">
        <v>-39.979619999999997</v>
      </c>
      <c r="BT1210">
        <v>77.819550000000007</v>
      </c>
      <c r="BU1210">
        <v>114.1062</v>
      </c>
      <c r="BV1210">
        <v>78.454790000000003</v>
      </c>
      <c r="BW1210">
        <v>137.9059</v>
      </c>
      <c r="BX1210">
        <v>225.28460000000001</v>
      </c>
      <c r="BY1210">
        <v>-97.001099999999994</v>
      </c>
      <c r="BZ1210">
        <v>-129.04349999999999</v>
      </c>
      <c r="CA1210">
        <v>-71.541210000000007</v>
      </c>
      <c r="CB1210">
        <v>23.526679999999999</v>
      </c>
      <c r="CC1210">
        <v>-85.768339999999995</v>
      </c>
      <c r="CD1210">
        <v>-101.68989999999999</v>
      </c>
      <c r="CE1210">
        <v>-42.091430000000003</v>
      </c>
      <c r="CF1210">
        <v>-78.212540000000004</v>
      </c>
      <c r="CG1210">
        <v>-60.714709999999997</v>
      </c>
      <c r="CH1210">
        <v>-157.72210000000001</v>
      </c>
      <c r="CI1210">
        <v>-54.818860000000001</v>
      </c>
      <c r="CJ1210">
        <v>325.38139999999999</v>
      </c>
      <c r="CK1210">
        <v>309.58780000000002</v>
      </c>
      <c r="CL1210">
        <v>370.4425</v>
      </c>
      <c r="CM1210">
        <v>291.96879999999999</v>
      </c>
      <c r="CN1210">
        <v>205.00729999999999</v>
      </c>
      <c r="CO1210">
        <v>231.2526</v>
      </c>
      <c r="CP1210">
        <v>152.548</v>
      </c>
      <c r="CQ1210">
        <v>68196.33</v>
      </c>
      <c r="CR1210">
        <v>17781.73</v>
      </c>
      <c r="CS1210">
        <v>3492.5140000000001</v>
      </c>
      <c r="CT1210">
        <v>19673.560000000001</v>
      </c>
      <c r="CU1210">
        <v>2117.5160000000001</v>
      </c>
      <c r="CV1210">
        <v>1712.008</v>
      </c>
      <c r="CW1210">
        <v>1994.971</v>
      </c>
      <c r="CX1210">
        <v>2137.8270000000002</v>
      </c>
      <c r="CY1210">
        <v>21417.81</v>
      </c>
      <c r="CZ1210">
        <v>11012.32</v>
      </c>
      <c r="DA1210">
        <v>20607.36</v>
      </c>
      <c r="DB1210">
        <v>19817.12</v>
      </c>
      <c r="DC1210">
        <v>21139.71</v>
      </c>
      <c r="DD1210">
        <v>15370.09</v>
      </c>
      <c r="DE1210">
        <v>19746.61</v>
      </c>
      <c r="DF1210">
        <v>12044.67</v>
      </c>
      <c r="DG1210">
        <v>17114.810000000001</v>
      </c>
      <c r="DH1210">
        <v>17835.14</v>
      </c>
      <c r="DI1210">
        <v>19914.919999999998</v>
      </c>
      <c r="DJ1210">
        <v>22566.720000000001</v>
      </c>
      <c r="DK1210">
        <v>24593.52</v>
      </c>
      <c r="DL1210">
        <v>16332.62</v>
      </c>
      <c r="DM1210">
        <v>24194.39</v>
      </c>
      <c r="DN1210">
        <v>35419.870000000003</v>
      </c>
      <c r="DO1210">
        <v>18</v>
      </c>
      <c r="DP1210">
        <v>21</v>
      </c>
      <c r="DQ1210">
        <v>0.1</v>
      </c>
    </row>
    <row r="1211" spans="1:121" x14ac:dyDescent="0.3">
      <c r="A1211" t="str">
        <f t="shared" si="18"/>
        <v>sublap_id-SLAP_PGEB_Elect DA 1-4 (1PM-9PM)_44810_18-21</v>
      </c>
      <c r="B1211" t="s">
        <v>61</v>
      </c>
      <c r="C1211" t="s">
        <v>268</v>
      </c>
      <c r="D1211" t="s">
        <v>60</v>
      </c>
      <c r="E1211" t="s">
        <v>269</v>
      </c>
      <c r="F1211" t="s">
        <v>60</v>
      </c>
      <c r="G1211" t="s">
        <v>60</v>
      </c>
      <c r="H1211" t="s">
        <v>60</v>
      </c>
      <c r="I1211" t="s">
        <v>60</v>
      </c>
      <c r="J1211" t="s">
        <v>60</v>
      </c>
      <c r="K1211" t="s">
        <v>195</v>
      </c>
      <c r="L1211" s="10">
        <v>44810</v>
      </c>
      <c r="M1211">
        <v>18</v>
      </c>
      <c r="N1211">
        <v>21</v>
      </c>
      <c r="O1211" t="s">
        <v>245</v>
      </c>
      <c r="P1211">
        <v>39</v>
      </c>
      <c r="Q1211">
        <v>38</v>
      </c>
      <c r="R1211">
        <v>0</v>
      </c>
      <c r="S1211">
        <v>1</v>
      </c>
      <c r="T1211">
        <v>0</v>
      </c>
      <c r="U1211">
        <v>0</v>
      </c>
      <c r="V1211">
        <v>1</v>
      </c>
      <c r="AU1211">
        <v>75.315788999999995</v>
      </c>
      <c r="AV1211">
        <v>75.960526000000002</v>
      </c>
      <c r="AW1211">
        <v>74.657894999999996</v>
      </c>
      <c r="AX1211">
        <v>73.407894999999996</v>
      </c>
      <c r="AY1211">
        <v>72.473684000000006</v>
      </c>
      <c r="AZ1211">
        <v>72.131579000000002</v>
      </c>
      <c r="BA1211">
        <v>71.605262999999994</v>
      </c>
      <c r="BB1211">
        <v>73.315788999999995</v>
      </c>
      <c r="BC1211">
        <v>79.092105000000004</v>
      </c>
      <c r="BD1211">
        <v>84.947367999999997</v>
      </c>
      <c r="BE1211">
        <v>90.605262999999994</v>
      </c>
      <c r="BF1211">
        <v>96.802632000000003</v>
      </c>
      <c r="BG1211">
        <v>100.5</v>
      </c>
      <c r="BH1211">
        <v>104.31579000000001</v>
      </c>
      <c r="BI1211">
        <v>104.69737000000001</v>
      </c>
      <c r="BJ1211">
        <v>104.10526</v>
      </c>
      <c r="BK1211">
        <v>101.17104999999999</v>
      </c>
      <c r="BL1211">
        <v>97.368420999999998</v>
      </c>
      <c r="BM1211">
        <v>91.736841999999996</v>
      </c>
      <c r="BN1211">
        <v>85.710526000000002</v>
      </c>
      <c r="BO1211">
        <v>81.842105000000004</v>
      </c>
      <c r="BP1211">
        <v>79.197367999999997</v>
      </c>
      <c r="BQ1211">
        <v>76.986841999999996</v>
      </c>
      <c r="BR1211">
        <v>76.447367999999997</v>
      </c>
      <c r="DO1211">
        <v>18</v>
      </c>
      <c r="DP1211">
        <v>21</v>
      </c>
    </row>
    <row r="1212" spans="1:121" x14ac:dyDescent="0.3">
      <c r="A1212" t="str">
        <f t="shared" si="18"/>
        <v>Industry_Type-3. Wholesale, Transport, other utilities_Elect DA 1-4 (1PM-9PM)_44810_18-21</v>
      </c>
      <c r="B1212" t="s">
        <v>61</v>
      </c>
      <c r="C1212" t="s">
        <v>194</v>
      </c>
      <c r="D1212" t="s">
        <v>60</v>
      </c>
      <c r="E1212" t="s">
        <v>60</v>
      </c>
      <c r="F1212" t="s">
        <v>60</v>
      </c>
      <c r="G1212" t="s">
        <v>31</v>
      </c>
      <c r="H1212" t="s">
        <v>60</v>
      </c>
      <c r="I1212" t="s">
        <v>60</v>
      </c>
      <c r="J1212" t="s">
        <v>60</v>
      </c>
      <c r="K1212" t="s">
        <v>195</v>
      </c>
      <c r="L1212" s="10">
        <v>44810</v>
      </c>
      <c r="M1212">
        <v>18</v>
      </c>
      <c r="N1212">
        <v>21</v>
      </c>
      <c r="O1212" t="s">
        <v>245</v>
      </c>
      <c r="P1212">
        <v>22</v>
      </c>
      <c r="Q1212">
        <v>21</v>
      </c>
      <c r="R1212">
        <v>0</v>
      </c>
      <c r="S1212">
        <v>1</v>
      </c>
      <c r="T1212">
        <v>0</v>
      </c>
      <c r="U1212">
        <v>0</v>
      </c>
      <c r="V1212">
        <v>1</v>
      </c>
      <c r="AU1212">
        <v>81.619048000000006</v>
      </c>
      <c r="AV1212">
        <v>80.023809999999997</v>
      </c>
      <c r="AW1212">
        <v>78.928571000000005</v>
      </c>
      <c r="AX1212">
        <v>77.952381000000003</v>
      </c>
      <c r="AY1212">
        <v>76.952381000000003</v>
      </c>
      <c r="AZ1212">
        <v>76.285713999999999</v>
      </c>
      <c r="BA1212">
        <v>75.619048000000006</v>
      </c>
      <c r="BB1212">
        <v>77.928571000000005</v>
      </c>
      <c r="BC1212">
        <v>83.571428999999995</v>
      </c>
      <c r="BD1212">
        <v>89.761904999999999</v>
      </c>
      <c r="BE1212">
        <v>95.785713999999999</v>
      </c>
      <c r="BF1212">
        <v>100.83333</v>
      </c>
      <c r="BG1212">
        <v>103.66667</v>
      </c>
      <c r="BH1212">
        <v>106.07143000000001</v>
      </c>
      <c r="BI1212">
        <v>106.7381</v>
      </c>
      <c r="BJ1212">
        <v>108.30952000000001</v>
      </c>
      <c r="BK1212">
        <v>108.07143000000001</v>
      </c>
      <c r="BL1212">
        <v>106.30952000000001</v>
      </c>
      <c r="BM1212">
        <v>103.30952000000001</v>
      </c>
      <c r="BN1212">
        <v>96.452381000000003</v>
      </c>
      <c r="BO1212">
        <v>90.738095000000001</v>
      </c>
      <c r="BP1212">
        <v>87.880951999999994</v>
      </c>
      <c r="BQ1212">
        <v>85.976190000000003</v>
      </c>
      <c r="BR1212">
        <v>83.285713999999999</v>
      </c>
      <c r="DO1212">
        <v>18</v>
      </c>
      <c r="DP1212">
        <v>21</v>
      </c>
    </row>
    <row r="1213" spans="1:121" x14ac:dyDescent="0.3">
      <c r="A1213" t="str">
        <f t="shared" si="18"/>
        <v>sublap_id-SLAP_PGSI_Elect DA 1-4 (1PM-9PM)_44810_18-21</v>
      </c>
      <c r="B1213" t="s">
        <v>61</v>
      </c>
      <c r="C1213" t="s">
        <v>258</v>
      </c>
      <c r="D1213" t="s">
        <v>60</v>
      </c>
      <c r="E1213" t="s">
        <v>259</v>
      </c>
      <c r="F1213" t="s">
        <v>60</v>
      </c>
      <c r="G1213" t="s">
        <v>60</v>
      </c>
      <c r="H1213" t="s">
        <v>60</v>
      </c>
      <c r="I1213" t="s">
        <v>60</v>
      </c>
      <c r="J1213" t="s">
        <v>60</v>
      </c>
      <c r="K1213" t="s">
        <v>195</v>
      </c>
      <c r="L1213" s="10">
        <v>44810</v>
      </c>
      <c r="M1213">
        <v>18</v>
      </c>
      <c r="N1213">
        <v>21</v>
      </c>
      <c r="O1213" t="s">
        <v>245</v>
      </c>
      <c r="P1213">
        <v>31</v>
      </c>
      <c r="Q1213">
        <v>31</v>
      </c>
      <c r="R1213">
        <v>0</v>
      </c>
      <c r="S1213">
        <v>0</v>
      </c>
      <c r="T1213">
        <v>0</v>
      </c>
      <c r="U1213">
        <v>0</v>
      </c>
      <c r="V1213">
        <v>0</v>
      </c>
      <c r="W1213">
        <v>2407.6280000000002</v>
      </c>
      <c r="X1213">
        <v>2366.4520000000002</v>
      </c>
      <c r="Y1213">
        <v>2303.7959999999998</v>
      </c>
      <c r="Z1213">
        <v>2303.42</v>
      </c>
      <c r="AA1213">
        <v>2222.6080000000002</v>
      </c>
      <c r="AB1213">
        <v>2394.1959999999999</v>
      </c>
      <c r="AC1213">
        <v>2492.7359999999999</v>
      </c>
      <c r="AD1213">
        <v>2656.2359999999999</v>
      </c>
      <c r="AE1213">
        <v>2784.98</v>
      </c>
      <c r="AF1213">
        <v>2940.5039999999999</v>
      </c>
      <c r="AG1213">
        <v>3081.1559999999999</v>
      </c>
      <c r="AH1213">
        <v>3077.78</v>
      </c>
      <c r="AI1213">
        <v>3050.16</v>
      </c>
      <c r="AJ1213">
        <v>3051.4079999999999</v>
      </c>
      <c r="AK1213">
        <v>3145.8560000000002</v>
      </c>
      <c r="AL1213">
        <v>3203.096</v>
      </c>
      <c r="AM1213">
        <v>2905.2240000000002</v>
      </c>
      <c r="AN1213">
        <v>2262.8000000000002</v>
      </c>
      <c r="AO1213">
        <v>2430.116</v>
      </c>
      <c r="AP1213">
        <v>2509.44</v>
      </c>
      <c r="AQ1213">
        <v>2331.96</v>
      </c>
      <c r="AR1213">
        <v>2879.4859999999999</v>
      </c>
      <c r="AS1213">
        <v>2655.3760000000002</v>
      </c>
      <c r="AT1213">
        <v>2550.3560000000002</v>
      </c>
      <c r="AU1213">
        <v>82.790323000000001</v>
      </c>
      <c r="AV1213">
        <v>81.532257999999999</v>
      </c>
      <c r="AW1213">
        <v>80.903226000000004</v>
      </c>
      <c r="AX1213">
        <v>79.629031999999995</v>
      </c>
      <c r="AY1213">
        <v>78.887096999999997</v>
      </c>
      <c r="AZ1213">
        <v>77.822581</v>
      </c>
      <c r="BA1213">
        <v>77.048387000000005</v>
      </c>
      <c r="BB1213">
        <v>80</v>
      </c>
      <c r="BC1213">
        <v>86.532257999999999</v>
      </c>
      <c r="BD1213">
        <v>92.854838999999998</v>
      </c>
      <c r="BE1213">
        <v>98.725806000000006</v>
      </c>
      <c r="BF1213">
        <v>102.80645</v>
      </c>
      <c r="BG1213">
        <v>105.67742</v>
      </c>
      <c r="BH1213">
        <v>108.30645</v>
      </c>
      <c r="BI1213">
        <v>109.8871</v>
      </c>
      <c r="BJ1213">
        <v>111.37097</v>
      </c>
      <c r="BK1213">
        <v>111.64516</v>
      </c>
      <c r="BL1213">
        <v>110.82258</v>
      </c>
      <c r="BM1213">
        <v>107.53225999999999</v>
      </c>
      <c r="BN1213">
        <v>99.080645000000004</v>
      </c>
      <c r="BO1213">
        <v>93</v>
      </c>
      <c r="BP1213">
        <v>89.532257999999999</v>
      </c>
      <c r="BQ1213">
        <v>86.887096999999997</v>
      </c>
      <c r="BR1213">
        <v>83.822581</v>
      </c>
      <c r="BS1213">
        <v>35.636769999999999</v>
      </c>
      <c r="BT1213">
        <v>59.443779999999997</v>
      </c>
      <c r="BU1213">
        <v>76.397210000000001</v>
      </c>
      <c r="BV1213">
        <v>34.988500000000002</v>
      </c>
      <c r="BW1213">
        <v>39.827840000000002</v>
      </c>
      <c r="BX1213">
        <v>18.59132</v>
      </c>
      <c r="BY1213">
        <v>79.634079999999997</v>
      </c>
      <c r="BZ1213">
        <v>-28.39105</v>
      </c>
      <c r="CA1213">
        <v>-54.374209999999998</v>
      </c>
      <c r="CB1213">
        <v>-5.9943989999999996</v>
      </c>
      <c r="CC1213">
        <v>-154.3691</v>
      </c>
      <c r="CD1213">
        <v>-144.01830000000001</v>
      </c>
      <c r="CE1213">
        <v>-149.0112</v>
      </c>
      <c r="CF1213">
        <v>-98.225470000000001</v>
      </c>
      <c r="CG1213">
        <v>-97.026470000000003</v>
      </c>
      <c r="CH1213">
        <v>-31.50873</v>
      </c>
      <c r="CI1213">
        <v>364.92329999999998</v>
      </c>
      <c r="CJ1213">
        <v>1110.3579999999999</v>
      </c>
      <c r="CK1213">
        <v>993.30240000000003</v>
      </c>
      <c r="CL1213">
        <v>936.33439999999996</v>
      </c>
      <c r="CM1213">
        <v>882.8039</v>
      </c>
      <c r="CN1213">
        <v>180.2867</v>
      </c>
      <c r="CO1213">
        <v>72.633189999999999</v>
      </c>
      <c r="CP1213">
        <v>-33.398449999999997</v>
      </c>
      <c r="CQ1213">
        <v>1418.277</v>
      </c>
      <c r="CR1213">
        <v>1298.67</v>
      </c>
      <c r="CS1213">
        <v>1162.173</v>
      </c>
      <c r="CT1213">
        <v>1071.6859999999999</v>
      </c>
      <c r="CU1213">
        <v>866.52110000000005</v>
      </c>
      <c r="CV1213">
        <v>625.28330000000005</v>
      </c>
      <c r="CW1213">
        <v>832.5883</v>
      </c>
      <c r="CX1213">
        <v>679.92259999999999</v>
      </c>
      <c r="CY1213">
        <v>867.26149999999996</v>
      </c>
      <c r="CZ1213">
        <v>2081.2260000000001</v>
      </c>
      <c r="DA1213">
        <v>2837.5210000000002</v>
      </c>
      <c r="DB1213">
        <v>9405.0619999999999</v>
      </c>
      <c r="DC1213">
        <v>8870.9449999999997</v>
      </c>
      <c r="DD1213">
        <v>7089.05</v>
      </c>
      <c r="DE1213">
        <v>6213.7920000000004</v>
      </c>
      <c r="DF1213">
        <v>7371.7070000000003</v>
      </c>
      <c r="DG1213">
        <v>10995.09</v>
      </c>
      <c r="DH1213">
        <v>7906.55</v>
      </c>
      <c r="DI1213">
        <v>7186.0079999999998</v>
      </c>
      <c r="DJ1213">
        <v>7714.8209999999999</v>
      </c>
      <c r="DK1213">
        <v>6113.0360000000001</v>
      </c>
      <c r="DL1213">
        <v>7549.4179999999997</v>
      </c>
      <c r="DM1213">
        <v>6757.4989999999998</v>
      </c>
      <c r="DN1213">
        <v>3960.3670000000002</v>
      </c>
      <c r="DO1213">
        <v>18</v>
      </c>
      <c r="DP1213">
        <v>21</v>
      </c>
      <c r="DQ1213">
        <v>0.1296774</v>
      </c>
    </row>
    <row r="1214" spans="1:121" x14ac:dyDescent="0.3">
      <c r="A1214" t="str">
        <f t="shared" si="18"/>
        <v>Industry_Type-1. Agriculture, Mining &amp; Construction_Elect DA 1-4 (1PM-9PM)_44810_18-21</v>
      </c>
      <c r="B1214" t="s">
        <v>61</v>
      </c>
      <c r="C1214" t="s">
        <v>203</v>
      </c>
      <c r="D1214" t="s">
        <v>60</v>
      </c>
      <c r="E1214" t="s">
        <v>60</v>
      </c>
      <c r="F1214" t="s">
        <v>60</v>
      </c>
      <c r="G1214" t="s">
        <v>30</v>
      </c>
      <c r="H1214" t="s">
        <v>60</v>
      </c>
      <c r="I1214" t="s">
        <v>60</v>
      </c>
      <c r="J1214" t="s">
        <v>60</v>
      </c>
      <c r="K1214" t="s">
        <v>195</v>
      </c>
      <c r="L1214" s="10">
        <v>44810</v>
      </c>
      <c r="M1214">
        <v>18</v>
      </c>
      <c r="N1214">
        <v>21</v>
      </c>
      <c r="O1214" t="s">
        <v>245</v>
      </c>
      <c r="P1214">
        <v>79</v>
      </c>
      <c r="Q1214">
        <v>78</v>
      </c>
      <c r="R1214">
        <v>0</v>
      </c>
      <c r="S1214">
        <v>0</v>
      </c>
      <c r="T1214">
        <v>0</v>
      </c>
      <c r="U1214">
        <v>0</v>
      </c>
      <c r="V1214">
        <v>0</v>
      </c>
      <c r="W1214">
        <v>8467.7430000000004</v>
      </c>
      <c r="X1214">
        <v>7664.3225000000002</v>
      </c>
      <c r="Y1214">
        <v>7444.1121000000003</v>
      </c>
      <c r="Z1214">
        <v>7364.3612000000003</v>
      </c>
      <c r="AA1214">
        <v>7348.1477000000004</v>
      </c>
      <c r="AB1214">
        <v>7365.8846000000003</v>
      </c>
      <c r="AC1214">
        <v>7693.8274000000001</v>
      </c>
      <c r="AD1214">
        <v>8687.2448999999997</v>
      </c>
      <c r="AE1214">
        <v>9486.3940999999995</v>
      </c>
      <c r="AF1214">
        <v>9287.9460999999992</v>
      </c>
      <c r="AG1214">
        <v>9308.3780000000006</v>
      </c>
      <c r="AH1214">
        <v>9381.4285</v>
      </c>
      <c r="AI1214">
        <v>9036.1185999999998</v>
      </c>
      <c r="AJ1214">
        <v>8517.4032000000007</v>
      </c>
      <c r="AK1214">
        <v>8449.1011999999992</v>
      </c>
      <c r="AL1214">
        <v>6784.1905999999999</v>
      </c>
      <c r="AM1214">
        <v>3755.5889000000002</v>
      </c>
      <c r="AN1214">
        <v>1911.1518000000001</v>
      </c>
      <c r="AO1214">
        <v>1720.7818</v>
      </c>
      <c r="AP1214">
        <v>1773.7935</v>
      </c>
      <c r="AQ1214">
        <v>1973.2285999999999</v>
      </c>
      <c r="AR1214">
        <v>5783.5505000000003</v>
      </c>
      <c r="AS1214">
        <v>8451.1054000000004</v>
      </c>
      <c r="AT1214">
        <v>8893.6978999999992</v>
      </c>
      <c r="AU1214">
        <v>83.162338000000005</v>
      </c>
      <c r="AV1214">
        <v>82.051947999999996</v>
      </c>
      <c r="AW1214">
        <v>80.766233999999997</v>
      </c>
      <c r="AX1214">
        <v>80.318181999999993</v>
      </c>
      <c r="AY1214">
        <v>79.435064999999994</v>
      </c>
      <c r="AZ1214">
        <v>78.707791999999998</v>
      </c>
      <c r="BA1214">
        <v>78.318181999999993</v>
      </c>
      <c r="BB1214">
        <v>80.831169000000003</v>
      </c>
      <c r="BC1214">
        <v>84.844155999999998</v>
      </c>
      <c r="BD1214">
        <v>91.5</v>
      </c>
      <c r="BE1214">
        <v>97.435064999999994</v>
      </c>
      <c r="BF1214">
        <v>99.220778999999993</v>
      </c>
      <c r="BG1214">
        <v>100.47403</v>
      </c>
      <c r="BH1214">
        <v>102.5</v>
      </c>
      <c r="BI1214">
        <v>103.98052</v>
      </c>
      <c r="BJ1214">
        <v>104.77922</v>
      </c>
      <c r="BK1214">
        <v>105.12338</v>
      </c>
      <c r="BL1214">
        <v>104.30519</v>
      </c>
      <c r="BM1214">
        <v>102.62338</v>
      </c>
      <c r="BN1214">
        <v>98.376622999999995</v>
      </c>
      <c r="BO1214">
        <v>94.720778999999993</v>
      </c>
      <c r="BP1214">
        <v>91.779221000000007</v>
      </c>
      <c r="BQ1214">
        <v>90.655844000000002</v>
      </c>
      <c r="BR1214">
        <v>88.636364</v>
      </c>
      <c r="BS1214">
        <v>67.649649999999994</v>
      </c>
      <c r="BT1214">
        <v>317.17779999999999</v>
      </c>
      <c r="BU1214">
        <v>337.78050000000002</v>
      </c>
      <c r="BV1214">
        <v>344.97969999999998</v>
      </c>
      <c r="BW1214">
        <v>400.33249999999998</v>
      </c>
      <c r="BX1214">
        <v>259.0641</v>
      </c>
      <c r="BY1214">
        <v>125.17449999999999</v>
      </c>
      <c r="BZ1214">
        <v>-87.906620000000004</v>
      </c>
      <c r="CA1214">
        <v>-246.47569999999999</v>
      </c>
      <c r="CB1214">
        <v>-398.24349999999998</v>
      </c>
      <c r="CC1214">
        <v>-615.9194</v>
      </c>
      <c r="CD1214">
        <v>-726.70780000000002</v>
      </c>
      <c r="CE1214">
        <v>-546.85059999999999</v>
      </c>
      <c r="CF1214">
        <v>-246.54259999999999</v>
      </c>
      <c r="CG1214">
        <v>-175.87090000000001</v>
      </c>
      <c r="CH1214">
        <v>2409.2710000000002</v>
      </c>
      <c r="CI1214">
        <v>5534.8</v>
      </c>
      <c r="CJ1214">
        <v>7335.6639999999998</v>
      </c>
      <c r="CK1214">
        <v>7791.7089999999998</v>
      </c>
      <c r="CL1214">
        <v>7721.5680000000002</v>
      </c>
      <c r="CM1214">
        <v>7261.5240000000003</v>
      </c>
      <c r="CN1214">
        <v>3170.13</v>
      </c>
      <c r="CO1214">
        <v>86.84066</v>
      </c>
      <c r="CP1214">
        <v>-712.98779999999999</v>
      </c>
      <c r="CQ1214">
        <v>78061.86</v>
      </c>
      <c r="CR1214">
        <v>52646.22</v>
      </c>
      <c r="CS1214">
        <v>40155.15</v>
      </c>
      <c r="CT1214">
        <v>33836.54</v>
      </c>
      <c r="CU1214">
        <v>22861.919999999998</v>
      </c>
      <c r="CV1214">
        <v>19067.240000000002</v>
      </c>
      <c r="CW1214">
        <v>16344.17</v>
      </c>
      <c r="CX1214">
        <v>13501.28</v>
      </c>
      <c r="CY1214">
        <v>30941.67</v>
      </c>
      <c r="CZ1214">
        <v>47410.44</v>
      </c>
      <c r="DA1214">
        <v>89297.48</v>
      </c>
      <c r="DB1214">
        <v>104520.4</v>
      </c>
      <c r="DC1214">
        <v>112617.2</v>
      </c>
      <c r="DD1214">
        <v>125622.6</v>
      </c>
      <c r="DE1214">
        <v>126689.4</v>
      </c>
      <c r="DF1214">
        <v>156206.9</v>
      </c>
      <c r="DG1214">
        <v>131925</v>
      </c>
      <c r="DH1214">
        <v>112719.3</v>
      </c>
      <c r="DI1214">
        <v>99569.95</v>
      </c>
      <c r="DJ1214">
        <v>106325.8</v>
      </c>
      <c r="DK1214">
        <v>103835.6</v>
      </c>
      <c r="DL1214">
        <v>121372.2</v>
      </c>
      <c r="DM1214">
        <v>154552.4</v>
      </c>
      <c r="DN1214">
        <v>148878.79999999999</v>
      </c>
      <c r="DO1214">
        <v>18</v>
      </c>
      <c r="DP1214">
        <v>21</v>
      </c>
      <c r="DQ1214">
        <v>4.1386229999999999</v>
      </c>
    </row>
    <row r="1215" spans="1:121" x14ac:dyDescent="0.3">
      <c r="A1215" t="str">
        <f t="shared" si="18"/>
        <v>sublap_id-SLAP_PGST_Elect DA 1-4 (1PM-9PM)_44810_18-21</v>
      </c>
      <c r="B1215" t="s">
        <v>61</v>
      </c>
      <c r="C1215" t="s">
        <v>266</v>
      </c>
      <c r="D1215" t="s">
        <v>60</v>
      </c>
      <c r="E1215" t="s">
        <v>267</v>
      </c>
      <c r="F1215" t="s">
        <v>60</v>
      </c>
      <c r="G1215" t="s">
        <v>60</v>
      </c>
      <c r="H1215" t="s">
        <v>60</v>
      </c>
      <c r="I1215" t="s">
        <v>60</v>
      </c>
      <c r="J1215" t="s">
        <v>60</v>
      </c>
      <c r="K1215" t="s">
        <v>195</v>
      </c>
      <c r="L1215" s="10">
        <v>44810</v>
      </c>
      <c r="M1215">
        <v>18</v>
      </c>
      <c r="N1215">
        <v>21</v>
      </c>
      <c r="O1215" t="s">
        <v>245</v>
      </c>
      <c r="P1215">
        <v>15</v>
      </c>
      <c r="Q1215">
        <v>14</v>
      </c>
      <c r="R1215">
        <v>0</v>
      </c>
      <c r="S1215">
        <v>0</v>
      </c>
      <c r="T1215">
        <v>0</v>
      </c>
      <c r="U1215">
        <v>0</v>
      </c>
      <c r="V1215">
        <v>0</v>
      </c>
      <c r="W1215">
        <v>962.28857000000005</v>
      </c>
      <c r="X1215">
        <v>1000.0543</v>
      </c>
      <c r="Y1215">
        <v>945.26571000000001</v>
      </c>
      <c r="Z1215">
        <v>934.19142999999997</v>
      </c>
      <c r="AA1215">
        <v>950.71713999999997</v>
      </c>
      <c r="AB1215">
        <v>1273.9885999999999</v>
      </c>
      <c r="AC1215">
        <v>1814.2714000000001</v>
      </c>
      <c r="AD1215">
        <v>2879.4942999999998</v>
      </c>
      <c r="AE1215">
        <v>3552.3771000000002</v>
      </c>
      <c r="AF1215">
        <v>3803.4857000000002</v>
      </c>
      <c r="AG1215">
        <v>4345.0370999999996</v>
      </c>
      <c r="AH1215">
        <v>4463.5713999999998</v>
      </c>
      <c r="AI1215">
        <v>4516.1229000000003</v>
      </c>
      <c r="AJ1215">
        <v>4361.5029000000004</v>
      </c>
      <c r="AK1215">
        <v>4452.3428999999996</v>
      </c>
      <c r="AL1215">
        <v>4244.0014000000001</v>
      </c>
      <c r="AM1215">
        <v>4144.3714</v>
      </c>
      <c r="AN1215">
        <v>3557.1857</v>
      </c>
      <c r="AO1215">
        <v>3591.2829000000002</v>
      </c>
      <c r="AP1215">
        <v>3461.8029000000001</v>
      </c>
      <c r="AQ1215">
        <v>3044.3571000000002</v>
      </c>
      <c r="AR1215">
        <v>2794.6329000000001</v>
      </c>
      <c r="AS1215">
        <v>2729.5971</v>
      </c>
      <c r="AT1215">
        <v>2803.68</v>
      </c>
      <c r="AU1215">
        <v>87.142857000000006</v>
      </c>
      <c r="AV1215">
        <v>86.571428999999995</v>
      </c>
      <c r="AW1215">
        <v>86.5</v>
      </c>
      <c r="AX1215">
        <v>85.214286000000001</v>
      </c>
      <c r="AY1215">
        <v>82.642857000000006</v>
      </c>
      <c r="AZ1215">
        <v>82.857142999999994</v>
      </c>
      <c r="BA1215">
        <v>82.142857000000006</v>
      </c>
      <c r="BB1215">
        <v>83.714286000000001</v>
      </c>
      <c r="BC1215">
        <v>89.785713999999999</v>
      </c>
      <c r="BD1215">
        <v>94.714286000000001</v>
      </c>
      <c r="BE1215">
        <v>97.785713999999999</v>
      </c>
      <c r="BF1215">
        <v>101.35714</v>
      </c>
      <c r="BG1215">
        <v>104.57143000000001</v>
      </c>
      <c r="BH1215">
        <v>108.07143000000001</v>
      </c>
      <c r="BI1215">
        <v>110.21429000000001</v>
      </c>
      <c r="BJ1215">
        <v>112.5</v>
      </c>
      <c r="BK1215">
        <v>111.64286</v>
      </c>
      <c r="BL1215">
        <v>109.42856999999999</v>
      </c>
      <c r="BM1215">
        <v>106</v>
      </c>
      <c r="BN1215">
        <v>100.42856999999999</v>
      </c>
      <c r="BO1215">
        <v>95</v>
      </c>
      <c r="BP1215">
        <v>93.357142999999994</v>
      </c>
      <c r="BQ1215">
        <v>90.428571000000005</v>
      </c>
      <c r="BR1215">
        <v>87.5</v>
      </c>
      <c r="BS1215">
        <v>707.28099999999995</v>
      </c>
      <c r="BT1215">
        <v>722.51930000000004</v>
      </c>
      <c r="BU1215">
        <v>659.83109999999999</v>
      </c>
      <c r="BV1215">
        <v>545.60230000000001</v>
      </c>
      <c r="BW1215">
        <v>487.23919999999998</v>
      </c>
      <c r="BX1215">
        <v>454.1019</v>
      </c>
      <c r="BY1215">
        <v>325.51569999999998</v>
      </c>
      <c r="BZ1215">
        <v>-238.06729999999999</v>
      </c>
      <c r="CA1215">
        <v>-493.66019999999997</v>
      </c>
      <c r="CB1215">
        <v>-320.41129999999998</v>
      </c>
      <c r="CC1215">
        <v>-558.36109999999996</v>
      </c>
      <c r="CD1215">
        <v>-428.68349999999998</v>
      </c>
      <c r="CE1215">
        <v>-319.64760000000001</v>
      </c>
      <c r="CF1215">
        <v>-111.6653</v>
      </c>
      <c r="CG1215">
        <v>-173.55629999999999</v>
      </c>
      <c r="CH1215">
        <v>-70.050929999999994</v>
      </c>
      <c r="CI1215">
        <v>-65.583529999999996</v>
      </c>
      <c r="CJ1215">
        <v>172.5093</v>
      </c>
      <c r="CK1215">
        <v>188.9367</v>
      </c>
      <c r="CL1215">
        <v>265.93450000000001</v>
      </c>
      <c r="CM1215">
        <v>278.30669999999998</v>
      </c>
      <c r="CN1215">
        <v>34.716200000000001</v>
      </c>
      <c r="CO1215">
        <v>-64.629800000000003</v>
      </c>
      <c r="CP1215">
        <v>-230.50800000000001</v>
      </c>
      <c r="CQ1215">
        <v>239988</v>
      </c>
      <c r="CR1215">
        <v>231024.2</v>
      </c>
      <c r="CS1215">
        <v>268088</v>
      </c>
      <c r="CT1215">
        <v>216190.1</v>
      </c>
      <c r="CU1215">
        <v>96412.91</v>
      </c>
      <c r="CV1215">
        <v>92580.18</v>
      </c>
      <c r="CW1215">
        <v>51793.24</v>
      </c>
      <c r="CX1215">
        <v>41673.279999999999</v>
      </c>
      <c r="CY1215">
        <v>79226.44</v>
      </c>
      <c r="CZ1215">
        <v>105859</v>
      </c>
      <c r="DA1215">
        <v>137693.70000000001</v>
      </c>
      <c r="DB1215">
        <v>149849.79999999999</v>
      </c>
      <c r="DC1215">
        <v>144137.4</v>
      </c>
      <c r="DD1215">
        <v>96487.679999999993</v>
      </c>
      <c r="DE1215">
        <v>125585.7</v>
      </c>
      <c r="DF1215">
        <v>124951.3</v>
      </c>
      <c r="DG1215">
        <v>134955.70000000001</v>
      </c>
      <c r="DH1215">
        <v>66120.259999999995</v>
      </c>
      <c r="DI1215">
        <v>81272.72</v>
      </c>
      <c r="DJ1215">
        <v>62637.63</v>
      </c>
      <c r="DK1215">
        <v>47173.89</v>
      </c>
      <c r="DL1215">
        <v>43794.99</v>
      </c>
      <c r="DM1215">
        <v>63217.02</v>
      </c>
      <c r="DN1215">
        <v>60896.77</v>
      </c>
      <c r="DO1215">
        <v>18</v>
      </c>
      <c r="DP1215">
        <v>21</v>
      </c>
      <c r="DQ1215">
        <v>0.21249999999999999</v>
      </c>
    </row>
    <row r="1216" spans="1:121" x14ac:dyDescent="0.3">
      <c r="A1216" t="str">
        <f t="shared" si="18"/>
        <v>LCA-Other_Elect DA 1-4 (1PM-9PM)_44810_18-21</v>
      </c>
      <c r="B1216" t="s">
        <v>61</v>
      </c>
      <c r="C1216" t="s">
        <v>204</v>
      </c>
      <c r="D1216" t="s">
        <v>32</v>
      </c>
      <c r="E1216" t="s">
        <v>60</v>
      </c>
      <c r="F1216" t="s">
        <v>60</v>
      </c>
      <c r="G1216" t="s">
        <v>60</v>
      </c>
      <c r="H1216" t="s">
        <v>60</v>
      </c>
      <c r="I1216" t="s">
        <v>60</v>
      </c>
      <c r="J1216" t="s">
        <v>60</v>
      </c>
      <c r="K1216" t="s">
        <v>195</v>
      </c>
      <c r="L1216" s="10">
        <v>44810</v>
      </c>
      <c r="M1216">
        <v>18</v>
      </c>
      <c r="N1216">
        <v>21</v>
      </c>
      <c r="O1216" t="s">
        <v>245</v>
      </c>
      <c r="P1216">
        <v>97</v>
      </c>
      <c r="Q1216">
        <v>96</v>
      </c>
      <c r="R1216">
        <v>0</v>
      </c>
      <c r="S1216">
        <v>1</v>
      </c>
      <c r="T1216">
        <v>0</v>
      </c>
      <c r="U1216">
        <v>0</v>
      </c>
      <c r="V1216">
        <v>1</v>
      </c>
      <c r="AU1216">
        <v>81.447367999999997</v>
      </c>
      <c r="AV1216">
        <v>80.352632</v>
      </c>
      <c r="AW1216">
        <v>79.494737000000001</v>
      </c>
      <c r="AX1216">
        <v>78.763158000000004</v>
      </c>
      <c r="AY1216">
        <v>77.810525999999996</v>
      </c>
      <c r="AZ1216">
        <v>77.178946999999994</v>
      </c>
      <c r="BA1216">
        <v>76.321053000000006</v>
      </c>
      <c r="BB1216">
        <v>78.521052999999995</v>
      </c>
      <c r="BC1216">
        <v>83.136842000000001</v>
      </c>
      <c r="BD1216">
        <v>89.331579000000005</v>
      </c>
      <c r="BE1216">
        <v>95.347368000000003</v>
      </c>
      <c r="BF1216">
        <v>99.473684000000006</v>
      </c>
      <c r="BG1216">
        <v>101.82632</v>
      </c>
      <c r="BH1216">
        <v>103.74211</v>
      </c>
      <c r="BI1216">
        <v>104.80526</v>
      </c>
      <c r="BJ1216">
        <v>105.97895</v>
      </c>
      <c r="BK1216">
        <v>105.22105000000001</v>
      </c>
      <c r="BL1216">
        <v>103.37367999999999</v>
      </c>
      <c r="BM1216">
        <v>100.86842</v>
      </c>
      <c r="BN1216">
        <v>96.021052999999995</v>
      </c>
      <c r="BO1216">
        <v>91.873683999999997</v>
      </c>
      <c r="BP1216">
        <v>89.215789000000001</v>
      </c>
      <c r="BQ1216">
        <v>87.6</v>
      </c>
      <c r="BR1216">
        <v>85.478947000000005</v>
      </c>
      <c r="DO1216">
        <v>18</v>
      </c>
      <c r="DP1216">
        <v>21</v>
      </c>
    </row>
    <row r="1217" spans="1:121" x14ac:dyDescent="0.3">
      <c r="A1217" t="str">
        <f t="shared" si="18"/>
        <v>Industry_Type-8. Other_Elect DA 1-4 (1PM-9PM)_44810_18-21</v>
      </c>
      <c r="B1217" t="s">
        <v>61</v>
      </c>
      <c r="C1217" t="s">
        <v>252</v>
      </c>
      <c r="D1217" t="s">
        <v>60</v>
      </c>
      <c r="E1217" t="s">
        <v>60</v>
      </c>
      <c r="F1217" t="s">
        <v>60</v>
      </c>
      <c r="G1217" t="s">
        <v>253</v>
      </c>
      <c r="H1217" t="s">
        <v>60</v>
      </c>
      <c r="I1217" t="s">
        <v>60</v>
      </c>
      <c r="J1217" t="s">
        <v>60</v>
      </c>
      <c r="K1217" t="s">
        <v>195</v>
      </c>
      <c r="L1217" s="10">
        <v>44810</v>
      </c>
      <c r="M1217">
        <v>18</v>
      </c>
      <c r="N1217">
        <v>21</v>
      </c>
      <c r="O1217" t="s">
        <v>245</v>
      </c>
      <c r="P1217">
        <v>1</v>
      </c>
      <c r="Q1217">
        <v>1</v>
      </c>
      <c r="R1217">
        <v>0</v>
      </c>
      <c r="S1217">
        <v>0</v>
      </c>
      <c r="T1217">
        <v>1</v>
      </c>
      <c r="U1217">
        <v>0</v>
      </c>
      <c r="V1217">
        <v>1</v>
      </c>
      <c r="AU1217">
        <v>86.5</v>
      </c>
      <c r="AV1217">
        <v>84.5</v>
      </c>
      <c r="AW1217">
        <v>83</v>
      </c>
      <c r="AX1217">
        <v>82.5</v>
      </c>
      <c r="AY1217">
        <v>81.5</v>
      </c>
      <c r="AZ1217">
        <v>80.5</v>
      </c>
      <c r="BA1217">
        <v>80.5</v>
      </c>
      <c r="BB1217">
        <v>82</v>
      </c>
      <c r="BC1217">
        <v>87.5</v>
      </c>
      <c r="BD1217">
        <v>93.5</v>
      </c>
      <c r="BE1217">
        <v>99.5</v>
      </c>
      <c r="BF1217">
        <v>103</v>
      </c>
      <c r="BG1217">
        <v>106</v>
      </c>
      <c r="BH1217">
        <v>109.5</v>
      </c>
      <c r="BI1217">
        <v>110.5</v>
      </c>
      <c r="BJ1217">
        <v>112.5</v>
      </c>
      <c r="BK1217">
        <v>114</v>
      </c>
      <c r="BL1217">
        <v>113.5</v>
      </c>
      <c r="BM1217">
        <v>111.5</v>
      </c>
      <c r="BN1217">
        <v>102.5</v>
      </c>
      <c r="BO1217">
        <v>95</v>
      </c>
      <c r="BP1217">
        <v>91.5</v>
      </c>
      <c r="BQ1217">
        <v>89.5</v>
      </c>
      <c r="BR1217">
        <v>86.5</v>
      </c>
      <c r="DO1217">
        <v>18</v>
      </c>
      <c r="DP1217">
        <v>21</v>
      </c>
    </row>
    <row r="1218" spans="1:121" x14ac:dyDescent="0.3">
      <c r="A1218" t="str">
        <f t="shared" si="18"/>
        <v>LCA-Stockton_Elect DA 1-4 (1PM-9PM)_44810_18-21</v>
      </c>
      <c r="B1218" t="s">
        <v>61</v>
      </c>
      <c r="C1218" t="s">
        <v>205</v>
      </c>
      <c r="D1218" t="s">
        <v>39</v>
      </c>
      <c r="E1218" t="s">
        <v>60</v>
      </c>
      <c r="F1218" t="s">
        <v>60</v>
      </c>
      <c r="G1218" t="s">
        <v>60</v>
      </c>
      <c r="H1218" t="s">
        <v>60</v>
      </c>
      <c r="I1218" t="s">
        <v>60</v>
      </c>
      <c r="J1218" t="s">
        <v>60</v>
      </c>
      <c r="K1218" t="s">
        <v>195</v>
      </c>
      <c r="L1218" s="10">
        <v>44810</v>
      </c>
      <c r="M1218">
        <v>18</v>
      </c>
      <c r="N1218">
        <v>21</v>
      </c>
      <c r="O1218" t="s">
        <v>245</v>
      </c>
      <c r="P1218">
        <v>15</v>
      </c>
      <c r="Q1218">
        <v>14</v>
      </c>
      <c r="R1218">
        <v>0</v>
      </c>
      <c r="S1218">
        <v>0</v>
      </c>
      <c r="T1218">
        <v>0</v>
      </c>
      <c r="U1218">
        <v>0</v>
      </c>
      <c r="V1218">
        <v>0</v>
      </c>
      <c r="W1218">
        <v>962.28857000000005</v>
      </c>
      <c r="X1218">
        <v>1000.0543</v>
      </c>
      <c r="Y1218">
        <v>945.26571000000001</v>
      </c>
      <c r="Z1218">
        <v>934.19142999999997</v>
      </c>
      <c r="AA1218">
        <v>950.71713999999997</v>
      </c>
      <c r="AB1218">
        <v>1273.9885999999999</v>
      </c>
      <c r="AC1218">
        <v>1814.2714000000001</v>
      </c>
      <c r="AD1218">
        <v>2879.4942999999998</v>
      </c>
      <c r="AE1218">
        <v>3552.3771000000002</v>
      </c>
      <c r="AF1218">
        <v>3803.4857000000002</v>
      </c>
      <c r="AG1218">
        <v>4345.0370999999996</v>
      </c>
      <c r="AH1218">
        <v>4463.5713999999998</v>
      </c>
      <c r="AI1218">
        <v>4516.1229000000003</v>
      </c>
      <c r="AJ1218">
        <v>4361.5029000000004</v>
      </c>
      <c r="AK1218">
        <v>4452.3428999999996</v>
      </c>
      <c r="AL1218">
        <v>4244.0014000000001</v>
      </c>
      <c r="AM1218">
        <v>4144.3714</v>
      </c>
      <c r="AN1218">
        <v>3557.1857</v>
      </c>
      <c r="AO1218">
        <v>3591.2829000000002</v>
      </c>
      <c r="AP1218">
        <v>3461.8029000000001</v>
      </c>
      <c r="AQ1218">
        <v>3044.3571000000002</v>
      </c>
      <c r="AR1218">
        <v>2794.6329000000001</v>
      </c>
      <c r="AS1218">
        <v>2729.5971</v>
      </c>
      <c r="AT1218">
        <v>2803.68</v>
      </c>
      <c r="AU1218">
        <v>87.142857000000006</v>
      </c>
      <c r="AV1218">
        <v>86.571428999999995</v>
      </c>
      <c r="AW1218">
        <v>86.5</v>
      </c>
      <c r="AX1218">
        <v>85.214286000000001</v>
      </c>
      <c r="AY1218">
        <v>82.642857000000006</v>
      </c>
      <c r="AZ1218">
        <v>82.857142999999994</v>
      </c>
      <c r="BA1218">
        <v>82.142857000000006</v>
      </c>
      <c r="BB1218">
        <v>83.714286000000001</v>
      </c>
      <c r="BC1218">
        <v>89.785713999999999</v>
      </c>
      <c r="BD1218">
        <v>94.714286000000001</v>
      </c>
      <c r="BE1218">
        <v>97.785713999999999</v>
      </c>
      <c r="BF1218">
        <v>101.35714</v>
      </c>
      <c r="BG1218">
        <v>104.57143000000001</v>
      </c>
      <c r="BH1218">
        <v>108.07143000000001</v>
      </c>
      <c r="BI1218">
        <v>110.21429000000001</v>
      </c>
      <c r="BJ1218">
        <v>112.5</v>
      </c>
      <c r="BK1218">
        <v>111.64286</v>
      </c>
      <c r="BL1218">
        <v>109.42856999999999</v>
      </c>
      <c r="BM1218">
        <v>106</v>
      </c>
      <c r="BN1218">
        <v>100.42856999999999</v>
      </c>
      <c r="BO1218">
        <v>95</v>
      </c>
      <c r="BP1218">
        <v>93.357142999999994</v>
      </c>
      <c r="BQ1218">
        <v>90.428571000000005</v>
      </c>
      <c r="BR1218">
        <v>87.5</v>
      </c>
      <c r="BS1218">
        <v>707.28099999999995</v>
      </c>
      <c r="BT1218">
        <v>722.51930000000004</v>
      </c>
      <c r="BU1218">
        <v>659.83109999999999</v>
      </c>
      <c r="BV1218">
        <v>545.60230000000001</v>
      </c>
      <c r="BW1218">
        <v>487.23919999999998</v>
      </c>
      <c r="BX1218">
        <v>454.1019</v>
      </c>
      <c r="BY1218">
        <v>325.51569999999998</v>
      </c>
      <c r="BZ1218">
        <v>-238.06729999999999</v>
      </c>
      <c r="CA1218">
        <v>-493.66019999999997</v>
      </c>
      <c r="CB1218">
        <v>-320.41129999999998</v>
      </c>
      <c r="CC1218">
        <v>-558.36109999999996</v>
      </c>
      <c r="CD1218">
        <v>-428.68349999999998</v>
      </c>
      <c r="CE1218">
        <v>-319.64760000000001</v>
      </c>
      <c r="CF1218">
        <v>-111.6653</v>
      </c>
      <c r="CG1218">
        <v>-173.55629999999999</v>
      </c>
      <c r="CH1218">
        <v>-70.050929999999994</v>
      </c>
      <c r="CI1218">
        <v>-65.583529999999996</v>
      </c>
      <c r="CJ1218">
        <v>172.5093</v>
      </c>
      <c r="CK1218">
        <v>188.9367</v>
      </c>
      <c r="CL1218">
        <v>265.93450000000001</v>
      </c>
      <c r="CM1218">
        <v>278.30669999999998</v>
      </c>
      <c r="CN1218">
        <v>34.716200000000001</v>
      </c>
      <c r="CO1218">
        <v>-64.629800000000003</v>
      </c>
      <c r="CP1218">
        <v>-230.50800000000001</v>
      </c>
      <c r="CQ1218">
        <v>239988</v>
      </c>
      <c r="CR1218">
        <v>231024.2</v>
      </c>
      <c r="CS1218">
        <v>268088</v>
      </c>
      <c r="CT1218">
        <v>216190.1</v>
      </c>
      <c r="CU1218">
        <v>96412.91</v>
      </c>
      <c r="CV1218">
        <v>92580.18</v>
      </c>
      <c r="CW1218">
        <v>51793.24</v>
      </c>
      <c r="CX1218">
        <v>41673.279999999999</v>
      </c>
      <c r="CY1218">
        <v>79226.44</v>
      </c>
      <c r="CZ1218">
        <v>105859</v>
      </c>
      <c r="DA1218">
        <v>137693.70000000001</v>
      </c>
      <c r="DB1218">
        <v>149849.79999999999</v>
      </c>
      <c r="DC1218">
        <v>144137.4</v>
      </c>
      <c r="DD1218">
        <v>96487.679999999993</v>
      </c>
      <c r="DE1218">
        <v>125585.7</v>
      </c>
      <c r="DF1218">
        <v>124951.3</v>
      </c>
      <c r="DG1218">
        <v>134955.70000000001</v>
      </c>
      <c r="DH1218">
        <v>66120.259999999995</v>
      </c>
      <c r="DI1218">
        <v>81272.72</v>
      </c>
      <c r="DJ1218">
        <v>62637.63</v>
      </c>
      <c r="DK1218">
        <v>47173.89</v>
      </c>
      <c r="DL1218">
        <v>43794.99</v>
      </c>
      <c r="DM1218">
        <v>63217.02</v>
      </c>
      <c r="DN1218">
        <v>60896.77</v>
      </c>
      <c r="DO1218">
        <v>18</v>
      </c>
      <c r="DP1218">
        <v>21</v>
      </c>
      <c r="DQ1218">
        <v>0.21249999999999999</v>
      </c>
    </row>
    <row r="1219" spans="1:121" x14ac:dyDescent="0.3">
      <c r="A1219" t="str">
        <f t="shared" si="18"/>
        <v>sublap_id-SLAP_PGZP_Elect DA 1-4 (1PM-9PM)_44810_18-21</v>
      </c>
      <c r="B1219" t="s">
        <v>61</v>
      </c>
      <c r="C1219" t="s">
        <v>264</v>
      </c>
      <c r="D1219" t="s">
        <v>60</v>
      </c>
      <c r="E1219" t="s">
        <v>265</v>
      </c>
      <c r="F1219" t="s">
        <v>60</v>
      </c>
      <c r="G1219" t="s">
        <v>60</v>
      </c>
      <c r="H1219" t="s">
        <v>60</v>
      </c>
      <c r="I1219" t="s">
        <v>60</v>
      </c>
      <c r="J1219" t="s">
        <v>60</v>
      </c>
      <c r="K1219" t="s">
        <v>195</v>
      </c>
      <c r="L1219" s="10">
        <v>44810</v>
      </c>
      <c r="M1219">
        <v>18</v>
      </c>
      <c r="N1219">
        <v>21</v>
      </c>
      <c r="O1219" t="s">
        <v>245</v>
      </c>
      <c r="P1219">
        <v>71</v>
      </c>
      <c r="Q1219">
        <v>70</v>
      </c>
      <c r="R1219">
        <v>0</v>
      </c>
      <c r="S1219">
        <v>1</v>
      </c>
      <c r="T1219">
        <v>0</v>
      </c>
      <c r="U1219">
        <v>0</v>
      </c>
      <c r="V1219">
        <v>1</v>
      </c>
      <c r="AU1219">
        <v>82.384057999999996</v>
      </c>
      <c r="AV1219">
        <v>81.231883999999994</v>
      </c>
      <c r="AW1219">
        <v>80.398550999999998</v>
      </c>
      <c r="AX1219">
        <v>79.586956999999998</v>
      </c>
      <c r="AY1219">
        <v>78.644927999999993</v>
      </c>
      <c r="AZ1219">
        <v>77.913043000000002</v>
      </c>
      <c r="BA1219">
        <v>76.811593999999999</v>
      </c>
      <c r="BB1219">
        <v>78.927536000000003</v>
      </c>
      <c r="BC1219">
        <v>82.898550999999998</v>
      </c>
      <c r="BD1219">
        <v>89.340580000000003</v>
      </c>
      <c r="BE1219">
        <v>95.507245999999995</v>
      </c>
      <c r="BF1219">
        <v>100.7029</v>
      </c>
      <c r="BG1219">
        <v>103.57246000000001</v>
      </c>
      <c r="BH1219">
        <v>105.2971</v>
      </c>
      <c r="BI1219">
        <v>106.33333</v>
      </c>
      <c r="BJ1219">
        <v>107.75362</v>
      </c>
      <c r="BK1219">
        <v>106.9058</v>
      </c>
      <c r="BL1219">
        <v>105.17391000000001</v>
      </c>
      <c r="BM1219">
        <v>102.7029</v>
      </c>
      <c r="BN1219">
        <v>98.181158999999994</v>
      </c>
      <c r="BO1219">
        <v>94.144927999999993</v>
      </c>
      <c r="BP1219">
        <v>91.239130000000003</v>
      </c>
      <c r="BQ1219">
        <v>89.492754000000005</v>
      </c>
      <c r="BR1219">
        <v>87.239130000000003</v>
      </c>
      <c r="DO1219">
        <v>18</v>
      </c>
      <c r="DP1219">
        <v>21</v>
      </c>
    </row>
    <row r="1220" spans="1:121" x14ac:dyDescent="0.3">
      <c r="A1220" t="str">
        <f t="shared" ref="A1220:A1283" si="19">C1220&amp;"_"&amp;K1220&amp;"_"&amp;IF(L1220="",O1220,L1220&amp;IF(LEFT(K1220,3)="All","",IF(R1220=1,"_Combined","_"&amp;M1220&amp;"-"&amp;N1220)))</f>
        <v>Size_Grp-200 kW and above_Elect DA 1-4 (1PM-9PM)_44810_17-20</v>
      </c>
      <c r="B1220" t="s">
        <v>61</v>
      </c>
      <c r="C1220" t="s">
        <v>199</v>
      </c>
      <c r="D1220" t="s">
        <v>60</v>
      </c>
      <c r="E1220" t="s">
        <v>60</v>
      </c>
      <c r="F1220" t="s">
        <v>60</v>
      </c>
      <c r="G1220" t="s">
        <v>60</v>
      </c>
      <c r="H1220" t="s">
        <v>60</v>
      </c>
      <c r="I1220" t="s">
        <v>60</v>
      </c>
      <c r="J1220" t="s">
        <v>101</v>
      </c>
      <c r="K1220" t="s">
        <v>195</v>
      </c>
      <c r="L1220" s="10">
        <v>44810</v>
      </c>
      <c r="M1220">
        <v>17</v>
      </c>
      <c r="N1220">
        <v>20</v>
      </c>
      <c r="O1220" t="s">
        <v>245</v>
      </c>
      <c r="P1220">
        <v>4</v>
      </c>
      <c r="Q1220">
        <v>4</v>
      </c>
      <c r="R1220">
        <v>0</v>
      </c>
      <c r="S1220">
        <v>0</v>
      </c>
      <c r="T1220">
        <v>1</v>
      </c>
      <c r="U1220">
        <v>1</v>
      </c>
      <c r="V1220">
        <v>1</v>
      </c>
      <c r="AU1220">
        <v>62.5</v>
      </c>
      <c r="AV1220">
        <v>63.375</v>
      </c>
      <c r="AW1220">
        <v>62.875</v>
      </c>
      <c r="AX1220">
        <v>62.25</v>
      </c>
      <c r="AY1220">
        <v>62.5</v>
      </c>
      <c r="AZ1220">
        <v>62.75</v>
      </c>
      <c r="BA1220">
        <v>63.75</v>
      </c>
      <c r="BB1220">
        <v>68.875</v>
      </c>
      <c r="BC1220">
        <v>77.125</v>
      </c>
      <c r="BD1220">
        <v>82.875</v>
      </c>
      <c r="BE1220">
        <v>88.5</v>
      </c>
      <c r="BF1220">
        <v>90.25</v>
      </c>
      <c r="BG1220">
        <v>92.5</v>
      </c>
      <c r="BH1220">
        <v>87.875</v>
      </c>
      <c r="BI1220">
        <v>86.625</v>
      </c>
      <c r="BJ1220">
        <v>83.875</v>
      </c>
      <c r="BK1220">
        <v>80.875</v>
      </c>
      <c r="BL1220">
        <v>74.875</v>
      </c>
      <c r="BM1220">
        <v>71.5</v>
      </c>
      <c r="BN1220">
        <v>68.875</v>
      </c>
      <c r="BO1220">
        <v>67</v>
      </c>
      <c r="BP1220">
        <v>65.875</v>
      </c>
      <c r="BQ1220">
        <v>65.75</v>
      </c>
      <c r="BR1220">
        <v>64.875</v>
      </c>
      <c r="DO1220">
        <v>17</v>
      </c>
      <c r="DP1220">
        <v>20</v>
      </c>
    </row>
    <row r="1221" spans="1:121" x14ac:dyDescent="0.3">
      <c r="A1221" t="str">
        <f t="shared" si="19"/>
        <v>OtherDR-No_Elect DA 1-4 (1PM-9PM)_44810_18-21</v>
      </c>
      <c r="B1221" t="s">
        <v>61</v>
      </c>
      <c r="C1221" t="s">
        <v>299</v>
      </c>
      <c r="D1221" t="s">
        <v>60</v>
      </c>
      <c r="E1221" t="s">
        <v>60</v>
      </c>
      <c r="F1221" t="s">
        <v>60</v>
      </c>
      <c r="G1221" t="s">
        <v>60</v>
      </c>
      <c r="H1221" t="s">
        <v>60</v>
      </c>
      <c r="I1221" t="s">
        <v>96</v>
      </c>
      <c r="J1221" t="s">
        <v>60</v>
      </c>
      <c r="K1221" t="s">
        <v>195</v>
      </c>
      <c r="L1221" s="10">
        <v>44810</v>
      </c>
      <c r="M1221">
        <v>18</v>
      </c>
      <c r="N1221">
        <v>21</v>
      </c>
      <c r="O1221" t="s">
        <v>245</v>
      </c>
      <c r="P1221">
        <v>340</v>
      </c>
      <c r="Q1221">
        <v>336</v>
      </c>
      <c r="R1221">
        <v>0</v>
      </c>
      <c r="S1221">
        <v>0</v>
      </c>
      <c r="T1221">
        <v>0</v>
      </c>
      <c r="U1221">
        <v>0</v>
      </c>
      <c r="V1221">
        <v>0</v>
      </c>
      <c r="W1221">
        <v>41366.536999999997</v>
      </c>
      <c r="X1221">
        <v>40367.305999999997</v>
      </c>
      <c r="Y1221">
        <v>40226.413999999997</v>
      </c>
      <c r="Z1221">
        <v>40185.964</v>
      </c>
      <c r="AA1221">
        <v>40378.894999999997</v>
      </c>
      <c r="AB1221">
        <v>43598.587</v>
      </c>
      <c r="AC1221">
        <v>50989.811000000002</v>
      </c>
      <c r="AD1221">
        <v>55113.555999999997</v>
      </c>
      <c r="AE1221">
        <v>58647.368000000002</v>
      </c>
      <c r="AF1221">
        <v>61657.097000000002</v>
      </c>
      <c r="AG1221">
        <v>66075.785999999993</v>
      </c>
      <c r="AH1221">
        <v>67884.861000000004</v>
      </c>
      <c r="AI1221">
        <v>68277.005000000005</v>
      </c>
      <c r="AJ1221">
        <v>70113.327999999994</v>
      </c>
      <c r="AK1221">
        <v>69980.002999999997</v>
      </c>
      <c r="AL1221">
        <v>68271.194000000003</v>
      </c>
      <c r="AM1221">
        <v>58482.177000000003</v>
      </c>
      <c r="AN1221">
        <v>45626.947999999997</v>
      </c>
      <c r="AO1221">
        <v>45010.243000000002</v>
      </c>
      <c r="AP1221">
        <v>43947.855000000003</v>
      </c>
      <c r="AQ1221">
        <v>39472.339</v>
      </c>
      <c r="AR1221">
        <v>45702.006999999998</v>
      </c>
      <c r="AS1221">
        <v>45981.334000000003</v>
      </c>
      <c r="AT1221">
        <v>44773.531999999999</v>
      </c>
      <c r="AU1221">
        <v>79.523881000000003</v>
      </c>
      <c r="AV1221">
        <v>78.546268999999995</v>
      </c>
      <c r="AW1221">
        <v>77.401493000000002</v>
      </c>
      <c r="AX1221">
        <v>76.477611999999993</v>
      </c>
      <c r="AY1221">
        <v>75.579104000000001</v>
      </c>
      <c r="AZ1221">
        <v>74.955224000000001</v>
      </c>
      <c r="BA1221">
        <v>74.455224000000001</v>
      </c>
      <c r="BB1221">
        <v>76.482089999999999</v>
      </c>
      <c r="BC1221">
        <v>81.776118999999994</v>
      </c>
      <c r="BD1221">
        <v>87.958208999999997</v>
      </c>
      <c r="BE1221">
        <v>93.544775999999999</v>
      </c>
      <c r="BF1221">
        <v>97.905969999999996</v>
      </c>
      <c r="BG1221">
        <v>100.7403</v>
      </c>
      <c r="BH1221">
        <v>103.49104</v>
      </c>
      <c r="BI1221">
        <v>103.81045</v>
      </c>
      <c r="BJ1221">
        <v>104.12985</v>
      </c>
      <c r="BK1221">
        <v>103.02836000000001</v>
      </c>
      <c r="BL1221">
        <v>100.5806</v>
      </c>
      <c r="BM1221">
        <v>97.016418000000002</v>
      </c>
      <c r="BN1221">
        <v>91.425372999999993</v>
      </c>
      <c r="BO1221">
        <v>87.243284000000003</v>
      </c>
      <c r="BP1221">
        <v>84.688059999999993</v>
      </c>
      <c r="BQ1221">
        <v>83.053730999999999</v>
      </c>
      <c r="BR1221">
        <v>81.246268999999998</v>
      </c>
      <c r="BS1221">
        <v>1993.979</v>
      </c>
      <c r="BT1221">
        <v>2313.7080000000001</v>
      </c>
      <c r="BU1221">
        <v>1408.711</v>
      </c>
      <c r="BV1221">
        <v>2071.145</v>
      </c>
      <c r="BW1221">
        <v>1534.1880000000001</v>
      </c>
      <c r="BX1221">
        <v>657.55160000000001</v>
      </c>
      <c r="BY1221">
        <v>488.26429999999999</v>
      </c>
      <c r="BZ1221">
        <v>-631.8809</v>
      </c>
      <c r="CA1221">
        <v>-331.04219999999998</v>
      </c>
      <c r="CB1221">
        <v>-524.18870000000004</v>
      </c>
      <c r="CC1221">
        <v>-1481.837</v>
      </c>
      <c r="CD1221">
        <v>-774.14290000000005</v>
      </c>
      <c r="CE1221">
        <v>-884.78020000000004</v>
      </c>
      <c r="CF1221">
        <v>-2089.9569999999999</v>
      </c>
      <c r="CG1221">
        <v>-1995.8219999999999</v>
      </c>
      <c r="CH1221">
        <v>541.91759999999999</v>
      </c>
      <c r="CI1221">
        <v>8371.3130000000001</v>
      </c>
      <c r="CJ1221">
        <v>20201.22</v>
      </c>
      <c r="CK1221">
        <v>20022.52</v>
      </c>
      <c r="CL1221">
        <v>19879.63</v>
      </c>
      <c r="CM1221">
        <v>19446.84</v>
      </c>
      <c r="CN1221">
        <v>7396.6760000000004</v>
      </c>
      <c r="CO1221">
        <v>2159.4050000000002</v>
      </c>
      <c r="CP1221">
        <v>-154.8526</v>
      </c>
      <c r="CQ1221">
        <v>755880.6</v>
      </c>
      <c r="CR1221">
        <v>695833.59999999998</v>
      </c>
      <c r="CS1221">
        <v>634126.4</v>
      </c>
      <c r="CT1221">
        <v>561553.1</v>
      </c>
      <c r="CU1221">
        <v>309710.3</v>
      </c>
      <c r="CV1221">
        <v>238255.8</v>
      </c>
      <c r="CW1221">
        <v>146002.29999999999</v>
      </c>
      <c r="CX1221">
        <v>154290.9</v>
      </c>
      <c r="CY1221">
        <v>211034.3</v>
      </c>
      <c r="CZ1221">
        <v>327427</v>
      </c>
      <c r="DA1221">
        <v>426458.7</v>
      </c>
      <c r="DB1221">
        <v>596091.1</v>
      </c>
      <c r="DC1221">
        <v>628844.9</v>
      </c>
      <c r="DD1221">
        <v>405389.5</v>
      </c>
      <c r="DE1221">
        <v>487288.6</v>
      </c>
      <c r="DF1221">
        <v>534294.9</v>
      </c>
      <c r="DG1221">
        <v>580119</v>
      </c>
      <c r="DH1221">
        <v>719159.5</v>
      </c>
      <c r="DI1221">
        <v>694202.3</v>
      </c>
      <c r="DJ1221">
        <v>650580.1</v>
      </c>
      <c r="DK1221">
        <v>609006.6</v>
      </c>
      <c r="DL1221">
        <v>507557.1</v>
      </c>
      <c r="DM1221">
        <v>461507.4</v>
      </c>
      <c r="DN1221">
        <v>502702</v>
      </c>
      <c r="DO1221">
        <v>18</v>
      </c>
      <c r="DP1221">
        <v>21</v>
      </c>
      <c r="DQ1221">
        <v>1.4019489999999999</v>
      </c>
    </row>
    <row r="1222" spans="1:121" x14ac:dyDescent="0.3">
      <c r="A1222" t="str">
        <f t="shared" si="19"/>
        <v>Industry_Type-2. Manufacturing_Elect DA 1-4 (1PM-9PM)_44810_18-21</v>
      </c>
      <c r="B1222" t="s">
        <v>61</v>
      </c>
      <c r="C1222" t="s">
        <v>209</v>
      </c>
      <c r="D1222" t="s">
        <v>60</v>
      </c>
      <c r="E1222" t="s">
        <v>60</v>
      </c>
      <c r="F1222" t="s">
        <v>60</v>
      </c>
      <c r="G1222" t="s">
        <v>38</v>
      </c>
      <c r="H1222" t="s">
        <v>60</v>
      </c>
      <c r="I1222" t="s">
        <v>60</v>
      </c>
      <c r="J1222" t="s">
        <v>60</v>
      </c>
      <c r="K1222" t="s">
        <v>195</v>
      </c>
      <c r="L1222" s="10">
        <v>44810</v>
      </c>
      <c r="M1222">
        <v>18</v>
      </c>
      <c r="N1222">
        <v>21</v>
      </c>
      <c r="O1222" t="s">
        <v>245</v>
      </c>
      <c r="P1222">
        <v>10</v>
      </c>
      <c r="Q1222">
        <v>10</v>
      </c>
      <c r="R1222">
        <v>0</v>
      </c>
      <c r="S1222">
        <v>1</v>
      </c>
      <c r="T1222">
        <v>1</v>
      </c>
      <c r="U1222">
        <v>1</v>
      </c>
      <c r="V1222">
        <v>1</v>
      </c>
      <c r="AU1222">
        <v>85.6</v>
      </c>
      <c r="AV1222">
        <v>83.35</v>
      </c>
      <c r="AW1222">
        <v>81.05</v>
      </c>
      <c r="AX1222">
        <v>80.150000000000006</v>
      </c>
      <c r="AY1222">
        <v>79.2</v>
      </c>
      <c r="AZ1222">
        <v>78.650000000000006</v>
      </c>
      <c r="BA1222">
        <v>78.349999999999994</v>
      </c>
      <c r="BB1222">
        <v>79.7</v>
      </c>
      <c r="BC1222">
        <v>84.35</v>
      </c>
      <c r="BD1222">
        <v>90.55</v>
      </c>
      <c r="BE1222">
        <v>95.5</v>
      </c>
      <c r="BF1222">
        <v>100.75</v>
      </c>
      <c r="BG1222">
        <v>104.3</v>
      </c>
      <c r="BH1222">
        <v>107.9</v>
      </c>
      <c r="BI1222">
        <v>110.3</v>
      </c>
      <c r="BJ1222">
        <v>111.35</v>
      </c>
      <c r="BK1222">
        <v>111.25</v>
      </c>
      <c r="BL1222">
        <v>109.65</v>
      </c>
      <c r="BM1222">
        <v>106.85</v>
      </c>
      <c r="BN1222">
        <v>101.3</v>
      </c>
      <c r="BO1222">
        <v>96.15</v>
      </c>
      <c r="BP1222">
        <v>92.95</v>
      </c>
      <c r="BQ1222">
        <v>92.25</v>
      </c>
      <c r="BR1222">
        <v>89.7</v>
      </c>
      <c r="DO1222">
        <v>18</v>
      </c>
      <c r="DP1222">
        <v>21</v>
      </c>
    </row>
    <row r="1223" spans="1:121" x14ac:dyDescent="0.3">
      <c r="A1223" t="str">
        <f t="shared" si="19"/>
        <v>Size_Grp-20 to 199.99 kW_Elect DA 1-4 (1PM-9PM)_44810_17-20</v>
      </c>
      <c r="B1223" t="s">
        <v>61</v>
      </c>
      <c r="C1223" t="s">
        <v>193</v>
      </c>
      <c r="D1223" t="s">
        <v>60</v>
      </c>
      <c r="E1223" t="s">
        <v>60</v>
      </c>
      <c r="F1223" t="s">
        <v>60</v>
      </c>
      <c r="G1223" t="s">
        <v>60</v>
      </c>
      <c r="H1223" t="s">
        <v>60</v>
      </c>
      <c r="I1223" t="s">
        <v>60</v>
      </c>
      <c r="J1223" t="s">
        <v>100</v>
      </c>
      <c r="K1223" t="s">
        <v>195</v>
      </c>
      <c r="L1223" s="10">
        <v>44810</v>
      </c>
      <c r="M1223">
        <v>17</v>
      </c>
      <c r="N1223">
        <v>20</v>
      </c>
      <c r="O1223" t="s">
        <v>245</v>
      </c>
      <c r="P1223">
        <v>13</v>
      </c>
      <c r="Q1223">
        <v>13</v>
      </c>
      <c r="R1223">
        <v>0</v>
      </c>
      <c r="S1223">
        <v>1</v>
      </c>
      <c r="T1223">
        <v>1</v>
      </c>
      <c r="U1223">
        <v>1</v>
      </c>
      <c r="V1223">
        <v>1</v>
      </c>
      <c r="AU1223">
        <v>62.307692000000003</v>
      </c>
      <c r="AV1223">
        <v>63.192307999999997</v>
      </c>
      <c r="AW1223">
        <v>62.692307999999997</v>
      </c>
      <c r="AX1223">
        <v>62.076923000000001</v>
      </c>
      <c r="AY1223">
        <v>62.307692000000003</v>
      </c>
      <c r="AZ1223">
        <v>62.576923000000001</v>
      </c>
      <c r="BA1223">
        <v>63.576923000000001</v>
      </c>
      <c r="BB1223">
        <v>68.769231000000005</v>
      </c>
      <c r="BC1223">
        <v>77.153846000000001</v>
      </c>
      <c r="BD1223">
        <v>82.923077000000006</v>
      </c>
      <c r="BE1223">
        <v>88.576922999999994</v>
      </c>
      <c r="BF1223">
        <v>90.269231000000005</v>
      </c>
      <c r="BG1223">
        <v>92.423077000000006</v>
      </c>
      <c r="BH1223">
        <v>87.653846000000001</v>
      </c>
      <c r="BI1223">
        <v>86.461538000000004</v>
      </c>
      <c r="BJ1223">
        <v>83.730768999999995</v>
      </c>
      <c r="BK1223">
        <v>80.692307999999997</v>
      </c>
      <c r="BL1223">
        <v>74.692307999999997</v>
      </c>
      <c r="BM1223">
        <v>71.346153999999999</v>
      </c>
      <c r="BN1223">
        <v>68.730768999999995</v>
      </c>
      <c r="BO1223">
        <v>66.846153999999999</v>
      </c>
      <c r="BP1223">
        <v>65.730768999999995</v>
      </c>
      <c r="BQ1223">
        <v>65.615385000000003</v>
      </c>
      <c r="BR1223">
        <v>64.730768999999995</v>
      </c>
      <c r="DO1223">
        <v>17</v>
      </c>
      <c r="DP1223">
        <v>20</v>
      </c>
    </row>
    <row r="1224" spans="1:121" x14ac:dyDescent="0.3">
      <c r="A1224" t="str">
        <f t="shared" si="19"/>
        <v>Size_Grp-200 kW and above_Elect DA 1-4 (1PM-9PM)_44810_18-21</v>
      </c>
      <c r="B1224" t="s">
        <v>61</v>
      </c>
      <c r="C1224" t="s">
        <v>199</v>
      </c>
      <c r="D1224" t="s">
        <v>60</v>
      </c>
      <c r="E1224" t="s">
        <v>60</v>
      </c>
      <c r="F1224" t="s">
        <v>60</v>
      </c>
      <c r="G1224" t="s">
        <v>60</v>
      </c>
      <c r="H1224" t="s">
        <v>60</v>
      </c>
      <c r="I1224" t="s">
        <v>60</v>
      </c>
      <c r="J1224" t="s">
        <v>101</v>
      </c>
      <c r="K1224" t="s">
        <v>195</v>
      </c>
      <c r="L1224" s="10">
        <v>44810</v>
      </c>
      <c r="M1224">
        <v>18</v>
      </c>
      <c r="N1224">
        <v>21</v>
      </c>
      <c r="O1224" t="s">
        <v>245</v>
      </c>
      <c r="P1224">
        <v>96</v>
      </c>
      <c r="Q1224">
        <v>93</v>
      </c>
      <c r="R1224">
        <v>0</v>
      </c>
      <c r="S1224">
        <v>0</v>
      </c>
      <c r="T1224">
        <v>0</v>
      </c>
      <c r="U1224">
        <v>0</v>
      </c>
      <c r="V1224">
        <v>0</v>
      </c>
      <c r="W1224">
        <v>43269.817000000003</v>
      </c>
      <c r="X1224">
        <v>42546.572</v>
      </c>
      <c r="Y1224">
        <v>42725.563999999998</v>
      </c>
      <c r="Z1224">
        <v>42553.188999999998</v>
      </c>
      <c r="AA1224">
        <v>42643.014999999999</v>
      </c>
      <c r="AB1224">
        <v>45488.536</v>
      </c>
      <c r="AC1224">
        <v>52313.17</v>
      </c>
      <c r="AD1224">
        <v>55344.440999999999</v>
      </c>
      <c r="AE1224">
        <v>57266.991000000002</v>
      </c>
      <c r="AF1224">
        <v>57373.947</v>
      </c>
      <c r="AG1224">
        <v>60074.601999999999</v>
      </c>
      <c r="AH1224">
        <v>61197.014000000003</v>
      </c>
      <c r="AI1224">
        <v>61355.411999999997</v>
      </c>
      <c r="AJ1224">
        <v>62449.889000000003</v>
      </c>
      <c r="AK1224">
        <v>62189.087</v>
      </c>
      <c r="AL1224">
        <v>60675.235999999997</v>
      </c>
      <c r="AM1224">
        <v>52313.228999999999</v>
      </c>
      <c r="AN1224">
        <v>40311.161</v>
      </c>
      <c r="AO1224">
        <v>39653.366999999998</v>
      </c>
      <c r="AP1224">
        <v>39291.523999999998</v>
      </c>
      <c r="AQ1224">
        <v>36349.339999999997</v>
      </c>
      <c r="AR1224">
        <v>43252.764000000003</v>
      </c>
      <c r="AS1224">
        <v>45924.476999999999</v>
      </c>
      <c r="AT1224">
        <v>46639.868000000002</v>
      </c>
      <c r="AU1224">
        <v>83.516129000000006</v>
      </c>
      <c r="AV1224">
        <v>81.924730999999994</v>
      </c>
      <c r="AW1224">
        <v>80.317204000000004</v>
      </c>
      <c r="AX1224">
        <v>79.440860000000001</v>
      </c>
      <c r="AY1224">
        <v>78.435484000000002</v>
      </c>
      <c r="AZ1224">
        <v>77.768816999999999</v>
      </c>
      <c r="BA1224">
        <v>77.182795999999996</v>
      </c>
      <c r="BB1224">
        <v>79.177419</v>
      </c>
      <c r="BC1224">
        <v>83.720429999999993</v>
      </c>
      <c r="BD1224">
        <v>90.166667000000004</v>
      </c>
      <c r="BE1224">
        <v>95.564515999999998</v>
      </c>
      <c r="BF1224">
        <v>100.24194</v>
      </c>
      <c r="BG1224">
        <v>103.31183</v>
      </c>
      <c r="BH1224">
        <v>106.17204</v>
      </c>
      <c r="BI1224">
        <v>107.50538</v>
      </c>
      <c r="BJ1224">
        <v>108.60753</v>
      </c>
      <c r="BK1224">
        <v>108.22581</v>
      </c>
      <c r="BL1224">
        <v>106.53225999999999</v>
      </c>
      <c r="BM1224">
        <v>103.55914</v>
      </c>
      <c r="BN1224">
        <v>98.247311999999994</v>
      </c>
      <c r="BO1224">
        <v>93.741934999999998</v>
      </c>
      <c r="BP1224">
        <v>90.779570000000007</v>
      </c>
      <c r="BQ1224">
        <v>89.349462000000003</v>
      </c>
      <c r="BR1224">
        <v>87.043011000000007</v>
      </c>
      <c r="BS1224">
        <v>2858.431</v>
      </c>
      <c r="BT1224">
        <v>3125.9459999999999</v>
      </c>
      <c r="BU1224">
        <v>2339.0100000000002</v>
      </c>
      <c r="BV1224">
        <v>2765.5340000000001</v>
      </c>
      <c r="BW1224">
        <v>1645.8040000000001</v>
      </c>
      <c r="BX1224">
        <v>648.95039999999995</v>
      </c>
      <c r="BY1224">
        <v>384.91370000000001</v>
      </c>
      <c r="BZ1224">
        <v>-896.35889999999995</v>
      </c>
      <c r="CA1224">
        <v>-222.10560000000001</v>
      </c>
      <c r="CB1224">
        <v>-441.32389999999998</v>
      </c>
      <c r="CC1224">
        <v>-779.03530000000001</v>
      </c>
      <c r="CD1224">
        <v>-359.47629999999998</v>
      </c>
      <c r="CE1224">
        <v>-901.68050000000005</v>
      </c>
      <c r="CF1224">
        <v>-2144.2049999999999</v>
      </c>
      <c r="CG1224">
        <v>-2084.5830000000001</v>
      </c>
      <c r="CH1224">
        <v>110.4764</v>
      </c>
      <c r="CI1224">
        <v>7307.2049999999999</v>
      </c>
      <c r="CJ1224">
        <v>18247.73</v>
      </c>
      <c r="CK1224">
        <v>18655.71</v>
      </c>
      <c r="CL1224">
        <v>19122.77</v>
      </c>
      <c r="CM1224">
        <v>18509.330000000002</v>
      </c>
      <c r="CN1224">
        <v>8017.701</v>
      </c>
      <c r="CO1224">
        <v>2631.5619999999999</v>
      </c>
      <c r="CP1224">
        <v>239.00960000000001</v>
      </c>
      <c r="CQ1224">
        <v>982122.3</v>
      </c>
      <c r="CR1224">
        <v>970924.6</v>
      </c>
      <c r="CS1224">
        <v>1124869</v>
      </c>
      <c r="CT1224">
        <v>813488.4</v>
      </c>
      <c r="CU1224">
        <v>392830.3</v>
      </c>
      <c r="CV1224">
        <v>326397.7</v>
      </c>
      <c r="CW1224">
        <v>184144.3</v>
      </c>
      <c r="CX1224">
        <v>171227.3</v>
      </c>
      <c r="CY1224">
        <v>380884</v>
      </c>
      <c r="CZ1224">
        <v>500907</v>
      </c>
      <c r="DA1224">
        <v>524345.59999999998</v>
      </c>
      <c r="DB1224">
        <v>726617.7</v>
      </c>
      <c r="DC1224">
        <v>813940.9</v>
      </c>
      <c r="DD1224">
        <v>570498.1</v>
      </c>
      <c r="DE1224">
        <v>591757.69999999995</v>
      </c>
      <c r="DF1224">
        <v>620676.9</v>
      </c>
      <c r="DG1224">
        <v>687147.3</v>
      </c>
      <c r="DH1224">
        <v>856932.9</v>
      </c>
      <c r="DI1224">
        <v>748248.2</v>
      </c>
      <c r="DJ1224">
        <v>906038.4</v>
      </c>
      <c r="DK1224">
        <v>703296.1</v>
      </c>
      <c r="DL1224">
        <v>583693</v>
      </c>
      <c r="DM1224">
        <v>576823</v>
      </c>
      <c r="DN1224">
        <v>554765.4</v>
      </c>
      <c r="DO1224">
        <v>18</v>
      </c>
      <c r="DP1224">
        <v>21</v>
      </c>
      <c r="DQ1224">
        <v>3.1378819999999998</v>
      </c>
    </row>
    <row r="1225" spans="1:121" x14ac:dyDescent="0.3">
      <c r="A1225" t="str">
        <f t="shared" si="19"/>
        <v>OtherDR-No_Elect DA 1-4 (1PM-9PM)_44810_17-20</v>
      </c>
      <c r="B1225" t="s">
        <v>61</v>
      </c>
      <c r="C1225" t="s">
        <v>299</v>
      </c>
      <c r="D1225" t="s">
        <v>60</v>
      </c>
      <c r="E1225" t="s">
        <v>60</v>
      </c>
      <c r="F1225" t="s">
        <v>60</v>
      </c>
      <c r="G1225" t="s">
        <v>60</v>
      </c>
      <c r="H1225" t="s">
        <v>60</v>
      </c>
      <c r="I1225" t="s">
        <v>96</v>
      </c>
      <c r="J1225" t="s">
        <v>60</v>
      </c>
      <c r="K1225" t="s">
        <v>195</v>
      </c>
      <c r="L1225" s="10">
        <v>44810</v>
      </c>
      <c r="M1225">
        <v>17</v>
      </c>
      <c r="N1225">
        <v>20</v>
      </c>
      <c r="O1225" t="s">
        <v>245</v>
      </c>
      <c r="P1225">
        <v>18</v>
      </c>
      <c r="Q1225">
        <v>18</v>
      </c>
      <c r="R1225">
        <v>0</v>
      </c>
      <c r="S1225">
        <v>1</v>
      </c>
      <c r="T1225">
        <v>0</v>
      </c>
      <c r="U1225">
        <v>1</v>
      </c>
      <c r="V1225">
        <v>1</v>
      </c>
      <c r="AU1225">
        <v>62.777777999999998</v>
      </c>
      <c r="AV1225">
        <v>63.638888999999999</v>
      </c>
      <c r="AW1225">
        <v>63.138888999999999</v>
      </c>
      <c r="AX1225">
        <v>62.5</v>
      </c>
      <c r="AY1225">
        <v>62.777777999999998</v>
      </c>
      <c r="AZ1225">
        <v>63</v>
      </c>
      <c r="BA1225">
        <v>64</v>
      </c>
      <c r="BB1225">
        <v>69.027777999999998</v>
      </c>
      <c r="BC1225">
        <v>77.083332999999996</v>
      </c>
      <c r="BD1225">
        <v>82.805555999999996</v>
      </c>
      <c r="BE1225">
        <v>88.388889000000006</v>
      </c>
      <c r="BF1225">
        <v>90.222222000000002</v>
      </c>
      <c r="BG1225">
        <v>92.611110999999994</v>
      </c>
      <c r="BH1225">
        <v>88.194444000000004</v>
      </c>
      <c r="BI1225">
        <v>86.861110999999994</v>
      </c>
      <c r="BJ1225">
        <v>84.083332999999996</v>
      </c>
      <c r="BK1225">
        <v>81.138889000000006</v>
      </c>
      <c r="BL1225">
        <v>75.138889000000006</v>
      </c>
      <c r="BM1225">
        <v>71.722222000000002</v>
      </c>
      <c r="BN1225">
        <v>69.083332999999996</v>
      </c>
      <c r="BO1225">
        <v>67.222222000000002</v>
      </c>
      <c r="BP1225">
        <v>66.083332999999996</v>
      </c>
      <c r="BQ1225">
        <v>65.944444000000004</v>
      </c>
      <c r="BR1225">
        <v>65.083332999999996</v>
      </c>
      <c r="DO1225">
        <v>17</v>
      </c>
      <c r="DP1225">
        <v>20</v>
      </c>
    </row>
    <row r="1226" spans="1:121" x14ac:dyDescent="0.3">
      <c r="A1226" t="str">
        <f t="shared" si="19"/>
        <v>AutoDR-Yes_Elect DA 1-4 (1PM-9PM)_44810_18-21</v>
      </c>
      <c r="B1226" t="s">
        <v>61</v>
      </c>
      <c r="C1226" t="s">
        <v>298</v>
      </c>
      <c r="D1226" t="s">
        <v>60</v>
      </c>
      <c r="E1226" t="s">
        <v>60</v>
      </c>
      <c r="F1226" t="s">
        <v>60</v>
      </c>
      <c r="G1226" t="s">
        <v>60</v>
      </c>
      <c r="H1226" t="s">
        <v>97</v>
      </c>
      <c r="I1226" t="s">
        <v>60</v>
      </c>
      <c r="J1226" t="s">
        <v>60</v>
      </c>
      <c r="K1226" t="s">
        <v>195</v>
      </c>
      <c r="L1226" s="10">
        <v>44810</v>
      </c>
      <c r="M1226">
        <v>18</v>
      </c>
      <c r="N1226">
        <v>21</v>
      </c>
      <c r="O1226" t="s">
        <v>245</v>
      </c>
      <c r="P1226">
        <v>26</v>
      </c>
      <c r="Q1226">
        <v>26</v>
      </c>
      <c r="R1226">
        <v>0</v>
      </c>
      <c r="S1226">
        <v>0</v>
      </c>
      <c r="T1226">
        <v>0</v>
      </c>
      <c r="U1226">
        <v>1</v>
      </c>
      <c r="V1226">
        <v>1</v>
      </c>
      <c r="AU1226">
        <v>79.923077000000006</v>
      </c>
      <c r="AV1226">
        <v>78.634614999999997</v>
      </c>
      <c r="AW1226">
        <v>77.442307999999997</v>
      </c>
      <c r="AX1226">
        <v>76.461538000000004</v>
      </c>
      <c r="AY1226">
        <v>75.519231000000005</v>
      </c>
      <c r="AZ1226">
        <v>75.038461999999996</v>
      </c>
      <c r="BA1226">
        <v>74.288461999999996</v>
      </c>
      <c r="BB1226">
        <v>76.096153999999999</v>
      </c>
      <c r="BC1226">
        <v>81.730768999999995</v>
      </c>
      <c r="BD1226">
        <v>87.769231000000005</v>
      </c>
      <c r="BE1226">
        <v>92.442307999999997</v>
      </c>
      <c r="BF1226">
        <v>97.423077000000006</v>
      </c>
      <c r="BG1226">
        <v>100.69231000000001</v>
      </c>
      <c r="BH1226">
        <v>103.61538</v>
      </c>
      <c r="BI1226">
        <v>104.34614999999999</v>
      </c>
      <c r="BJ1226">
        <v>105.03846</v>
      </c>
      <c r="BK1226">
        <v>103.40385000000001</v>
      </c>
      <c r="BL1226">
        <v>100.51922999999999</v>
      </c>
      <c r="BM1226">
        <v>96.346153999999999</v>
      </c>
      <c r="BN1226">
        <v>90.596153999999999</v>
      </c>
      <c r="BO1226">
        <v>86.5</v>
      </c>
      <c r="BP1226">
        <v>84.384614999999997</v>
      </c>
      <c r="BQ1226">
        <v>82.711538000000004</v>
      </c>
      <c r="BR1226">
        <v>80.769231000000005</v>
      </c>
      <c r="CX1226" s="11"/>
      <c r="DO1226">
        <v>18</v>
      </c>
      <c r="DP1226">
        <v>21</v>
      </c>
    </row>
    <row r="1227" spans="1:121" x14ac:dyDescent="0.3">
      <c r="A1227" t="str">
        <f t="shared" si="19"/>
        <v>sublap_id-SLAP_PGP2_Elect DA 1-4 (1PM-9PM)_44810_18-21</v>
      </c>
      <c r="B1227" t="s">
        <v>61</v>
      </c>
      <c r="C1227" t="s">
        <v>282</v>
      </c>
      <c r="D1227" t="s">
        <v>60</v>
      </c>
      <c r="E1227" t="s">
        <v>283</v>
      </c>
      <c r="F1227" t="s">
        <v>60</v>
      </c>
      <c r="G1227" t="s">
        <v>60</v>
      </c>
      <c r="H1227" t="s">
        <v>60</v>
      </c>
      <c r="I1227" t="s">
        <v>60</v>
      </c>
      <c r="J1227" t="s">
        <v>60</v>
      </c>
      <c r="K1227" t="s">
        <v>195</v>
      </c>
      <c r="L1227" s="10">
        <v>44810</v>
      </c>
      <c r="M1227">
        <v>18</v>
      </c>
      <c r="N1227">
        <v>21</v>
      </c>
      <c r="O1227" t="s">
        <v>245</v>
      </c>
      <c r="P1227">
        <v>17</v>
      </c>
      <c r="Q1227">
        <v>17</v>
      </c>
      <c r="R1227">
        <v>0</v>
      </c>
      <c r="S1227">
        <v>0</v>
      </c>
      <c r="T1227">
        <v>0</v>
      </c>
      <c r="U1227">
        <v>1</v>
      </c>
      <c r="V1227">
        <v>1</v>
      </c>
      <c r="AU1227">
        <v>77.617647000000005</v>
      </c>
      <c r="AV1227">
        <v>77.735293999999996</v>
      </c>
      <c r="AW1227">
        <v>76.205882000000003</v>
      </c>
      <c r="AX1227">
        <v>75.382352999999995</v>
      </c>
      <c r="AY1227">
        <v>74.529411999999994</v>
      </c>
      <c r="AZ1227">
        <v>73.029411999999994</v>
      </c>
      <c r="BA1227">
        <v>73</v>
      </c>
      <c r="BB1227">
        <v>73.5</v>
      </c>
      <c r="BC1227">
        <v>78.676471000000006</v>
      </c>
      <c r="BD1227">
        <v>84.058824000000001</v>
      </c>
      <c r="BE1227">
        <v>88.558824000000001</v>
      </c>
      <c r="BF1227">
        <v>94.264706000000004</v>
      </c>
      <c r="BG1227">
        <v>101.5</v>
      </c>
      <c r="BH1227">
        <v>105.20587999999999</v>
      </c>
      <c r="BI1227">
        <v>105.41176</v>
      </c>
      <c r="BJ1227">
        <v>104.11765</v>
      </c>
      <c r="BK1227">
        <v>101.73529000000001</v>
      </c>
      <c r="BL1227">
        <v>98.088234999999997</v>
      </c>
      <c r="BM1227">
        <v>91.617647000000005</v>
      </c>
      <c r="BN1227">
        <v>83</v>
      </c>
      <c r="BO1227">
        <v>79.117647000000005</v>
      </c>
      <c r="BP1227">
        <v>77.235293999999996</v>
      </c>
      <c r="BQ1227">
        <v>75.882352999999995</v>
      </c>
      <c r="BR1227">
        <v>74.705882000000003</v>
      </c>
      <c r="DO1227">
        <v>18</v>
      </c>
      <c r="DP1227">
        <v>21</v>
      </c>
    </row>
    <row r="1228" spans="1:121" x14ac:dyDescent="0.3">
      <c r="A1228" t="str">
        <f t="shared" si="19"/>
        <v>LCA-Greater Bay Area_Elect DA 1-4 (1PM-9PM)_44810_18-21</v>
      </c>
      <c r="B1228" t="s">
        <v>61</v>
      </c>
      <c r="C1228" t="s">
        <v>201</v>
      </c>
      <c r="D1228" t="s">
        <v>36</v>
      </c>
      <c r="E1228" t="s">
        <v>60</v>
      </c>
      <c r="F1228" t="s">
        <v>60</v>
      </c>
      <c r="G1228" t="s">
        <v>60</v>
      </c>
      <c r="H1228" t="s">
        <v>60</v>
      </c>
      <c r="I1228" t="s">
        <v>60</v>
      </c>
      <c r="J1228" t="s">
        <v>60</v>
      </c>
      <c r="K1228" t="s">
        <v>195</v>
      </c>
      <c r="L1228" s="10">
        <v>44810</v>
      </c>
      <c r="M1228">
        <v>18</v>
      </c>
      <c r="N1228">
        <v>21</v>
      </c>
      <c r="O1228" t="s">
        <v>245</v>
      </c>
      <c r="P1228">
        <v>133</v>
      </c>
      <c r="Q1228">
        <v>132</v>
      </c>
      <c r="R1228">
        <v>0</v>
      </c>
      <c r="S1228">
        <v>0</v>
      </c>
      <c r="T1228">
        <v>0</v>
      </c>
      <c r="U1228">
        <v>0</v>
      </c>
      <c r="V1228">
        <v>0</v>
      </c>
      <c r="W1228">
        <v>20785.787</v>
      </c>
      <c r="X1228">
        <v>20680.105</v>
      </c>
      <c r="Y1228">
        <v>20537.045999999998</v>
      </c>
      <c r="Z1228">
        <v>20489.294000000002</v>
      </c>
      <c r="AA1228">
        <v>21063.397000000001</v>
      </c>
      <c r="AB1228">
        <v>22358.151999999998</v>
      </c>
      <c r="AC1228">
        <v>24563.798999999999</v>
      </c>
      <c r="AD1228">
        <v>25865.530999999999</v>
      </c>
      <c r="AE1228">
        <v>27346.879000000001</v>
      </c>
      <c r="AF1228">
        <v>28903.518</v>
      </c>
      <c r="AG1228">
        <v>31541.59</v>
      </c>
      <c r="AH1228">
        <v>32763.008000000002</v>
      </c>
      <c r="AI1228">
        <v>33943.499000000003</v>
      </c>
      <c r="AJ1228">
        <v>35401.307999999997</v>
      </c>
      <c r="AK1228">
        <v>35439.938999999998</v>
      </c>
      <c r="AL1228">
        <v>35401.150999999998</v>
      </c>
      <c r="AM1228">
        <v>32839.319000000003</v>
      </c>
      <c r="AN1228">
        <v>28351.917000000001</v>
      </c>
      <c r="AO1228">
        <v>27746.126</v>
      </c>
      <c r="AP1228">
        <v>26605.68</v>
      </c>
      <c r="AQ1228">
        <v>23906.76</v>
      </c>
      <c r="AR1228">
        <v>24086.831999999999</v>
      </c>
      <c r="AS1228">
        <v>21955.99</v>
      </c>
      <c r="AT1228">
        <v>21096.224999999999</v>
      </c>
      <c r="AU1228">
        <v>75.094696999999996</v>
      </c>
      <c r="AV1228">
        <v>74.719696999999996</v>
      </c>
      <c r="AW1228">
        <v>73.556818000000007</v>
      </c>
      <c r="AX1228">
        <v>72.799242000000007</v>
      </c>
      <c r="AY1228">
        <v>71.954544999999996</v>
      </c>
      <c r="AZ1228">
        <v>71.276515000000003</v>
      </c>
      <c r="BA1228">
        <v>70.837120999999996</v>
      </c>
      <c r="BB1228">
        <v>72.651515000000003</v>
      </c>
      <c r="BC1228">
        <v>78.549242000000007</v>
      </c>
      <c r="BD1228">
        <v>84.780303000000004</v>
      </c>
      <c r="BE1228">
        <v>90.151515000000003</v>
      </c>
      <c r="BF1228">
        <v>94.075757999999993</v>
      </c>
      <c r="BG1228">
        <v>96.628788</v>
      </c>
      <c r="BH1228">
        <v>99.484848</v>
      </c>
      <c r="BI1228">
        <v>99.439393999999993</v>
      </c>
      <c r="BJ1228">
        <v>98.734848</v>
      </c>
      <c r="BK1228">
        <v>96.231060999999997</v>
      </c>
      <c r="BL1228">
        <v>92.636364</v>
      </c>
      <c r="BM1228">
        <v>87.818181999999993</v>
      </c>
      <c r="BN1228">
        <v>82.056818000000007</v>
      </c>
      <c r="BO1228">
        <v>78.621212</v>
      </c>
      <c r="BP1228">
        <v>76.522727000000003</v>
      </c>
      <c r="BQ1228">
        <v>75.003788</v>
      </c>
      <c r="BR1228">
        <v>74.121212</v>
      </c>
      <c r="BS1228">
        <v>704.67169999999999</v>
      </c>
      <c r="BT1228">
        <v>786.2269</v>
      </c>
      <c r="BU1228">
        <v>228.87719999999999</v>
      </c>
      <c r="BV1228">
        <v>1253.92</v>
      </c>
      <c r="BW1228">
        <v>461.0942</v>
      </c>
      <c r="BX1228">
        <v>-275.88869999999997</v>
      </c>
      <c r="BY1228">
        <v>394.37259999999998</v>
      </c>
      <c r="BZ1228">
        <v>-485.3152</v>
      </c>
      <c r="CA1228">
        <v>445.85610000000003</v>
      </c>
      <c r="CB1228">
        <v>446.5829</v>
      </c>
      <c r="CC1228">
        <v>182.5087</v>
      </c>
      <c r="CD1228">
        <v>513.99570000000006</v>
      </c>
      <c r="CE1228">
        <v>289.85649999999998</v>
      </c>
      <c r="CF1228">
        <v>-407.33190000000002</v>
      </c>
      <c r="CG1228">
        <v>-471.27440000000001</v>
      </c>
      <c r="CH1228">
        <v>-109.18689999999999</v>
      </c>
      <c r="CI1228">
        <v>1511.5989999999999</v>
      </c>
      <c r="CJ1228">
        <v>4525.4830000000002</v>
      </c>
      <c r="CK1228">
        <v>3961.9920000000002</v>
      </c>
      <c r="CL1228">
        <v>3891.2620000000002</v>
      </c>
      <c r="CM1228">
        <v>3928.674</v>
      </c>
      <c r="CN1228">
        <v>997.44960000000003</v>
      </c>
      <c r="CO1228">
        <v>1037.011</v>
      </c>
      <c r="CP1228">
        <v>410.41120000000001</v>
      </c>
      <c r="CQ1228">
        <v>201590.5</v>
      </c>
      <c r="CR1228">
        <v>230459</v>
      </c>
      <c r="CS1228">
        <v>119649.4</v>
      </c>
      <c r="CT1228">
        <v>121953.2</v>
      </c>
      <c r="CU1228">
        <v>83799.67</v>
      </c>
      <c r="CV1228">
        <v>30818.400000000001</v>
      </c>
      <c r="CW1228">
        <v>14256.3</v>
      </c>
      <c r="CX1228">
        <v>25089.55</v>
      </c>
      <c r="CY1228">
        <v>36200.5</v>
      </c>
      <c r="CZ1228">
        <v>47129.88</v>
      </c>
      <c r="DA1228">
        <v>70484.63</v>
      </c>
      <c r="DB1228">
        <v>78936.61</v>
      </c>
      <c r="DC1228">
        <v>71867.929999999993</v>
      </c>
      <c r="DD1228">
        <v>60421.02</v>
      </c>
      <c r="DE1228">
        <v>62609.1</v>
      </c>
      <c r="DF1228">
        <v>60894.7</v>
      </c>
      <c r="DG1228">
        <v>135975.9</v>
      </c>
      <c r="DH1228">
        <v>260525.8</v>
      </c>
      <c r="DI1228">
        <v>286383.8</v>
      </c>
      <c r="DJ1228">
        <v>273447.59999999998</v>
      </c>
      <c r="DK1228">
        <v>261475.20000000001</v>
      </c>
      <c r="DL1228">
        <v>98766.02</v>
      </c>
      <c r="DM1228">
        <v>67066.14</v>
      </c>
      <c r="DN1228">
        <v>79226.52</v>
      </c>
      <c r="DO1228">
        <v>18</v>
      </c>
      <c r="DP1228">
        <v>21</v>
      </c>
      <c r="DQ1228">
        <v>0.29122730000000002</v>
      </c>
    </row>
    <row r="1229" spans="1:121" x14ac:dyDescent="0.3">
      <c r="A1229" t="str">
        <f t="shared" si="19"/>
        <v>Aggregator-CPower_Elect DA 1-4 (1PM-9PM)_44810_17-20</v>
      </c>
      <c r="B1229" t="s">
        <v>61</v>
      </c>
      <c r="C1229" t="s">
        <v>207</v>
      </c>
      <c r="D1229" t="s">
        <v>60</v>
      </c>
      <c r="E1229" t="s">
        <v>60</v>
      </c>
      <c r="F1229" t="s">
        <v>41</v>
      </c>
      <c r="G1229" t="s">
        <v>60</v>
      </c>
      <c r="H1229" t="s">
        <v>60</v>
      </c>
      <c r="I1229" t="s">
        <v>60</v>
      </c>
      <c r="J1229" t="s">
        <v>60</v>
      </c>
      <c r="K1229" t="s">
        <v>195</v>
      </c>
      <c r="L1229" s="10">
        <v>44810</v>
      </c>
      <c r="M1229">
        <v>17</v>
      </c>
      <c r="N1229">
        <v>20</v>
      </c>
      <c r="O1229" t="s">
        <v>245</v>
      </c>
      <c r="P1229">
        <v>18</v>
      </c>
      <c r="Q1229">
        <v>18</v>
      </c>
      <c r="R1229">
        <v>0</v>
      </c>
      <c r="S1229">
        <v>1</v>
      </c>
      <c r="T1229">
        <v>0</v>
      </c>
      <c r="U1229">
        <v>1</v>
      </c>
      <c r="V1229">
        <v>1</v>
      </c>
      <c r="AU1229">
        <v>62.777777999999998</v>
      </c>
      <c r="AV1229">
        <v>63.638888999999999</v>
      </c>
      <c r="AW1229">
        <v>63.138888999999999</v>
      </c>
      <c r="AX1229">
        <v>62.5</v>
      </c>
      <c r="AY1229">
        <v>62.777777999999998</v>
      </c>
      <c r="AZ1229">
        <v>63</v>
      </c>
      <c r="BA1229">
        <v>64</v>
      </c>
      <c r="BB1229">
        <v>69.027777999999998</v>
      </c>
      <c r="BC1229">
        <v>77.083332999999996</v>
      </c>
      <c r="BD1229">
        <v>82.805555999999996</v>
      </c>
      <c r="BE1229">
        <v>88.388889000000006</v>
      </c>
      <c r="BF1229">
        <v>90.222222000000002</v>
      </c>
      <c r="BG1229">
        <v>92.611110999999994</v>
      </c>
      <c r="BH1229">
        <v>88.194444000000004</v>
      </c>
      <c r="BI1229">
        <v>86.861110999999994</v>
      </c>
      <c r="BJ1229">
        <v>84.083332999999996</v>
      </c>
      <c r="BK1229">
        <v>81.138889000000006</v>
      </c>
      <c r="BL1229">
        <v>75.138889000000006</v>
      </c>
      <c r="BM1229">
        <v>71.722222000000002</v>
      </c>
      <c r="BN1229">
        <v>69.083332999999996</v>
      </c>
      <c r="BO1229">
        <v>67.222222000000002</v>
      </c>
      <c r="BP1229">
        <v>66.083332999999996</v>
      </c>
      <c r="BQ1229">
        <v>65.944444000000004</v>
      </c>
      <c r="BR1229">
        <v>65.083332999999996</v>
      </c>
      <c r="DO1229">
        <v>17</v>
      </c>
      <c r="DP1229">
        <v>20</v>
      </c>
    </row>
    <row r="1230" spans="1:121" x14ac:dyDescent="0.3">
      <c r="A1230" t="str">
        <f t="shared" si="19"/>
        <v>sublap_id-SLAP_PGSB_Elect DA 1-4 (1PM-9PM)_44810_18-21</v>
      </c>
      <c r="B1230" t="s">
        <v>61</v>
      </c>
      <c r="C1230" t="s">
        <v>262</v>
      </c>
      <c r="D1230" t="s">
        <v>60</v>
      </c>
      <c r="E1230" t="s">
        <v>263</v>
      </c>
      <c r="F1230" t="s">
        <v>60</v>
      </c>
      <c r="G1230" t="s">
        <v>60</v>
      </c>
      <c r="H1230" t="s">
        <v>60</v>
      </c>
      <c r="I1230" t="s">
        <v>60</v>
      </c>
      <c r="J1230" t="s">
        <v>60</v>
      </c>
      <c r="K1230" t="s">
        <v>195</v>
      </c>
      <c r="L1230" s="10">
        <v>44810</v>
      </c>
      <c r="M1230">
        <v>18</v>
      </c>
      <c r="N1230">
        <v>21</v>
      </c>
      <c r="O1230" t="s">
        <v>245</v>
      </c>
      <c r="P1230">
        <v>48</v>
      </c>
      <c r="Q1230">
        <v>48</v>
      </c>
      <c r="R1230">
        <v>0</v>
      </c>
      <c r="S1230">
        <v>0</v>
      </c>
      <c r="T1230">
        <v>0</v>
      </c>
      <c r="U1230">
        <v>0</v>
      </c>
      <c r="V1230">
        <v>0</v>
      </c>
      <c r="W1230">
        <v>17089.919000000002</v>
      </c>
      <c r="X1230">
        <v>17332.48</v>
      </c>
      <c r="Y1230">
        <v>17395.739000000001</v>
      </c>
      <c r="Z1230">
        <v>17345.616999999998</v>
      </c>
      <c r="AA1230">
        <v>17769.744999999999</v>
      </c>
      <c r="AB1230">
        <v>18586.275000000001</v>
      </c>
      <c r="AC1230">
        <v>19747.763999999999</v>
      </c>
      <c r="AD1230">
        <v>20805.476999999999</v>
      </c>
      <c r="AE1230">
        <v>21585.329000000002</v>
      </c>
      <c r="AF1230">
        <v>22611.484</v>
      </c>
      <c r="AG1230">
        <v>24026.612000000001</v>
      </c>
      <c r="AH1230">
        <v>24647.982</v>
      </c>
      <c r="AI1230">
        <v>25396.616999999998</v>
      </c>
      <c r="AJ1230">
        <v>26362.464</v>
      </c>
      <c r="AK1230">
        <v>26282.080999999998</v>
      </c>
      <c r="AL1230">
        <v>26244.424999999999</v>
      </c>
      <c r="AM1230">
        <v>24608.78</v>
      </c>
      <c r="AN1230">
        <v>22077.050999999999</v>
      </c>
      <c r="AO1230">
        <v>21380.386999999999</v>
      </c>
      <c r="AP1230">
        <v>20325.813999999998</v>
      </c>
      <c r="AQ1230">
        <v>18609.569</v>
      </c>
      <c r="AR1230">
        <v>18973.379000000001</v>
      </c>
      <c r="AS1230">
        <v>18007.724999999999</v>
      </c>
      <c r="AT1230">
        <v>17695.891</v>
      </c>
      <c r="AU1230">
        <v>81.71875</v>
      </c>
      <c r="AV1230">
        <v>79.78125</v>
      </c>
      <c r="AW1230">
        <v>77.9375</v>
      </c>
      <c r="AX1230">
        <v>76.78125</v>
      </c>
      <c r="AY1230">
        <v>75.5</v>
      </c>
      <c r="AZ1230">
        <v>74.4375</v>
      </c>
      <c r="BA1230">
        <v>73.4375</v>
      </c>
      <c r="BB1230">
        <v>74.8125</v>
      </c>
      <c r="BC1230">
        <v>80.3125</v>
      </c>
      <c r="BD1230">
        <v>87.3125</v>
      </c>
      <c r="BE1230">
        <v>91.8125</v>
      </c>
      <c r="BF1230">
        <v>98.375</v>
      </c>
      <c r="BG1230">
        <v>103.03125</v>
      </c>
      <c r="BH1230">
        <v>106.9375</v>
      </c>
      <c r="BI1230">
        <v>107.125</v>
      </c>
      <c r="BJ1230">
        <v>107.125</v>
      </c>
      <c r="BK1230">
        <v>103.34375</v>
      </c>
      <c r="BL1230">
        <v>99.6875</v>
      </c>
      <c r="BM1230">
        <v>94.84375</v>
      </c>
      <c r="BN1230">
        <v>88.5</v>
      </c>
      <c r="BO1230">
        <v>83.875</v>
      </c>
      <c r="BP1230">
        <v>81.25</v>
      </c>
      <c r="BQ1230">
        <v>79.25</v>
      </c>
      <c r="BR1230">
        <v>77.53125</v>
      </c>
      <c r="BS1230">
        <v>641.90210000000002</v>
      </c>
      <c r="BT1230">
        <v>625.23620000000005</v>
      </c>
      <c r="BU1230">
        <v>90.508499999999998</v>
      </c>
      <c r="BV1230">
        <v>1124.9359999999999</v>
      </c>
      <c r="BW1230">
        <v>251.1936</v>
      </c>
      <c r="BX1230">
        <v>-484.57499999999999</v>
      </c>
      <c r="BY1230">
        <v>440.60899999999998</v>
      </c>
      <c r="BZ1230">
        <v>-453.2097</v>
      </c>
      <c r="CA1230">
        <v>662.78880000000004</v>
      </c>
      <c r="CB1230">
        <v>544.49379999999996</v>
      </c>
      <c r="CC1230">
        <v>379.19909999999999</v>
      </c>
      <c r="CD1230">
        <v>530.65070000000003</v>
      </c>
      <c r="CE1230">
        <v>300.51049999999998</v>
      </c>
      <c r="CF1230">
        <v>23.887879999999999</v>
      </c>
      <c r="CG1230">
        <v>-57.168579999999999</v>
      </c>
      <c r="CH1230">
        <v>150.59190000000001</v>
      </c>
      <c r="CI1230">
        <v>1201.0239999999999</v>
      </c>
      <c r="CJ1230">
        <v>3115.88</v>
      </c>
      <c r="CK1230">
        <v>2744.4409999999998</v>
      </c>
      <c r="CL1230">
        <v>2785.1219999999998</v>
      </c>
      <c r="CM1230">
        <v>2898.8510000000001</v>
      </c>
      <c r="CN1230">
        <v>957.43600000000004</v>
      </c>
      <c r="CO1230">
        <v>1007.303</v>
      </c>
      <c r="CP1230">
        <v>305.43509999999998</v>
      </c>
      <c r="CQ1230">
        <v>182664.3</v>
      </c>
      <c r="CR1230">
        <v>215759.2</v>
      </c>
      <c r="CS1230">
        <v>108301.2</v>
      </c>
      <c r="CT1230">
        <v>111907</v>
      </c>
      <c r="CU1230">
        <v>75165.539999999994</v>
      </c>
      <c r="CV1230">
        <v>25278.52</v>
      </c>
      <c r="CW1230">
        <v>10754.18</v>
      </c>
      <c r="CX1230">
        <v>18670.759999999998</v>
      </c>
      <c r="CY1230">
        <v>28968.75</v>
      </c>
      <c r="CZ1230">
        <v>36643.370000000003</v>
      </c>
      <c r="DA1230">
        <v>48770.07</v>
      </c>
      <c r="DB1230">
        <v>45343.08</v>
      </c>
      <c r="DC1230">
        <v>37062.559999999998</v>
      </c>
      <c r="DD1230">
        <v>32004.05</v>
      </c>
      <c r="DE1230">
        <v>34492.28</v>
      </c>
      <c r="DF1230">
        <v>30584.36</v>
      </c>
      <c r="DG1230">
        <v>44471.7</v>
      </c>
      <c r="DH1230">
        <v>33352.57</v>
      </c>
      <c r="DI1230">
        <v>59844.639999999999</v>
      </c>
      <c r="DJ1230">
        <v>55149.06</v>
      </c>
      <c r="DK1230">
        <v>44486.94</v>
      </c>
      <c r="DL1230">
        <v>33056.480000000003</v>
      </c>
      <c r="DM1230">
        <v>27353.919999999998</v>
      </c>
      <c r="DN1230">
        <v>39171.089999999997</v>
      </c>
      <c r="DO1230">
        <v>18</v>
      </c>
      <c r="DP1230">
        <v>21</v>
      </c>
      <c r="DQ1230">
        <v>0.41781249999999998</v>
      </c>
    </row>
    <row r="1231" spans="1:121" x14ac:dyDescent="0.3">
      <c r="A1231" t="str">
        <f t="shared" si="19"/>
        <v>All_Elect DA 1-4 (1PM-9PM)_44810_17-20</v>
      </c>
      <c r="B1231" t="s">
        <v>61</v>
      </c>
      <c r="C1231" t="s">
        <v>60</v>
      </c>
      <c r="D1231" t="s">
        <v>60</v>
      </c>
      <c r="E1231" t="s">
        <v>60</v>
      </c>
      <c r="F1231" t="s">
        <v>60</v>
      </c>
      <c r="G1231" t="s">
        <v>60</v>
      </c>
      <c r="H1231" t="s">
        <v>60</v>
      </c>
      <c r="I1231" t="s">
        <v>60</v>
      </c>
      <c r="J1231" t="s">
        <v>60</v>
      </c>
      <c r="K1231" t="s">
        <v>195</v>
      </c>
      <c r="L1231" s="10">
        <v>44810</v>
      </c>
      <c r="M1231">
        <v>17</v>
      </c>
      <c r="N1231">
        <v>20</v>
      </c>
      <c r="O1231" t="s">
        <v>245</v>
      </c>
      <c r="P1231">
        <v>18</v>
      </c>
      <c r="Q1231">
        <v>18</v>
      </c>
      <c r="R1231">
        <v>0</v>
      </c>
      <c r="S1231">
        <v>1</v>
      </c>
      <c r="T1231">
        <v>0</v>
      </c>
      <c r="U1231">
        <v>1</v>
      </c>
      <c r="V1231">
        <v>1</v>
      </c>
      <c r="AU1231">
        <v>62.777777999999998</v>
      </c>
      <c r="AV1231">
        <v>63.638888999999999</v>
      </c>
      <c r="AW1231">
        <v>63.138888999999999</v>
      </c>
      <c r="AX1231">
        <v>62.5</v>
      </c>
      <c r="AY1231">
        <v>62.777777999999998</v>
      </c>
      <c r="AZ1231">
        <v>63</v>
      </c>
      <c r="BA1231">
        <v>64</v>
      </c>
      <c r="BB1231">
        <v>69.027777999999998</v>
      </c>
      <c r="BC1231">
        <v>77.083332999999996</v>
      </c>
      <c r="BD1231">
        <v>82.805555999999996</v>
      </c>
      <c r="BE1231">
        <v>88.388889000000006</v>
      </c>
      <c r="BF1231">
        <v>90.222222000000002</v>
      </c>
      <c r="BG1231">
        <v>92.611110999999994</v>
      </c>
      <c r="BH1231">
        <v>88.194444000000004</v>
      </c>
      <c r="BI1231">
        <v>86.861110999999994</v>
      </c>
      <c r="BJ1231">
        <v>84.083332999999996</v>
      </c>
      <c r="BK1231">
        <v>81.138889000000006</v>
      </c>
      <c r="BL1231">
        <v>75.138889000000006</v>
      </c>
      <c r="BM1231">
        <v>71.722222000000002</v>
      </c>
      <c r="BN1231">
        <v>69.083332999999996</v>
      </c>
      <c r="BO1231">
        <v>67.222222000000002</v>
      </c>
      <c r="BP1231">
        <v>66.083332999999996</v>
      </c>
      <c r="BQ1231">
        <v>65.944444000000004</v>
      </c>
      <c r="BR1231">
        <v>65.083332999999996</v>
      </c>
      <c r="CX1231" s="11"/>
      <c r="DO1231">
        <v>17</v>
      </c>
      <c r="DP1231">
        <v>20</v>
      </c>
    </row>
    <row r="1232" spans="1:121" x14ac:dyDescent="0.3">
      <c r="A1232" t="str">
        <f t="shared" si="19"/>
        <v>AutoDR-Yes_Elect DA 1-4 (1PM-9PM)_44810_17-20</v>
      </c>
      <c r="B1232" t="s">
        <v>61</v>
      </c>
      <c r="C1232" t="s">
        <v>298</v>
      </c>
      <c r="D1232" t="s">
        <v>60</v>
      </c>
      <c r="E1232" t="s">
        <v>60</v>
      </c>
      <c r="F1232" t="s">
        <v>60</v>
      </c>
      <c r="G1232" t="s">
        <v>60</v>
      </c>
      <c r="H1232" t="s">
        <v>97</v>
      </c>
      <c r="I1232" t="s">
        <v>60</v>
      </c>
      <c r="J1232" t="s">
        <v>60</v>
      </c>
      <c r="K1232" t="s">
        <v>195</v>
      </c>
      <c r="L1232" s="10">
        <v>44810</v>
      </c>
      <c r="M1232">
        <v>17</v>
      </c>
      <c r="N1232">
        <v>20</v>
      </c>
      <c r="O1232" t="s">
        <v>245</v>
      </c>
      <c r="P1232">
        <v>2</v>
      </c>
      <c r="Q1232">
        <v>2</v>
      </c>
      <c r="R1232">
        <v>0</v>
      </c>
      <c r="S1232">
        <v>0</v>
      </c>
      <c r="T1232">
        <v>1</v>
      </c>
      <c r="U1232">
        <v>1</v>
      </c>
      <c r="V1232">
        <v>1</v>
      </c>
      <c r="AU1232">
        <v>60</v>
      </c>
      <c r="AV1232">
        <v>61</v>
      </c>
      <c r="AW1232">
        <v>60.5</v>
      </c>
      <c r="AX1232">
        <v>60</v>
      </c>
      <c r="AY1232">
        <v>60</v>
      </c>
      <c r="AZ1232">
        <v>60.5</v>
      </c>
      <c r="BA1232">
        <v>61.5</v>
      </c>
      <c r="BB1232">
        <v>67.5</v>
      </c>
      <c r="BC1232">
        <v>77.5</v>
      </c>
      <c r="BD1232">
        <v>83.5</v>
      </c>
      <c r="BE1232">
        <v>89.5</v>
      </c>
      <c r="BF1232">
        <v>90.5</v>
      </c>
      <c r="BG1232">
        <v>91.5</v>
      </c>
      <c r="BH1232">
        <v>85</v>
      </c>
      <c r="BI1232">
        <v>84.5</v>
      </c>
      <c r="BJ1232">
        <v>82</v>
      </c>
      <c r="BK1232">
        <v>78.5</v>
      </c>
      <c r="BL1232">
        <v>72.5</v>
      </c>
      <c r="BM1232">
        <v>69.5</v>
      </c>
      <c r="BN1232">
        <v>67</v>
      </c>
      <c r="BO1232">
        <v>65</v>
      </c>
      <c r="BP1232">
        <v>64</v>
      </c>
      <c r="BQ1232">
        <v>64</v>
      </c>
      <c r="BR1232">
        <v>63</v>
      </c>
      <c r="DO1232">
        <v>17</v>
      </c>
      <c r="DP1232">
        <v>20</v>
      </c>
    </row>
    <row r="1233" spans="1:121" x14ac:dyDescent="0.3">
      <c r="A1233" t="str">
        <f t="shared" si="19"/>
        <v>sublap_id-SLAP_PGNB_Elect DA 1-4 (1PM-9PM)_44810_18-21</v>
      </c>
      <c r="B1233" t="s">
        <v>61</v>
      </c>
      <c r="C1233" t="s">
        <v>276</v>
      </c>
      <c r="D1233" t="s">
        <v>60</v>
      </c>
      <c r="E1233" t="s">
        <v>277</v>
      </c>
      <c r="F1233" t="s">
        <v>60</v>
      </c>
      <c r="G1233" t="s">
        <v>60</v>
      </c>
      <c r="H1233" t="s">
        <v>60</v>
      </c>
      <c r="I1233" t="s">
        <v>60</v>
      </c>
      <c r="J1233" t="s">
        <v>60</v>
      </c>
      <c r="K1233" t="s">
        <v>195</v>
      </c>
      <c r="L1233" s="10">
        <v>44810</v>
      </c>
      <c r="M1233">
        <v>18</v>
      </c>
      <c r="N1233">
        <v>21</v>
      </c>
      <c r="O1233" t="s">
        <v>245</v>
      </c>
      <c r="P1233">
        <v>15</v>
      </c>
      <c r="Q1233">
        <v>14</v>
      </c>
      <c r="R1233">
        <v>0</v>
      </c>
      <c r="S1233">
        <v>0</v>
      </c>
      <c r="T1233">
        <v>0</v>
      </c>
      <c r="U1233">
        <v>0</v>
      </c>
      <c r="V1233">
        <v>0</v>
      </c>
      <c r="W1233">
        <v>1201.5268000000001</v>
      </c>
      <c r="X1233">
        <v>1071.9213999999999</v>
      </c>
      <c r="Y1233">
        <v>1047.8732</v>
      </c>
      <c r="Z1233">
        <v>1298.2554</v>
      </c>
      <c r="AA1233">
        <v>1193.1857</v>
      </c>
      <c r="AB1233">
        <v>1157.6035999999999</v>
      </c>
      <c r="AC1233">
        <v>1261.7464</v>
      </c>
      <c r="AD1233">
        <v>1369.0392999999999</v>
      </c>
      <c r="AE1233">
        <v>1354.5589</v>
      </c>
      <c r="AF1233">
        <v>1459.0392999999999</v>
      </c>
      <c r="AG1233">
        <v>1773.6375</v>
      </c>
      <c r="AH1233">
        <v>1835.8286000000001</v>
      </c>
      <c r="AI1233">
        <v>1983.1179</v>
      </c>
      <c r="AJ1233">
        <v>1960.4518</v>
      </c>
      <c r="AK1233">
        <v>1877.3196</v>
      </c>
      <c r="AL1233">
        <v>2138.1428999999998</v>
      </c>
      <c r="AM1233">
        <v>2106.6536000000001</v>
      </c>
      <c r="AN1233">
        <v>1814.3517999999999</v>
      </c>
      <c r="AO1233">
        <v>1751.8179</v>
      </c>
      <c r="AP1233">
        <v>1715.9464</v>
      </c>
      <c r="AQ1233">
        <v>1569.2625</v>
      </c>
      <c r="AR1233">
        <v>1374.0054</v>
      </c>
      <c r="AS1233">
        <v>1099.1570999999999</v>
      </c>
      <c r="AT1233">
        <v>1000.9554000000001</v>
      </c>
      <c r="AU1233">
        <v>75.25</v>
      </c>
      <c r="AV1233">
        <v>74.607142999999994</v>
      </c>
      <c r="AW1233">
        <v>73.142857000000006</v>
      </c>
      <c r="AX1233">
        <v>70.964286000000001</v>
      </c>
      <c r="AY1233">
        <v>70.142857000000006</v>
      </c>
      <c r="AZ1233">
        <v>69.142857000000006</v>
      </c>
      <c r="BA1233">
        <v>69.321428999999995</v>
      </c>
      <c r="BB1233">
        <v>71.035713999999999</v>
      </c>
      <c r="BC1233">
        <v>77.285713999999999</v>
      </c>
      <c r="BD1233">
        <v>82.321428999999995</v>
      </c>
      <c r="BE1233">
        <v>90.178571000000005</v>
      </c>
      <c r="BF1233">
        <v>98.178571000000005</v>
      </c>
      <c r="BG1233">
        <v>104.17856999999999</v>
      </c>
      <c r="BH1233">
        <v>108.67856999999999</v>
      </c>
      <c r="BI1233">
        <v>106.71429000000001</v>
      </c>
      <c r="BJ1233">
        <v>104.53570999999999</v>
      </c>
      <c r="BK1233">
        <v>102.60714</v>
      </c>
      <c r="BL1233">
        <v>98.142857000000006</v>
      </c>
      <c r="BM1233">
        <v>94.642857000000006</v>
      </c>
      <c r="BN1233">
        <v>89.035713999999999</v>
      </c>
      <c r="BO1233">
        <v>83.285713999999999</v>
      </c>
      <c r="BP1233">
        <v>79.642857000000006</v>
      </c>
      <c r="BQ1233">
        <v>78.392857000000006</v>
      </c>
      <c r="BR1233">
        <v>76.571428999999995</v>
      </c>
      <c r="BS1233">
        <v>-90.563770000000005</v>
      </c>
      <c r="BT1233">
        <v>19.071280000000002</v>
      </c>
      <c r="BU1233">
        <v>47.728360000000002</v>
      </c>
      <c r="BV1233">
        <v>-19.227789999999999</v>
      </c>
      <c r="BW1233">
        <v>34.781089999999999</v>
      </c>
      <c r="BX1233">
        <v>125.5689</v>
      </c>
      <c r="BY1233">
        <v>-32.063670000000002</v>
      </c>
      <c r="BZ1233">
        <v>-80.274360000000001</v>
      </c>
      <c r="CA1233">
        <v>-20.518630000000002</v>
      </c>
      <c r="CB1233">
        <v>-12.067270000000001</v>
      </c>
      <c r="CC1233">
        <v>-101.67059999999999</v>
      </c>
      <c r="CD1233">
        <v>-36.592559999999999</v>
      </c>
      <c r="CE1233">
        <v>15.692270000000001</v>
      </c>
      <c r="CF1233">
        <v>12.615030000000001</v>
      </c>
      <c r="CG1233">
        <v>68.996480000000005</v>
      </c>
      <c r="CH1233">
        <v>-27.336040000000001</v>
      </c>
      <c r="CI1233">
        <v>35.820300000000003</v>
      </c>
      <c r="CJ1233">
        <v>232.78970000000001</v>
      </c>
      <c r="CK1233">
        <v>231.01920000000001</v>
      </c>
      <c r="CL1233">
        <v>296.07350000000002</v>
      </c>
      <c r="CM1233">
        <v>272.65499999999997</v>
      </c>
      <c r="CN1233">
        <v>167.32749999999999</v>
      </c>
      <c r="CO1233">
        <v>186.1123</v>
      </c>
      <c r="CP1233">
        <v>93.10145</v>
      </c>
      <c r="CQ1233">
        <v>71713.52</v>
      </c>
      <c r="CR1233">
        <v>18311.29</v>
      </c>
      <c r="CS1233">
        <v>3313.605</v>
      </c>
      <c r="CT1233">
        <v>19715.22</v>
      </c>
      <c r="CU1233">
        <v>1198.0840000000001</v>
      </c>
      <c r="CV1233">
        <v>657.67110000000002</v>
      </c>
      <c r="CW1233">
        <v>1366.64</v>
      </c>
      <c r="CX1233">
        <v>1872.0519999999999</v>
      </c>
      <c r="CY1233">
        <v>22288.51</v>
      </c>
      <c r="CZ1233">
        <v>10042.4</v>
      </c>
      <c r="DA1233">
        <v>20176.22</v>
      </c>
      <c r="DB1233">
        <v>19095.43</v>
      </c>
      <c r="DC1233">
        <v>20772.849999999999</v>
      </c>
      <c r="DD1233">
        <v>14949.18</v>
      </c>
      <c r="DE1233">
        <v>18287.3</v>
      </c>
      <c r="DF1233">
        <v>11771.84</v>
      </c>
      <c r="DG1233">
        <v>17388.28</v>
      </c>
      <c r="DH1233">
        <v>16901.259999999998</v>
      </c>
      <c r="DI1233">
        <v>19141.689999999999</v>
      </c>
      <c r="DJ1233">
        <v>21118.28</v>
      </c>
      <c r="DK1233">
        <v>23817.22</v>
      </c>
      <c r="DL1233">
        <v>16292.18</v>
      </c>
      <c r="DM1233">
        <v>25030.49</v>
      </c>
      <c r="DN1233">
        <v>36712.94</v>
      </c>
      <c r="DO1233">
        <v>18</v>
      </c>
      <c r="DP1233">
        <v>21</v>
      </c>
      <c r="DQ1233">
        <v>0.1</v>
      </c>
    </row>
    <row r="1234" spans="1:121" x14ac:dyDescent="0.3">
      <c r="A1234" t="str">
        <f t="shared" si="19"/>
        <v>Industry_Type-7. Institutional/Government_Elect DA 1-4 (1PM-9PM)_44810_18-21</v>
      </c>
      <c r="B1234" t="s">
        <v>61</v>
      </c>
      <c r="C1234" t="s">
        <v>200</v>
      </c>
      <c r="D1234" t="s">
        <v>60</v>
      </c>
      <c r="E1234" t="s">
        <v>60</v>
      </c>
      <c r="F1234" t="s">
        <v>60</v>
      </c>
      <c r="G1234" t="s">
        <v>35</v>
      </c>
      <c r="H1234" t="s">
        <v>60</v>
      </c>
      <c r="I1234" t="s">
        <v>60</v>
      </c>
      <c r="J1234" t="s">
        <v>60</v>
      </c>
      <c r="K1234" t="s">
        <v>195</v>
      </c>
      <c r="L1234" s="10">
        <v>44810</v>
      </c>
      <c r="M1234">
        <v>18</v>
      </c>
      <c r="N1234">
        <v>21</v>
      </c>
      <c r="O1234" t="s">
        <v>245</v>
      </c>
      <c r="P1234">
        <v>3</v>
      </c>
      <c r="Q1234">
        <v>3</v>
      </c>
      <c r="R1234">
        <v>0</v>
      </c>
      <c r="S1234">
        <v>0</v>
      </c>
      <c r="T1234">
        <v>1</v>
      </c>
      <c r="U1234">
        <v>0</v>
      </c>
      <c r="V1234">
        <v>1</v>
      </c>
      <c r="AU1234">
        <v>84.833332999999996</v>
      </c>
      <c r="AV1234">
        <v>83</v>
      </c>
      <c r="AW1234">
        <v>81.166667000000004</v>
      </c>
      <c r="AX1234">
        <v>80.666667000000004</v>
      </c>
      <c r="AY1234">
        <v>79.5</v>
      </c>
      <c r="AZ1234">
        <v>78.333332999999996</v>
      </c>
      <c r="BA1234">
        <v>78</v>
      </c>
      <c r="BB1234">
        <v>79.166667000000004</v>
      </c>
      <c r="BC1234">
        <v>84.666667000000004</v>
      </c>
      <c r="BD1234">
        <v>91</v>
      </c>
      <c r="BE1234">
        <v>96.5</v>
      </c>
      <c r="BF1234">
        <v>101.16667</v>
      </c>
      <c r="BG1234">
        <v>104.5</v>
      </c>
      <c r="BH1234">
        <v>108.5</v>
      </c>
      <c r="BI1234">
        <v>109.66667</v>
      </c>
      <c r="BJ1234">
        <v>111</v>
      </c>
      <c r="BK1234">
        <v>110.66667</v>
      </c>
      <c r="BL1234">
        <v>109.33333</v>
      </c>
      <c r="BM1234">
        <v>106.16667</v>
      </c>
      <c r="BN1234">
        <v>97.833332999999996</v>
      </c>
      <c r="BO1234">
        <v>91</v>
      </c>
      <c r="BP1234">
        <v>87.5</v>
      </c>
      <c r="BQ1234">
        <v>85.5</v>
      </c>
      <c r="BR1234">
        <v>83</v>
      </c>
      <c r="DO1234">
        <v>18</v>
      </c>
      <c r="DP1234">
        <v>21</v>
      </c>
    </row>
    <row r="1235" spans="1:121" x14ac:dyDescent="0.3">
      <c r="A1235" t="str">
        <f t="shared" si="19"/>
        <v>AutoDR-No_Elect DA 1-4 (1PM-9PM)_44810_17-20</v>
      </c>
      <c r="B1235" t="s">
        <v>61</v>
      </c>
      <c r="C1235" t="s">
        <v>297</v>
      </c>
      <c r="D1235" t="s">
        <v>60</v>
      </c>
      <c r="E1235" t="s">
        <v>60</v>
      </c>
      <c r="F1235" t="s">
        <v>60</v>
      </c>
      <c r="G1235" t="s">
        <v>60</v>
      </c>
      <c r="H1235" t="s">
        <v>96</v>
      </c>
      <c r="I1235" t="s">
        <v>60</v>
      </c>
      <c r="J1235" t="s">
        <v>60</v>
      </c>
      <c r="K1235" t="s">
        <v>195</v>
      </c>
      <c r="L1235" s="10">
        <v>44810</v>
      </c>
      <c r="M1235">
        <v>17</v>
      </c>
      <c r="N1235">
        <v>20</v>
      </c>
      <c r="O1235" t="s">
        <v>245</v>
      </c>
      <c r="P1235">
        <v>16</v>
      </c>
      <c r="Q1235">
        <v>16</v>
      </c>
      <c r="R1235">
        <v>0</v>
      </c>
      <c r="S1235">
        <v>1</v>
      </c>
      <c r="T1235">
        <v>0</v>
      </c>
      <c r="U1235">
        <v>1</v>
      </c>
      <c r="V1235">
        <v>1</v>
      </c>
      <c r="AU1235">
        <v>63.125</v>
      </c>
      <c r="AV1235">
        <v>63.96875</v>
      </c>
      <c r="AW1235">
        <v>63.46875</v>
      </c>
      <c r="AX1235">
        <v>62.8125</v>
      </c>
      <c r="AY1235">
        <v>63.125</v>
      </c>
      <c r="AZ1235">
        <v>63.3125</v>
      </c>
      <c r="BA1235">
        <v>64.3125</v>
      </c>
      <c r="BB1235">
        <v>69.21875</v>
      </c>
      <c r="BC1235">
        <v>77.03125</v>
      </c>
      <c r="BD1235">
        <v>82.71875</v>
      </c>
      <c r="BE1235">
        <v>88.25</v>
      </c>
      <c r="BF1235">
        <v>90.1875</v>
      </c>
      <c r="BG1235">
        <v>92.75</v>
      </c>
      <c r="BH1235">
        <v>88.59375</v>
      </c>
      <c r="BI1235">
        <v>87.15625</v>
      </c>
      <c r="BJ1235">
        <v>84.34375</v>
      </c>
      <c r="BK1235">
        <v>81.46875</v>
      </c>
      <c r="BL1235">
        <v>75.46875</v>
      </c>
      <c r="BM1235">
        <v>72</v>
      </c>
      <c r="BN1235">
        <v>69.34375</v>
      </c>
      <c r="BO1235">
        <v>67.5</v>
      </c>
      <c r="BP1235">
        <v>66.34375</v>
      </c>
      <c r="BQ1235">
        <v>66.1875</v>
      </c>
      <c r="BR1235">
        <v>65.34375</v>
      </c>
      <c r="DO1235">
        <v>17</v>
      </c>
      <c r="DP1235">
        <v>20</v>
      </c>
    </row>
    <row r="1236" spans="1:121" x14ac:dyDescent="0.3">
      <c r="A1236" t="str">
        <f t="shared" si="19"/>
        <v>sublap_id-SLAP_PGF1_Elect DA 1-4 (1PM-9PM)_44810_18-21</v>
      </c>
      <c r="B1236" t="s">
        <v>61</v>
      </c>
      <c r="C1236" t="s">
        <v>270</v>
      </c>
      <c r="D1236" t="s">
        <v>60</v>
      </c>
      <c r="E1236" t="s">
        <v>271</v>
      </c>
      <c r="F1236" t="s">
        <v>60</v>
      </c>
      <c r="G1236" t="s">
        <v>60</v>
      </c>
      <c r="H1236" t="s">
        <v>60</v>
      </c>
      <c r="I1236" t="s">
        <v>60</v>
      </c>
      <c r="J1236" t="s">
        <v>60</v>
      </c>
      <c r="K1236" t="s">
        <v>195</v>
      </c>
      <c r="L1236" s="10">
        <v>44810</v>
      </c>
      <c r="M1236">
        <v>18</v>
      </c>
      <c r="N1236">
        <v>21</v>
      </c>
      <c r="O1236" t="s">
        <v>245</v>
      </c>
      <c r="P1236">
        <v>43</v>
      </c>
      <c r="Q1236">
        <v>43</v>
      </c>
      <c r="R1236">
        <v>0</v>
      </c>
      <c r="S1236">
        <v>1</v>
      </c>
      <c r="T1236">
        <v>0</v>
      </c>
      <c r="U1236">
        <v>0</v>
      </c>
      <c r="V1236">
        <v>1</v>
      </c>
      <c r="AU1236">
        <v>88.953487999999993</v>
      </c>
      <c r="AV1236">
        <v>85.569766999999999</v>
      </c>
      <c r="AW1236">
        <v>82.686047000000002</v>
      </c>
      <c r="AX1236">
        <v>82.162790999999999</v>
      </c>
      <c r="AY1236">
        <v>81.593023000000002</v>
      </c>
      <c r="AZ1236">
        <v>81.569766999999999</v>
      </c>
      <c r="BA1236">
        <v>81.523256000000003</v>
      </c>
      <c r="BB1236">
        <v>83</v>
      </c>
      <c r="BC1236">
        <v>86.593023000000002</v>
      </c>
      <c r="BD1236">
        <v>93.476743999999997</v>
      </c>
      <c r="BE1236">
        <v>97.453487999999993</v>
      </c>
      <c r="BF1236">
        <v>101.88372</v>
      </c>
      <c r="BG1236">
        <v>104.43022999999999</v>
      </c>
      <c r="BH1236">
        <v>107.5</v>
      </c>
      <c r="BI1236">
        <v>110.02325999999999</v>
      </c>
      <c r="BJ1236">
        <v>112.06977000000001</v>
      </c>
      <c r="BK1236">
        <v>113.93022999999999</v>
      </c>
      <c r="BL1236">
        <v>113.81395000000001</v>
      </c>
      <c r="BM1236">
        <v>111.72093</v>
      </c>
      <c r="BN1236">
        <v>106.67442</v>
      </c>
      <c r="BO1236">
        <v>102.15116</v>
      </c>
      <c r="BP1236">
        <v>99.220929999999996</v>
      </c>
      <c r="BQ1236">
        <v>99.104651000000004</v>
      </c>
      <c r="BR1236">
        <v>96.127906999999993</v>
      </c>
      <c r="DO1236">
        <v>18</v>
      </c>
      <c r="DP1236">
        <v>21</v>
      </c>
    </row>
    <row r="1237" spans="1:121" x14ac:dyDescent="0.3">
      <c r="A1237" t="str">
        <f t="shared" si="19"/>
        <v>Aggregator-Enel X_Elect DA 1-4 (1PM-9PM)_44810_18-21</v>
      </c>
      <c r="B1237" t="s">
        <v>61</v>
      </c>
      <c r="C1237" t="s">
        <v>250</v>
      </c>
      <c r="D1237" t="s">
        <v>60</v>
      </c>
      <c r="E1237" t="s">
        <v>60</v>
      </c>
      <c r="F1237" t="s">
        <v>251</v>
      </c>
      <c r="G1237" t="s">
        <v>60</v>
      </c>
      <c r="H1237" t="s">
        <v>60</v>
      </c>
      <c r="I1237" t="s">
        <v>60</v>
      </c>
      <c r="J1237" t="s">
        <v>60</v>
      </c>
      <c r="K1237" t="s">
        <v>195</v>
      </c>
      <c r="L1237" s="10">
        <v>44810</v>
      </c>
      <c r="M1237">
        <v>18</v>
      </c>
      <c r="N1237">
        <v>21</v>
      </c>
      <c r="O1237" t="s">
        <v>245</v>
      </c>
      <c r="P1237">
        <v>91</v>
      </c>
      <c r="Q1237">
        <v>89</v>
      </c>
      <c r="R1237">
        <v>0</v>
      </c>
      <c r="S1237">
        <v>0</v>
      </c>
      <c r="T1237">
        <v>0</v>
      </c>
      <c r="U1237">
        <v>1</v>
      </c>
      <c r="V1237">
        <v>1</v>
      </c>
      <c r="AU1237">
        <v>81.630681999999993</v>
      </c>
      <c r="AV1237">
        <v>80.6875</v>
      </c>
      <c r="AW1237">
        <v>79.619318000000007</v>
      </c>
      <c r="AX1237">
        <v>78.954544999999996</v>
      </c>
      <c r="AY1237">
        <v>77.982955000000004</v>
      </c>
      <c r="AZ1237">
        <v>77.210227000000003</v>
      </c>
      <c r="BA1237">
        <v>76.653408999999996</v>
      </c>
      <c r="BB1237">
        <v>79.306818000000007</v>
      </c>
      <c r="BC1237">
        <v>83.784091000000004</v>
      </c>
      <c r="BD1237">
        <v>90.329544999999996</v>
      </c>
      <c r="BE1237">
        <v>96.494318000000007</v>
      </c>
      <c r="BF1237">
        <v>99.039772999999997</v>
      </c>
      <c r="BG1237">
        <v>100.66477</v>
      </c>
      <c r="BH1237">
        <v>102.63636</v>
      </c>
      <c r="BI1237">
        <v>103.79545</v>
      </c>
      <c r="BJ1237">
        <v>104.44886</v>
      </c>
      <c r="BK1237">
        <v>104.13068</v>
      </c>
      <c r="BL1237">
        <v>102.73864</v>
      </c>
      <c r="BM1237">
        <v>100.61932</v>
      </c>
      <c r="BN1237">
        <v>96.130681999999993</v>
      </c>
      <c r="BO1237">
        <v>92.306818000000007</v>
      </c>
      <c r="BP1237">
        <v>89.426136</v>
      </c>
      <c r="BQ1237">
        <v>88.039772999999997</v>
      </c>
      <c r="BR1237">
        <v>86.039772999999997</v>
      </c>
      <c r="DO1237">
        <v>18</v>
      </c>
      <c r="DP1237">
        <v>21</v>
      </c>
    </row>
    <row r="1238" spans="1:121" x14ac:dyDescent="0.3">
      <c r="A1238" t="str">
        <f t="shared" si="19"/>
        <v>sublap_id-SLAP_PGKN_Elect DA 1-4 (1PM-9PM)_44810_18-21</v>
      </c>
      <c r="B1238" t="s">
        <v>61</v>
      </c>
      <c r="C1238" t="s">
        <v>260</v>
      </c>
      <c r="D1238" t="s">
        <v>60</v>
      </c>
      <c r="E1238" t="s">
        <v>261</v>
      </c>
      <c r="F1238" t="s">
        <v>60</v>
      </c>
      <c r="G1238" t="s">
        <v>60</v>
      </c>
      <c r="H1238" t="s">
        <v>60</v>
      </c>
      <c r="I1238" t="s">
        <v>60</v>
      </c>
      <c r="J1238" t="s">
        <v>60</v>
      </c>
      <c r="K1238" t="s">
        <v>195</v>
      </c>
      <c r="L1238" s="10">
        <v>44810</v>
      </c>
      <c r="M1238">
        <v>18</v>
      </c>
      <c r="N1238">
        <v>21</v>
      </c>
      <c r="O1238" t="s">
        <v>245</v>
      </c>
      <c r="P1238">
        <v>1</v>
      </c>
      <c r="Q1238">
        <v>1</v>
      </c>
      <c r="R1238">
        <v>0</v>
      </c>
      <c r="S1238">
        <v>0</v>
      </c>
      <c r="T1238">
        <v>1</v>
      </c>
      <c r="U1238">
        <v>0</v>
      </c>
      <c r="V1238">
        <v>1</v>
      </c>
      <c r="AU1238">
        <v>88.5</v>
      </c>
      <c r="AV1238">
        <v>88</v>
      </c>
      <c r="AW1238">
        <v>87</v>
      </c>
      <c r="AX1238">
        <v>86</v>
      </c>
      <c r="AY1238">
        <v>84.5</v>
      </c>
      <c r="AZ1238">
        <v>83</v>
      </c>
      <c r="BA1238">
        <v>82</v>
      </c>
      <c r="BB1238">
        <v>84.5</v>
      </c>
      <c r="BC1238">
        <v>87.5</v>
      </c>
      <c r="BD1238">
        <v>94</v>
      </c>
      <c r="BE1238">
        <v>100.5</v>
      </c>
      <c r="BF1238">
        <v>104.5</v>
      </c>
      <c r="BG1238">
        <v>108</v>
      </c>
      <c r="BH1238">
        <v>110.5</v>
      </c>
      <c r="BI1238">
        <v>112.5</v>
      </c>
      <c r="BJ1238">
        <v>114</v>
      </c>
      <c r="BK1238">
        <v>114</v>
      </c>
      <c r="BL1238">
        <v>113.5</v>
      </c>
      <c r="BM1238">
        <v>112</v>
      </c>
      <c r="BN1238">
        <v>107.5</v>
      </c>
      <c r="BO1238">
        <v>103</v>
      </c>
      <c r="BP1238">
        <v>99</v>
      </c>
      <c r="BQ1238">
        <v>96.5</v>
      </c>
      <c r="BR1238">
        <v>94</v>
      </c>
      <c r="DO1238">
        <v>18</v>
      </c>
      <c r="DP1238">
        <v>21</v>
      </c>
    </row>
    <row r="1239" spans="1:121" x14ac:dyDescent="0.3">
      <c r="A1239" t="str">
        <f t="shared" si="19"/>
        <v>sublap_id-SLAP_PGFG_Elect DA 1-4 (1PM-9PM)_44810_18-21</v>
      </c>
      <c r="B1239" t="s">
        <v>61</v>
      </c>
      <c r="C1239" t="s">
        <v>274</v>
      </c>
      <c r="D1239" t="s">
        <v>60</v>
      </c>
      <c r="E1239" t="s">
        <v>275</v>
      </c>
      <c r="F1239" t="s">
        <v>60</v>
      </c>
      <c r="G1239" t="s">
        <v>60</v>
      </c>
      <c r="H1239" t="s">
        <v>60</v>
      </c>
      <c r="I1239" t="s">
        <v>60</v>
      </c>
      <c r="J1239" t="s">
        <v>60</v>
      </c>
      <c r="K1239" t="s">
        <v>195</v>
      </c>
      <c r="L1239" s="10">
        <v>44810</v>
      </c>
      <c r="M1239">
        <v>18</v>
      </c>
      <c r="N1239">
        <v>21</v>
      </c>
      <c r="O1239" t="s">
        <v>245</v>
      </c>
      <c r="P1239">
        <v>13</v>
      </c>
      <c r="Q1239">
        <v>13</v>
      </c>
      <c r="R1239">
        <v>0</v>
      </c>
      <c r="S1239">
        <v>0</v>
      </c>
      <c r="T1239">
        <v>1</v>
      </c>
      <c r="U1239">
        <v>1</v>
      </c>
      <c r="V1239">
        <v>1</v>
      </c>
      <c r="AU1239">
        <v>73</v>
      </c>
      <c r="AV1239">
        <v>73</v>
      </c>
      <c r="AW1239">
        <v>72.5</v>
      </c>
      <c r="AX1239">
        <v>70</v>
      </c>
      <c r="AY1239">
        <v>69.5</v>
      </c>
      <c r="AZ1239">
        <v>68.5</v>
      </c>
      <c r="BA1239">
        <v>69</v>
      </c>
      <c r="BB1239">
        <v>72</v>
      </c>
      <c r="BC1239">
        <v>76</v>
      </c>
      <c r="BD1239">
        <v>82</v>
      </c>
      <c r="BE1239">
        <v>90.5</v>
      </c>
      <c r="BF1239">
        <v>98.5</v>
      </c>
      <c r="BG1239">
        <v>104.5</v>
      </c>
      <c r="BH1239">
        <v>109</v>
      </c>
      <c r="BI1239">
        <v>99</v>
      </c>
      <c r="BJ1239">
        <v>96.5</v>
      </c>
      <c r="BK1239">
        <v>96.5</v>
      </c>
      <c r="BL1239">
        <v>93</v>
      </c>
      <c r="BM1239">
        <v>89.5</v>
      </c>
      <c r="BN1239">
        <v>85.5</v>
      </c>
      <c r="BO1239">
        <v>82</v>
      </c>
      <c r="BP1239">
        <v>79</v>
      </c>
      <c r="BQ1239">
        <v>75.5</v>
      </c>
      <c r="BR1239">
        <v>74</v>
      </c>
      <c r="DO1239">
        <v>18</v>
      </c>
      <c r="DP1239">
        <v>21</v>
      </c>
    </row>
    <row r="1240" spans="1:121" x14ac:dyDescent="0.3">
      <c r="A1240" t="str">
        <f t="shared" si="19"/>
        <v>Industry_Type-4. Retail stores_Elect DA 1-4 (1PM-9PM)_44810_18-21</v>
      </c>
      <c r="B1240" t="s">
        <v>61</v>
      </c>
      <c r="C1240" t="s">
        <v>196</v>
      </c>
      <c r="D1240" t="s">
        <v>60</v>
      </c>
      <c r="E1240" t="s">
        <v>60</v>
      </c>
      <c r="F1240" t="s">
        <v>60</v>
      </c>
      <c r="G1240" t="s">
        <v>33</v>
      </c>
      <c r="H1240" t="s">
        <v>60</v>
      </c>
      <c r="I1240" t="s">
        <v>60</v>
      </c>
      <c r="J1240" t="s">
        <v>60</v>
      </c>
      <c r="K1240" t="s">
        <v>195</v>
      </c>
      <c r="L1240" s="10">
        <v>44810</v>
      </c>
      <c r="M1240">
        <v>18</v>
      </c>
      <c r="N1240">
        <v>21</v>
      </c>
      <c r="O1240" t="s">
        <v>245</v>
      </c>
      <c r="P1240">
        <v>226</v>
      </c>
      <c r="Q1240">
        <v>224</v>
      </c>
      <c r="R1240">
        <v>0</v>
      </c>
      <c r="S1240">
        <v>1</v>
      </c>
      <c r="T1240">
        <v>0</v>
      </c>
      <c r="U1240">
        <v>1</v>
      </c>
      <c r="V1240">
        <v>1</v>
      </c>
      <c r="AU1240">
        <v>77.977678999999995</v>
      </c>
      <c r="AV1240">
        <v>77.122767999999994</v>
      </c>
      <c r="AW1240">
        <v>76.040178999999995</v>
      </c>
      <c r="AX1240">
        <v>74.975446000000005</v>
      </c>
      <c r="AY1240">
        <v>74.104911000000001</v>
      </c>
      <c r="AZ1240">
        <v>73.546875</v>
      </c>
      <c r="BA1240">
        <v>73.029017999999994</v>
      </c>
      <c r="BB1240">
        <v>74.879463999999999</v>
      </c>
      <c r="BC1240">
        <v>80.546875</v>
      </c>
      <c r="BD1240">
        <v>86.573661000000001</v>
      </c>
      <c r="BE1240">
        <v>91.993303999999995</v>
      </c>
      <c r="BF1240">
        <v>97.084821000000005</v>
      </c>
      <c r="BG1240">
        <v>100.35714</v>
      </c>
      <c r="BH1240">
        <v>103.33929000000001</v>
      </c>
      <c r="BI1240">
        <v>103.19866</v>
      </c>
      <c r="BJ1240">
        <v>103.24554000000001</v>
      </c>
      <c r="BK1240">
        <v>101.625</v>
      </c>
      <c r="BL1240">
        <v>98.591517999999994</v>
      </c>
      <c r="BM1240">
        <v>94.361607000000006</v>
      </c>
      <c r="BN1240">
        <v>88.515625</v>
      </c>
      <c r="BO1240">
        <v>84.377232000000006</v>
      </c>
      <c r="BP1240">
        <v>82.008928999999995</v>
      </c>
      <c r="BQ1240">
        <v>80.241071000000005</v>
      </c>
      <c r="BR1240">
        <v>78.607142999999994</v>
      </c>
      <c r="DO1240">
        <v>18</v>
      </c>
      <c r="DP1240">
        <v>21</v>
      </c>
    </row>
    <row r="1241" spans="1:121" x14ac:dyDescent="0.3">
      <c r="A1241" t="str">
        <f t="shared" si="19"/>
        <v>sublap_id-SLAP_PGSF_Elect DA 1-4 (1PM-9PM)_44810_17-20</v>
      </c>
      <c r="B1241" t="s">
        <v>61</v>
      </c>
      <c r="C1241" t="s">
        <v>278</v>
      </c>
      <c r="D1241" t="s">
        <v>60</v>
      </c>
      <c r="E1241" t="s">
        <v>279</v>
      </c>
      <c r="F1241" t="s">
        <v>60</v>
      </c>
      <c r="G1241" t="s">
        <v>60</v>
      </c>
      <c r="H1241" t="s">
        <v>60</v>
      </c>
      <c r="I1241" t="s">
        <v>60</v>
      </c>
      <c r="J1241" t="s">
        <v>60</v>
      </c>
      <c r="K1241" t="s">
        <v>195</v>
      </c>
      <c r="L1241" s="10">
        <v>44810</v>
      </c>
      <c r="M1241">
        <v>17</v>
      </c>
      <c r="N1241">
        <v>20</v>
      </c>
      <c r="O1241" t="s">
        <v>245</v>
      </c>
      <c r="P1241">
        <v>18</v>
      </c>
      <c r="Q1241">
        <v>18</v>
      </c>
      <c r="R1241">
        <v>0</v>
      </c>
      <c r="S1241">
        <v>1</v>
      </c>
      <c r="T1241">
        <v>0</v>
      </c>
      <c r="U1241">
        <v>1</v>
      </c>
      <c r="V1241">
        <v>1</v>
      </c>
      <c r="AU1241">
        <v>62.777777999999998</v>
      </c>
      <c r="AV1241">
        <v>63.638888999999999</v>
      </c>
      <c r="AW1241">
        <v>63.138888999999999</v>
      </c>
      <c r="AX1241">
        <v>62.5</v>
      </c>
      <c r="AY1241">
        <v>62.777777999999998</v>
      </c>
      <c r="AZ1241">
        <v>63</v>
      </c>
      <c r="BA1241">
        <v>64</v>
      </c>
      <c r="BB1241">
        <v>69.027777999999998</v>
      </c>
      <c r="BC1241">
        <v>77.083332999999996</v>
      </c>
      <c r="BD1241">
        <v>82.805555999999996</v>
      </c>
      <c r="BE1241">
        <v>88.388889000000006</v>
      </c>
      <c r="BF1241">
        <v>90.222222000000002</v>
      </c>
      <c r="BG1241">
        <v>92.611110999999994</v>
      </c>
      <c r="BH1241">
        <v>88.194444000000004</v>
      </c>
      <c r="BI1241">
        <v>86.861110999999994</v>
      </c>
      <c r="BJ1241">
        <v>84.083332999999996</v>
      </c>
      <c r="BK1241">
        <v>81.138889000000006</v>
      </c>
      <c r="BL1241">
        <v>75.138889000000006</v>
      </c>
      <c r="BM1241">
        <v>71.722222000000002</v>
      </c>
      <c r="BN1241">
        <v>69.083332999999996</v>
      </c>
      <c r="BO1241">
        <v>67.222222000000002</v>
      </c>
      <c r="BP1241">
        <v>66.083332999999996</v>
      </c>
      <c r="BQ1241">
        <v>65.944444000000004</v>
      </c>
      <c r="BR1241">
        <v>65.083332999999996</v>
      </c>
      <c r="DO1241">
        <v>17</v>
      </c>
      <c r="DP1241">
        <v>20</v>
      </c>
    </row>
    <row r="1242" spans="1:121" x14ac:dyDescent="0.3">
      <c r="A1242" t="str">
        <f t="shared" si="19"/>
        <v>Size_Grp-200 kW and above_Elect DA 1-4 (1PM-9PM)_44810_Combined</v>
      </c>
      <c r="B1242" t="s">
        <v>61</v>
      </c>
      <c r="C1242" t="s">
        <v>199</v>
      </c>
      <c r="D1242" t="s">
        <v>60</v>
      </c>
      <c r="E1242" t="s">
        <v>60</v>
      </c>
      <c r="F1242" t="s">
        <v>60</v>
      </c>
      <c r="G1242" t="s">
        <v>60</v>
      </c>
      <c r="H1242" t="s">
        <v>60</v>
      </c>
      <c r="I1242" t="s">
        <v>60</v>
      </c>
      <c r="J1242" t="s">
        <v>101</v>
      </c>
      <c r="K1242" t="s">
        <v>195</v>
      </c>
      <c r="L1242" s="10">
        <v>44810</v>
      </c>
      <c r="M1242">
        <v>17</v>
      </c>
      <c r="N1242">
        <v>21</v>
      </c>
      <c r="O1242" t="s">
        <v>245</v>
      </c>
      <c r="P1242">
        <v>100</v>
      </c>
      <c r="Q1242">
        <v>97</v>
      </c>
      <c r="R1242">
        <v>1</v>
      </c>
      <c r="S1242">
        <v>0</v>
      </c>
      <c r="T1242">
        <v>0</v>
      </c>
      <c r="U1242">
        <v>0</v>
      </c>
      <c r="V1242">
        <v>0</v>
      </c>
      <c r="W1242">
        <v>43783.466999999997</v>
      </c>
      <c r="X1242">
        <v>43021.087</v>
      </c>
      <c r="Y1242">
        <v>43186.048999999999</v>
      </c>
      <c r="Z1242">
        <v>42996.644</v>
      </c>
      <c r="AA1242">
        <v>43115.64</v>
      </c>
      <c r="AB1242">
        <v>45972.750999999997</v>
      </c>
      <c r="AC1242">
        <v>53036.38</v>
      </c>
      <c r="AD1242">
        <v>56090.875999999997</v>
      </c>
      <c r="AE1242">
        <v>58103.326000000001</v>
      </c>
      <c r="AF1242">
        <v>58305.192000000003</v>
      </c>
      <c r="AG1242">
        <v>61598.207000000002</v>
      </c>
      <c r="AH1242">
        <v>62930.099000000002</v>
      </c>
      <c r="AI1242">
        <v>63121.177000000003</v>
      </c>
      <c r="AJ1242">
        <v>64429.478999999999</v>
      </c>
      <c r="AK1242">
        <v>63933.082000000002</v>
      </c>
      <c r="AL1242">
        <v>62333.561000000002</v>
      </c>
      <c r="AM1242">
        <v>54018.468999999997</v>
      </c>
      <c r="AN1242">
        <v>42020.915999999997</v>
      </c>
      <c r="AO1242">
        <v>41207.127</v>
      </c>
      <c r="AP1242">
        <v>40797.069000000003</v>
      </c>
      <c r="AQ1242">
        <v>37580.339999999997</v>
      </c>
      <c r="AR1242">
        <v>44033.834000000003</v>
      </c>
      <c r="AS1242">
        <v>46546.201999999997</v>
      </c>
      <c r="AT1242">
        <v>47239.472999999998</v>
      </c>
      <c r="AU1242">
        <v>82.675483999999997</v>
      </c>
      <c r="AV1242">
        <v>81.182742000000005</v>
      </c>
      <c r="AW1242">
        <v>79.619516000000004</v>
      </c>
      <c r="AX1242">
        <v>78.753225999999998</v>
      </c>
      <c r="AY1242">
        <v>77.798064999999994</v>
      </c>
      <c r="AZ1242">
        <v>77.168064999999999</v>
      </c>
      <c r="BA1242">
        <v>76.645483999999996</v>
      </c>
      <c r="BB1242">
        <v>78.765322999999995</v>
      </c>
      <c r="BC1242">
        <v>83.456613000000004</v>
      </c>
      <c r="BD1242">
        <v>89.875</v>
      </c>
      <c r="BE1242">
        <v>95.281935000000004</v>
      </c>
      <c r="BF1242">
        <v>99.842258000000001</v>
      </c>
      <c r="BG1242">
        <v>102.87935</v>
      </c>
      <c r="BH1242">
        <v>105.44016000000001</v>
      </c>
      <c r="BI1242">
        <v>106.67016</v>
      </c>
      <c r="BJ1242">
        <v>107.61823</v>
      </c>
      <c r="BK1242">
        <v>107.13177</v>
      </c>
      <c r="BL1242">
        <v>105.26597</v>
      </c>
      <c r="BM1242">
        <v>102.27677</v>
      </c>
      <c r="BN1242">
        <v>97.072418999999996</v>
      </c>
      <c r="BO1242">
        <v>92.672257999999999</v>
      </c>
      <c r="BP1242">
        <v>89.783387000000005</v>
      </c>
      <c r="BQ1242">
        <v>88.405484000000001</v>
      </c>
      <c r="BR1242">
        <v>86.156289999999998</v>
      </c>
      <c r="BS1242">
        <v>2804.973</v>
      </c>
      <c r="BT1242">
        <v>3170.1759999999999</v>
      </c>
      <c r="BU1242">
        <v>2373.9050000000002</v>
      </c>
      <c r="BV1242">
        <v>2772.1860000000001</v>
      </c>
      <c r="BW1242">
        <v>1632.606</v>
      </c>
      <c r="BX1242">
        <v>644.73829999999998</v>
      </c>
      <c r="BY1242">
        <v>216.1953</v>
      </c>
      <c r="BZ1242">
        <v>-892.21910000000003</v>
      </c>
      <c r="CA1242">
        <v>580.47190000000001</v>
      </c>
      <c r="CB1242">
        <v>-433.52089999999998</v>
      </c>
      <c r="CC1242">
        <v>-612.01840000000004</v>
      </c>
      <c r="CD1242">
        <v>152.69239999999999</v>
      </c>
      <c r="CE1242">
        <v>-512.21820000000002</v>
      </c>
      <c r="CF1242">
        <v>-2043.9860000000001</v>
      </c>
      <c r="CG1242">
        <v>-1929.296</v>
      </c>
      <c r="CH1242">
        <v>163.87200000000001</v>
      </c>
      <c r="CI1242">
        <v>7262.7129999999997</v>
      </c>
      <c r="CJ1242">
        <v>18283.689999999999</v>
      </c>
      <c r="CK1242">
        <v>18853.650000000001</v>
      </c>
      <c r="CL1242">
        <v>19108.150000000001</v>
      </c>
      <c r="CM1242">
        <v>18543</v>
      </c>
      <c r="CN1242">
        <v>7961.8419999999996</v>
      </c>
      <c r="CO1242">
        <v>2693.9070000000002</v>
      </c>
      <c r="CP1242">
        <v>279.36020000000002</v>
      </c>
      <c r="CQ1242">
        <v>982494.8</v>
      </c>
      <c r="CR1242">
        <v>971044.8</v>
      </c>
      <c r="CS1242">
        <v>1124938</v>
      </c>
      <c r="CT1242">
        <v>813586.2</v>
      </c>
      <c r="CU1242">
        <v>392929.5</v>
      </c>
      <c r="CV1242">
        <v>326557.09999999998</v>
      </c>
      <c r="CW1242">
        <v>184296</v>
      </c>
      <c r="CX1242">
        <v>171270.39999999999</v>
      </c>
      <c r="CY1242">
        <v>401436.8</v>
      </c>
      <c r="CZ1242">
        <v>510148.2</v>
      </c>
      <c r="DA1242">
        <v>552459.69999999995</v>
      </c>
      <c r="DB1242">
        <v>734586.2</v>
      </c>
      <c r="DC1242">
        <v>823467.2</v>
      </c>
      <c r="DD1242">
        <v>596010.69999999995</v>
      </c>
      <c r="DE1242">
        <v>598870.6</v>
      </c>
      <c r="DF1242">
        <v>624022.4</v>
      </c>
      <c r="DG1242">
        <v>689730.4</v>
      </c>
      <c r="DH1242">
        <v>859440.3</v>
      </c>
      <c r="DI1242">
        <v>749205.1</v>
      </c>
      <c r="DJ1242">
        <v>907217.6</v>
      </c>
      <c r="DK1242">
        <v>706953.2</v>
      </c>
      <c r="DL1242">
        <v>585888</v>
      </c>
      <c r="DM1242">
        <v>577026.69999999995</v>
      </c>
      <c r="DN1242">
        <v>554878.69999999995</v>
      </c>
      <c r="DO1242">
        <v>17</v>
      </c>
      <c r="DP1242">
        <v>21</v>
      </c>
      <c r="DQ1242">
        <v>3.2578819999999999</v>
      </c>
    </row>
    <row r="1243" spans="1:121" x14ac:dyDescent="0.3">
      <c r="A1243" t="str">
        <f t="shared" si="19"/>
        <v>Size_Grp-20 to 199.99 kW_Elect DA 1-4 (1PM-9PM)_44810_Combined</v>
      </c>
      <c r="B1243" t="s">
        <v>61</v>
      </c>
      <c r="C1243" t="s">
        <v>193</v>
      </c>
      <c r="D1243" t="s">
        <v>60</v>
      </c>
      <c r="E1243" t="s">
        <v>60</v>
      </c>
      <c r="F1243" t="s">
        <v>60</v>
      </c>
      <c r="G1243" t="s">
        <v>60</v>
      </c>
      <c r="H1243" t="s">
        <v>60</v>
      </c>
      <c r="I1243" t="s">
        <v>60</v>
      </c>
      <c r="J1243" t="s">
        <v>100</v>
      </c>
      <c r="K1243" t="s">
        <v>195</v>
      </c>
      <c r="L1243" s="10">
        <v>44810</v>
      </c>
      <c r="M1243">
        <v>17</v>
      </c>
      <c r="N1243">
        <v>21</v>
      </c>
      <c r="O1243" t="s">
        <v>245</v>
      </c>
      <c r="P1243">
        <v>254</v>
      </c>
      <c r="Q1243">
        <v>253</v>
      </c>
      <c r="R1243">
        <v>1</v>
      </c>
      <c r="S1243">
        <v>0</v>
      </c>
      <c r="T1243">
        <v>0</v>
      </c>
      <c r="U1243">
        <v>0</v>
      </c>
      <c r="V1243">
        <v>0</v>
      </c>
      <c r="W1243">
        <v>5791.0492000000004</v>
      </c>
      <c r="X1243">
        <v>5531.3200999999999</v>
      </c>
      <c r="Y1243">
        <v>5198.49</v>
      </c>
      <c r="Z1243">
        <v>5222.6058999999996</v>
      </c>
      <c r="AA1243">
        <v>5348.5591999999997</v>
      </c>
      <c r="AB1243">
        <v>5853.1359000000002</v>
      </c>
      <c r="AC1243">
        <v>6874.1143000000002</v>
      </c>
      <c r="AD1243">
        <v>8302.3202999999994</v>
      </c>
      <c r="AE1243">
        <v>10773.096</v>
      </c>
      <c r="AF1243">
        <v>13666.964</v>
      </c>
      <c r="AG1243">
        <v>15298.178</v>
      </c>
      <c r="AH1243">
        <v>16455.22</v>
      </c>
      <c r="AI1243">
        <v>17042.703000000001</v>
      </c>
      <c r="AJ1243">
        <v>17418.882000000001</v>
      </c>
      <c r="AK1243">
        <v>17495.667000000001</v>
      </c>
      <c r="AL1243">
        <v>17274.855</v>
      </c>
      <c r="AM1243">
        <v>15523.882</v>
      </c>
      <c r="AN1243">
        <v>13044.672</v>
      </c>
      <c r="AO1243">
        <v>13043.477999999999</v>
      </c>
      <c r="AP1243">
        <v>12859.873</v>
      </c>
      <c r="AQ1243">
        <v>11396.874</v>
      </c>
      <c r="AR1243">
        <v>10313.056</v>
      </c>
      <c r="AS1243">
        <v>7695.6481000000003</v>
      </c>
      <c r="AT1243">
        <v>6425.9775</v>
      </c>
      <c r="AU1243">
        <v>77.269988999999995</v>
      </c>
      <c r="AV1243">
        <v>76.542372</v>
      </c>
      <c r="AW1243">
        <v>75.565985999999995</v>
      </c>
      <c r="AX1243">
        <v>74.670669000000004</v>
      </c>
      <c r="AY1243">
        <v>73.881913999999995</v>
      </c>
      <c r="AZ1243">
        <v>73.348146</v>
      </c>
      <c r="BA1243">
        <v>72.976311999999993</v>
      </c>
      <c r="BB1243">
        <v>75.159464999999997</v>
      </c>
      <c r="BC1243">
        <v>80.850590999999994</v>
      </c>
      <c r="BD1243">
        <v>86.929708000000005</v>
      </c>
      <c r="BE1243">
        <v>92.558160999999998</v>
      </c>
      <c r="BF1243">
        <v>96.667372</v>
      </c>
      <c r="BG1243">
        <v>99.327558999999994</v>
      </c>
      <c r="BH1243">
        <v>101.65911</v>
      </c>
      <c r="BI1243">
        <v>101.57042</v>
      </c>
      <c r="BJ1243">
        <v>101.4603</v>
      </c>
      <c r="BK1243">
        <v>100.04958000000001</v>
      </c>
      <c r="BL1243">
        <v>97.178707000000003</v>
      </c>
      <c r="BM1243">
        <v>93.435540000000003</v>
      </c>
      <c r="BN1243">
        <v>87.917134000000004</v>
      </c>
      <c r="BO1243">
        <v>83.975983999999997</v>
      </c>
      <c r="BP1243">
        <v>81.645685999999998</v>
      </c>
      <c r="BQ1243">
        <v>80.060391999999993</v>
      </c>
      <c r="BR1243">
        <v>78.465378999999999</v>
      </c>
      <c r="BS1243">
        <v>-135.821</v>
      </c>
      <c r="BT1243">
        <v>-74.720979999999997</v>
      </c>
      <c r="BU1243">
        <v>2.4536799999999999</v>
      </c>
      <c r="BV1243">
        <v>-29.49513</v>
      </c>
      <c r="BW1243">
        <v>47.595529999999997</v>
      </c>
      <c r="BX1243">
        <v>87.411289999999994</v>
      </c>
      <c r="BY1243">
        <v>102.0177</v>
      </c>
      <c r="BZ1243">
        <v>77.319829999999996</v>
      </c>
      <c r="CA1243">
        <v>-44.634079999999997</v>
      </c>
      <c r="CB1243">
        <v>-118.3712</v>
      </c>
      <c r="CC1243">
        <v>-627.99810000000002</v>
      </c>
      <c r="CD1243">
        <v>-559.44510000000002</v>
      </c>
      <c r="CE1243">
        <v>-371.93939999999998</v>
      </c>
      <c r="CF1243">
        <v>-232.8383</v>
      </c>
      <c r="CG1243">
        <v>-172.44280000000001</v>
      </c>
      <c r="CH1243">
        <v>151.64869999999999</v>
      </c>
      <c r="CI1243">
        <v>1328.51</v>
      </c>
      <c r="CJ1243">
        <v>3385.768</v>
      </c>
      <c r="CK1243">
        <v>2711.9810000000002</v>
      </c>
      <c r="CL1243">
        <v>2314.817</v>
      </c>
      <c r="CM1243">
        <v>1843.4280000000001</v>
      </c>
      <c r="CN1243">
        <v>-164.15360000000001</v>
      </c>
      <c r="CO1243">
        <v>-129.3877</v>
      </c>
      <c r="CP1243">
        <v>-291.32279999999997</v>
      </c>
      <c r="CQ1243">
        <v>11815.74</v>
      </c>
      <c r="CR1243">
        <v>11729.57</v>
      </c>
      <c r="CS1243">
        <v>8391.7029999999995</v>
      </c>
      <c r="CT1243">
        <v>5593.7629999999999</v>
      </c>
      <c r="CU1243">
        <v>5212.9549999999999</v>
      </c>
      <c r="CV1243">
        <v>5196.4409999999998</v>
      </c>
      <c r="CW1243">
        <v>4882.4939999999997</v>
      </c>
      <c r="CX1243">
        <v>5197.1149999999998</v>
      </c>
      <c r="CY1243">
        <v>6701.4160000000002</v>
      </c>
      <c r="CZ1243">
        <v>9786.5310000000009</v>
      </c>
      <c r="DA1243">
        <v>12233.24</v>
      </c>
      <c r="DB1243">
        <v>18333.18</v>
      </c>
      <c r="DC1243">
        <v>16903.400000000001</v>
      </c>
      <c r="DD1243">
        <v>11513.56</v>
      </c>
      <c r="DE1243">
        <v>14352.72</v>
      </c>
      <c r="DF1243">
        <v>16104.42</v>
      </c>
      <c r="DG1243">
        <v>16411.28</v>
      </c>
      <c r="DH1243">
        <v>12047.68</v>
      </c>
      <c r="DI1243">
        <v>12266.93</v>
      </c>
      <c r="DJ1243">
        <v>12483.26</v>
      </c>
      <c r="DK1243">
        <v>12817.57</v>
      </c>
      <c r="DL1243">
        <v>16214.74</v>
      </c>
      <c r="DM1243">
        <v>19404.12</v>
      </c>
      <c r="DN1243">
        <v>16610.03</v>
      </c>
      <c r="DO1243">
        <v>17</v>
      </c>
      <c r="DP1243">
        <v>21</v>
      </c>
      <c r="DQ1243">
        <v>0.96214999999999995</v>
      </c>
    </row>
    <row r="1244" spans="1:121" x14ac:dyDescent="0.3">
      <c r="A1244" t="str">
        <f t="shared" si="19"/>
        <v>LCA-Greater Bay Area_Elect DA 1-4 (1PM-9PM)_44810_Combined</v>
      </c>
      <c r="B1244" t="s">
        <v>61</v>
      </c>
      <c r="C1244" t="s">
        <v>201</v>
      </c>
      <c r="D1244" t="s">
        <v>36</v>
      </c>
      <c r="E1244" t="s">
        <v>60</v>
      </c>
      <c r="F1244" t="s">
        <v>60</v>
      </c>
      <c r="G1244" t="s">
        <v>60</v>
      </c>
      <c r="H1244" t="s">
        <v>60</v>
      </c>
      <c r="I1244" t="s">
        <v>60</v>
      </c>
      <c r="J1244" t="s">
        <v>60</v>
      </c>
      <c r="K1244" t="s">
        <v>195</v>
      </c>
      <c r="L1244" s="10">
        <v>44810</v>
      </c>
      <c r="M1244">
        <v>17</v>
      </c>
      <c r="N1244">
        <v>21</v>
      </c>
      <c r="O1244" t="s">
        <v>245</v>
      </c>
      <c r="P1244">
        <v>151</v>
      </c>
      <c r="Q1244">
        <v>150</v>
      </c>
      <c r="R1244">
        <v>1</v>
      </c>
      <c r="S1244">
        <v>0</v>
      </c>
      <c r="T1244">
        <v>0</v>
      </c>
      <c r="U1244">
        <v>0</v>
      </c>
      <c r="V1244">
        <v>0</v>
      </c>
      <c r="W1244">
        <v>21606.861000000001</v>
      </c>
      <c r="X1244">
        <v>21457.204000000002</v>
      </c>
      <c r="Y1244">
        <v>21299.155999999999</v>
      </c>
      <c r="Z1244">
        <v>21233.933000000001</v>
      </c>
      <c r="AA1244">
        <v>21844.525000000001</v>
      </c>
      <c r="AB1244">
        <v>23192.55</v>
      </c>
      <c r="AC1244">
        <v>25675.632000000001</v>
      </c>
      <c r="AD1244">
        <v>27041.348999999998</v>
      </c>
      <c r="AE1244">
        <v>28731.207999999999</v>
      </c>
      <c r="AF1244">
        <v>30500.03</v>
      </c>
      <c r="AG1244">
        <v>33831.896999999997</v>
      </c>
      <c r="AH1244">
        <v>35324.036</v>
      </c>
      <c r="AI1244">
        <v>36547.245999999999</v>
      </c>
      <c r="AJ1244">
        <v>38235.120000000003</v>
      </c>
      <c r="AK1244">
        <v>38048.991999999998</v>
      </c>
      <c r="AL1244">
        <v>37925.428999999996</v>
      </c>
      <c r="AM1244">
        <v>35244.741999999998</v>
      </c>
      <c r="AN1244">
        <v>30777.334999999999</v>
      </c>
      <c r="AO1244">
        <v>29976.829000000002</v>
      </c>
      <c r="AP1244">
        <v>28742.807000000001</v>
      </c>
      <c r="AQ1244">
        <v>25754.382000000001</v>
      </c>
      <c r="AR1244">
        <v>25376.964</v>
      </c>
      <c r="AS1244">
        <v>22999.217000000001</v>
      </c>
      <c r="AT1244">
        <v>22047.453000000001</v>
      </c>
      <c r="AU1244">
        <v>73.626455000000007</v>
      </c>
      <c r="AV1244">
        <v>73.398805999999993</v>
      </c>
      <c r="AW1244">
        <v>72.314946000000006</v>
      </c>
      <c r="AX1244">
        <v>71.571517999999998</v>
      </c>
      <c r="AY1244">
        <v>70.860625999999996</v>
      </c>
      <c r="AZ1244">
        <v>70.289911000000004</v>
      </c>
      <c r="BA1244">
        <v>70.022099999999995</v>
      </c>
      <c r="BB1244">
        <v>72.219545999999994</v>
      </c>
      <c r="BC1244">
        <v>78.374498000000003</v>
      </c>
      <c r="BD1244">
        <v>84.544903000000005</v>
      </c>
      <c r="BE1244">
        <v>89.941400999999999</v>
      </c>
      <c r="BF1244">
        <v>93.616395999999995</v>
      </c>
      <c r="BG1244">
        <v>96.149860000000004</v>
      </c>
      <c r="BH1244">
        <v>98.138972999999993</v>
      </c>
      <c r="BI1244">
        <v>97.939995999999994</v>
      </c>
      <c r="BJ1244">
        <v>96.988309999999998</v>
      </c>
      <c r="BK1244">
        <v>94.431994000000003</v>
      </c>
      <c r="BL1244">
        <v>90.550572000000003</v>
      </c>
      <c r="BM1244">
        <v>85.899457999999996</v>
      </c>
      <c r="BN1244">
        <v>80.510310000000004</v>
      </c>
      <c r="BO1244">
        <v>77.262392000000006</v>
      </c>
      <c r="BP1244">
        <v>75.278295999999997</v>
      </c>
      <c r="BQ1244">
        <v>73.923866000000004</v>
      </c>
      <c r="BR1244">
        <v>73.043848999999994</v>
      </c>
      <c r="BS1244">
        <v>644.73040000000003</v>
      </c>
      <c r="BT1244">
        <v>828.0874</v>
      </c>
      <c r="BU1244">
        <v>260.3</v>
      </c>
      <c r="BV1244">
        <v>1270.5229999999999</v>
      </c>
      <c r="BW1244">
        <v>472.96620000000001</v>
      </c>
      <c r="BX1244">
        <v>-245.52070000000001</v>
      </c>
      <c r="BY1244">
        <v>256.63459999999998</v>
      </c>
      <c r="BZ1244">
        <v>-474.32209999999998</v>
      </c>
      <c r="CA1244">
        <v>1249.614</v>
      </c>
      <c r="CB1244">
        <v>407.08390000000003</v>
      </c>
      <c r="CC1244">
        <v>303.45370000000003</v>
      </c>
      <c r="CD1244">
        <v>947.952</v>
      </c>
      <c r="CE1244">
        <v>616.33529999999996</v>
      </c>
      <c r="CF1244">
        <v>-391.95400000000001</v>
      </c>
      <c r="CG1244">
        <v>-397.65949999999998</v>
      </c>
      <c r="CH1244">
        <v>-159.98820000000001</v>
      </c>
      <c r="CI1244">
        <v>1532.64</v>
      </c>
      <c r="CJ1244">
        <v>4583.2830000000004</v>
      </c>
      <c r="CK1244">
        <v>4190.8770000000004</v>
      </c>
      <c r="CL1244">
        <v>3906.636</v>
      </c>
      <c r="CM1244">
        <v>3957.1329999999998</v>
      </c>
      <c r="CN1244">
        <v>904.18790000000001</v>
      </c>
      <c r="CO1244">
        <v>1054.9949999999999</v>
      </c>
      <c r="CP1244">
        <v>419.59800000000001</v>
      </c>
      <c r="CQ1244">
        <v>202029.3</v>
      </c>
      <c r="CR1244">
        <v>230644.3</v>
      </c>
      <c r="CS1244">
        <v>119783.7</v>
      </c>
      <c r="CT1244">
        <v>122107.1</v>
      </c>
      <c r="CU1244">
        <v>83923.37</v>
      </c>
      <c r="CV1244">
        <v>31006.61</v>
      </c>
      <c r="CW1244">
        <v>14425.88</v>
      </c>
      <c r="CX1244">
        <v>25152.45</v>
      </c>
      <c r="CY1244">
        <v>56805.25</v>
      </c>
      <c r="CZ1244">
        <v>57202.15</v>
      </c>
      <c r="DA1244">
        <v>98701.83</v>
      </c>
      <c r="DB1244">
        <v>87169.81</v>
      </c>
      <c r="DC1244">
        <v>81668.12</v>
      </c>
      <c r="DD1244">
        <v>86095.18</v>
      </c>
      <c r="DE1244">
        <v>69818.02</v>
      </c>
      <c r="DF1244">
        <v>64317.36</v>
      </c>
      <c r="DG1244">
        <v>138615.5</v>
      </c>
      <c r="DH1244">
        <v>263081.7</v>
      </c>
      <c r="DI1244">
        <v>287384.5</v>
      </c>
      <c r="DJ1244">
        <v>274708.7</v>
      </c>
      <c r="DK1244">
        <v>265237.59999999998</v>
      </c>
      <c r="DL1244">
        <v>101035</v>
      </c>
      <c r="DM1244">
        <v>67387.81</v>
      </c>
      <c r="DN1244">
        <v>79449.88</v>
      </c>
      <c r="DO1244">
        <v>17</v>
      </c>
      <c r="DP1244">
        <v>21</v>
      </c>
      <c r="DQ1244">
        <v>0.41122730000000002</v>
      </c>
    </row>
    <row r="1245" spans="1:121" x14ac:dyDescent="0.3">
      <c r="A1245" t="str">
        <f t="shared" si="19"/>
        <v>Aggregator-CPower_Elect DA 1-4 (1PM-9PM)_44810_Combined</v>
      </c>
      <c r="B1245" t="s">
        <v>61</v>
      </c>
      <c r="C1245" t="s">
        <v>207</v>
      </c>
      <c r="D1245" t="s">
        <v>60</v>
      </c>
      <c r="E1245" t="s">
        <v>60</v>
      </c>
      <c r="F1245" t="s">
        <v>41</v>
      </c>
      <c r="G1245" t="s">
        <v>60</v>
      </c>
      <c r="H1245" t="s">
        <v>60</v>
      </c>
      <c r="I1245" t="s">
        <v>60</v>
      </c>
      <c r="J1245" t="s">
        <v>60</v>
      </c>
      <c r="K1245" t="s">
        <v>195</v>
      </c>
      <c r="L1245" s="10">
        <v>44810</v>
      </c>
      <c r="M1245">
        <v>17</v>
      </c>
      <c r="N1245">
        <v>21</v>
      </c>
      <c r="O1245" t="s">
        <v>245</v>
      </c>
      <c r="P1245">
        <v>263</v>
      </c>
      <c r="Q1245">
        <v>261</v>
      </c>
      <c r="R1245">
        <v>1</v>
      </c>
      <c r="S1245">
        <v>0</v>
      </c>
      <c r="T1245">
        <v>0</v>
      </c>
      <c r="U1245">
        <v>0</v>
      </c>
      <c r="V1245">
        <v>0</v>
      </c>
      <c r="W1245">
        <v>7978.6782999999996</v>
      </c>
      <c r="X1245">
        <v>7800.5268999999998</v>
      </c>
      <c r="Y1245">
        <v>7556.6751000000004</v>
      </c>
      <c r="Z1245">
        <v>7519.0466999999999</v>
      </c>
      <c r="AA1245">
        <v>7782.6761999999999</v>
      </c>
      <c r="AB1245">
        <v>9289.5113999999994</v>
      </c>
      <c r="AC1245">
        <v>12821.103999999999</v>
      </c>
      <c r="AD1245">
        <v>15152.846</v>
      </c>
      <c r="AE1245">
        <v>17577.767</v>
      </c>
      <c r="AF1245">
        <v>20060.826000000001</v>
      </c>
      <c r="AG1245">
        <v>24501.510999999999</v>
      </c>
      <c r="AH1245">
        <v>26333.491000000002</v>
      </c>
      <c r="AI1245">
        <v>27556.907999999999</v>
      </c>
      <c r="AJ1245">
        <v>28974.663</v>
      </c>
      <c r="AK1245">
        <v>28768.74</v>
      </c>
      <c r="AL1245">
        <v>28712.907999999999</v>
      </c>
      <c r="AM1245">
        <v>25139.451000000001</v>
      </c>
      <c r="AN1245">
        <v>23170.777999999998</v>
      </c>
      <c r="AO1245">
        <v>23273.264999999999</v>
      </c>
      <c r="AP1245">
        <v>22813.306</v>
      </c>
      <c r="AQ1245">
        <v>18579.57</v>
      </c>
      <c r="AR1245">
        <v>14931.016</v>
      </c>
      <c r="AS1245">
        <v>11184.128000000001</v>
      </c>
      <c r="AT1245">
        <v>9556.0882999999994</v>
      </c>
      <c r="AU1245">
        <v>77.627133999999998</v>
      </c>
      <c r="AV1245">
        <v>76.739176</v>
      </c>
      <c r="AW1245">
        <v>75.577883999999997</v>
      </c>
      <c r="AX1245">
        <v>74.579598000000004</v>
      </c>
      <c r="AY1245">
        <v>73.801225000000002</v>
      </c>
      <c r="AZ1245">
        <v>73.318068999999994</v>
      </c>
      <c r="BA1245">
        <v>72.932231999999999</v>
      </c>
      <c r="BB1245">
        <v>74.961195000000004</v>
      </c>
      <c r="BC1245">
        <v>80.662935000000004</v>
      </c>
      <c r="BD1245">
        <v>86.720595000000003</v>
      </c>
      <c r="BE1245">
        <v>92.051871000000006</v>
      </c>
      <c r="BF1245">
        <v>96.892644000000004</v>
      </c>
      <c r="BG1245">
        <v>100.0885</v>
      </c>
      <c r="BH1245">
        <v>102.58665000000001</v>
      </c>
      <c r="BI1245">
        <v>102.53948</v>
      </c>
      <c r="BJ1245">
        <v>102.50846</v>
      </c>
      <c r="BK1245">
        <v>100.9901</v>
      </c>
      <c r="BL1245">
        <v>97.926621999999995</v>
      </c>
      <c r="BM1245">
        <v>93.861123000000006</v>
      </c>
      <c r="BN1245">
        <v>88.259838000000002</v>
      </c>
      <c r="BO1245">
        <v>84.247133000000005</v>
      </c>
      <c r="BP1245">
        <v>81.926544000000007</v>
      </c>
      <c r="BQ1245">
        <v>80.370189999999994</v>
      </c>
      <c r="BR1245">
        <v>78.710736999999995</v>
      </c>
      <c r="BS1245">
        <v>32.199770000000001</v>
      </c>
      <c r="BT1245">
        <v>177.4486</v>
      </c>
      <c r="BU1245">
        <v>-67.170320000000004</v>
      </c>
      <c r="BV1245">
        <v>1146.6690000000001</v>
      </c>
      <c r="BW1245">
        <v>-27.523019999999999</v>
      </c>
      <c r="BX1245">
        <v>304.19850000000002</v>
      </c>
      <c r="BY1245">
        <v>146.82589999999999</v>
      </c>
      <c r="BZ1245">
        <v>-758.64250000000004</v>
      </c>
      <c r="CA1245">
        <v>771.98119999999994</v>
      </c>
      <c r="CB1245">
        <v>-39.717460000000003</v>
      </c>
      <c r="CC1245">
        <v>-698.43640000000005</v>
      </c>
      <c r="CD1245">
        <v>13.23944</v>
      </c>
      <c r="CE1245">
        <v>76.906199999999998</v>
      </c>
      <c r="CF1245">
        <v>-563.64750000000004</v>
      </c>
      <c r="CG1245">
        <v>-582.10310000000004</v>
      </c>
      <c r="CH1245">
        <v>101.1935</v>
      </c>
      <c r="CI1245">
        <v>2531.4609999999998</v>
      </c>
      <c r="CJ1245">
        <v>4625.5590000000002</v>
      </c>
      <c r="CK1245">
        <v>4124.4399999999996</v>
      </c>
      <c r="CL1245">
        <v>3805.4659999999999</v>
      </c>
      <c r="CM1245">
        <v>3542.1529999999998</v>
      </c>
      <c r="CN1245">
        <v>270.62020000000001</v>
      </c>
      <c r="CO1245">
        <v>-127.2867</v>
      </c>
      <c r="CP1245">
        <v>-129.4479</v>
      </c>
      <c r="CQ1245">
        <v>32485.07</v>
      </c>
      <c r="CR1245">
        <v>36899.75</v>
      </c>
      <c r="CS1245">
        <v>24253.8</v>
      </c>
      <c r="CT1245">
        <v>85901.07</v>
      </c>
      <c r="CU1245">
        <v>28705.67</v>
      </c>
      <c r="CV1245">
        <v>21598.57</v>
      </c>
      <c r="CW1245">
        <v>13777.49</v>
      </c>
      <c r="CX1245">
        <v>16673.669999999998</v>
      </c>
      <c r="CY1245">
        <v>44265.96</v>
      </c>
      <c r="CZ1245">
        <v>41883.69</v>
      </c>
      <c r="DA1245">
        <v>73841.350000000006</v>
      </c>
      <c r="DB1245">
        <v>67321.61</v>
      </c>
      <c r="DC1245">
        <v>67464.98</v>
      </c>
      <c r="DD1245">
        <v>76472.990000000005</v>
      </c>
      <c r="DE1245">
        <v>60550.69</v>
      </c>
      <c r="DF1245">
        <v>68520.88</v>
      </c>
      <c r="DG1245">
        <v>63664.01</v>
      </c>
      <c r="DH1245">
        <v>62432.68</v>
      </c>
      <c r="DI1245">
        <v>64810.87</v>
      </c>
      <c r="DJ1245">
        <v>64069.42</v>
      </c>
      <c r="DK1245">
        <v>51794.77</v>
      </c>
      <c r="DL1245">
        <v>40286.550000000003</v>
      </c>
      <c r="DM1245">
        <v>34571.96</v>
      </c>
      <c r="DN1245">
        <v>33732.26</v>
      </c>
      <c r="DO1245">
        <v>17</v>
      </c>
      <c r="DP1245">
        <v>21</v>
      </c>
      <c r="DQ1245">
        <v>0.6164733</v>
      </c>
    </row>
    <row r="1246" spans="1:121" x14ac:dyDescent="0.3">
      <c r="A1246" t="str">
        <f t="shared" si="19"/>
        <v>All_Elect DA 1-4 (1PM-9PM)_44810_Combined</v>
      </c>
      <c r="B1246" t="s">
        <v>61</v>
      </c>
      <c r="C1246" t="s">
        <v>60</v>
      </c>
      <c r="D1246" t="s">
        <v>60</v>
      </c>
      <c r="E1246" t="s">
        <v>60</v>
      </c>
      <c r="F1246" t="s">
        <v>60</v>
      </c>
      <c r="G1246" t="s">
        <v>60</v>
      </c>
      <c r="H1246" t="s">
        <v>60</v>
      </c>
      <c r="I1246" t="s">
        <v>60</v>
      </c>
      <c r="J1246" t="s">
        <v>60</v>
      </c>
      <c r="K1246" t="s">
        <v>195</v>
      </c>
      <c r="L1246" s="10">
        <v>44810</v>
      </c>
      <c r="M1246">
        <v>17</v>
      </c>
      <c r="N1246">
        <v>21</v>
      </c>
      <c r="O1246" t="s">
        <v>245</v>
      </c>
      <c r="P1246">
        <v>365</v>
      </c>
      <c r="Q1246">
        <v>361</v>
      </c>
      <c r="R1246">
        <v>1</v>
      </c>
      <c r="S1246">
        <v>0</v>
      </c>
      <c r="T1246">
        <v>0</v>
      </c>
      <c r="U1246">
        <v>0</v>
      </c>
      <c r="V1246">
        <v>0</v>
      </c>
      <c r="W1246">
        <v>48773.875999999997</v>
      </c>
      <c r="X1246">
        <v>47763.788999999997</v>
      </c>
      <c r="Y1246">
        <v>47588.923000000003</v>
      </c>
      <c r="Z1246">
        <v>47429.743999999999</v>
      </c>
      <c r="AA1246">
        <v>47672.957000000002</v>
      </c>
      <c r="AB1246">
        <v>50989.436000000002</v>
      </c>
      <c r="AC1246">
        <v>58957.614000000001</v>
      </c>
      <c r="AD1246">
        <v>63396.398999999998</v>
      </c>
      <c r="AE1246">
        <v>67912.907999999996</v>
      </c>
      <c r="AF1246">
        <v>71124.709000000003</v>
      </c>
      <c r="AG1246">
        <v>76028.740999999995</v>
      </c>
      <c r="AH1246">
        <v>78506.960999999996</v>
      </c>
      <c r="AI1246">
        <v>79304.005999999994</v>
      </c>
      <c r="AJ1246">
        <v>80977.63</v>
      </c>
      <c r="AK1246">
        <v>80571.786999999997</v>
      </c>
      <c r="AL1246">
        <v>78772.786999999997</v>
      </c>
      <c r="AM1246">
        <v>68860.547000000006</v>
      </c>
      <c r="AN1246">
        <v>54542.714</v>
      </c>
      <c r="AO1246">
        <v>53761.165000000001</v>
      </c>
      <c r="AP1246">
        <v>53156.082999999999</v>
      </c>
      <c r="AQ1246">
        <v>48509.347999999998</v>
      </c>
      <c r="AR1246">
        <v>53733.199000000001</v>
      </c>
      <c r="AS1246">
        <v>53439.656999999999</v>
      </c>
      <c r="AT1246">
        <v>52801.146000000001</v>
      </c>
      <c r="AU1246">
        <v>78.882435999999998</v>
      </c>
      <c r="AV1246">
        <v>77.946419000000006</v>
      </c>
      <c r="AW1246">
        <v>76.797340000000005</v>
      </c>
      <c r="AX1246">
        <v>75.895762000000005</v>
      </c>
      <c r="AY1246">
        <v>75.063018</v>
      </c>
      <c r="AZ1246">
        <v>74.493002000000004</v>
      </c>
      <c r="BA1246">
        <v>74.076704000000007</v>
      </c>
      <c r="BB1246">
        <v>76.241308000000004</v>
      </c>
      <c r="BC1246">
        <v>81.636613999999994</v>
      </c>
      <c r="BD1246">
        <v>87.811940000000007</v>
      </c>
      <c r="BE1246">
        <v>93.367475999999996</v>
      </c>
      <c r="BF1246">
        <v>97.606708999999995</v>
      </c>
      <c r="BG1246">
        <v>100.41257</v>
      </c>
      <c r="BH1246">
        <v>102.8147</v>
      </c>
      <c r="BI1246">
        <v>103.09502999999999</v>
      </c>
      <c r="BJ1246">
        <v>103.2944</v>
      </c>
      <c r="BK1246">
        <v>102.16237</v>
      </c>
      <c r="BL1246">
        <v>99.587057999999999</v>
      </c>
      <c r="BM1246">
        <v>96.060590000000005</v>
      </c>
      <c r="BN1246">
        <v>90.626632000000001</v>
      </c>
      <c r="BO1246">
        <v>86.552816000000007</v>
      </c>
      <c r="BP1246">
        <v>84.058784000000003</v>
      </c>
      <c r="BQ1246">
        <v>82.530005000000003</v>
      </c>
      <c r="BR1246">
        <v>80.746007000000006</v>
      </c>
      <c r="BS1246">
        <v>2612.1109999999999</v>
      </c>
      <c r="BT1246">
        <v>3034.3939999999998</v>
      </c>
      <c r="BU1246">
        <v>2332.2429999999999</v>
      </c>
      <c r="BV1246">
        <v>2688.3440000000001</v>
      </c>
      <c r="BW1246">
        <v>1640.711</v>
      </c>
      <c r="BX1246">
        <v>710.7971</v>
      </c>
      <c r="BY1246">
        <v>304.50979999999998</v>
      </c>
      <c r="BZ1246">
        <v>-795.05200000000002</v>
      </c>
      <c r="CA1246">
        <v>550.80259999999998</v>
      </c>
      <c r="CB1246">
        <v>-540.89430000000004</v>
      </c>
      <c r="CC1246">
        <v>-1240.586</v>
      </c>
      <c r="CD1246">
        <v>-414.77730000000003</v>
      </c>
      <c r="CE1246">
        <v>-877.59450000000004</v>
      </c>
      <c r="CF1246">
        <v>-2244.4659999999999</v>
      </c>
      <c r="CG1246">
        <v>-2078.402</v>
      </c>
      <c r="CH1246">
        <v>304.03649999999999</v>
      </c>
      <c r="CI1246">
        <v>8449.3790000000008</v>
      </c>
      <c r="CJ1246">
        <v>21383.57</v>
      </c>
      <c r="CK1246">
        <v>21228.37</v>
      </c>
      <c r="CL1246">
        <v>21073.4</v>
      </c>
      <c r="CM1246">
        <v>20043.96</v>
      </c>
      <c r="CN1246">
        <v>7608.4889999999996</v>
      </c>
      <c r="CO1246">
        <v>2520.3829999999998</v>
      </c>
      <c r="CP1246">
        <v>-19.786269999999998</v>
      </c>
      <c r="CQ1246">
        <v>955692.3</v>
      </c>
      <c r="CR1246">
        <v>944597.2</v>
      </c>
      <c r="CS1246">
        <v>1089019</v>
      </c>
      <c r="CT1246">
        <v>787128.3</v>
      </c>
      <c r="CU1246">
        <v>382717</v>
      </c>
      <c r="CV1246">
        <v>319005.90000000002</v>
      </c>
      <c r="CW1246">
        <v>182005.5</v>
      </c>
      <c r="CX1246">
        <v>169790.8</v>
      </c>
      <c r="CY1246">
        <v>393296.3</v>
      </c>
      <c r="CZ1246">
        <v>500374.5</v>
      </c>
      <c r="DA1246">
        <v>544196.1</v>
      </c>
      <c r="DB1246">
        <v>724511.8</v>
      </c>
      <c r="DC1246">
        <v>808508.8</v>
      </c>
      <c r="DD1246">
        <v>585189</v>
      </c>
      <c r="DE1246">
        <v>590093.4</v>
      </c>
      <c r="DF1246">
        <v>615883.5</v>
      </c>
      <c r="DG1246">
        <v>679268.9</v>
      </c>
      <c r="DH1246">
        <v>837872.2</v>
      </c>
      <c r="DI1246">
        <v>732141.6</v>
      </c>
      <c r="DJ1246">
        <v>884123</v>
      </c>
      <c r="DK1246">
        <v>692205.4</v>
      </c>
      <c r="DL1246">
        <v>579297.69999999995</v>
      </c>
      <c r="DM1246">
        <v>573951</v>
      </c>
      <c r="DN1246">
        <v>549821.9</v>
      </c>
      <c r="DO1246">
        <v>17</v>
      </c>
      <c r="DP1246">
        <v>21</v>
      </c>
      <c r="DQ1246">
        <v>1.61033</v>
      </c>
    </row>
    <row r="1247" spans="1:121" x14ac:dyDescent="0.3">
      <c r="A1247" t="str">
        <f t="shared" si="19"/>
        <v>Size_Grp-Below 20 kW_Elect DA 1-4 (1PM-9PM)_44810_Combined</v>
      </c>
      <c r="B1247" t="s">
        <v>61</v>
      </c>
      <c r="C1247" t="s">
        <v>246</v>
      </c>
      <c r="D1247" t="s">
        <v>60</v>
      </c>
      <c r="E1247" t="s">
        <v>60</v>
      </c>
      <c r="F1247" t="s">
        <v>60</v>
      </c>
      <c r="G1247" t="s">
        <v>60</v>
      </c>
      <c r="H1247" t="s">
        <v>60</v>
      </c>
      <c r="I1247" t="s">
        <v>60</v>
      </c>
      <c r="J1247" t="s">
        <v>247</v>
      </c>
      <c r="K1247" t="s">
        <v>195</v>
      </c>
      <c r="L1247" s="10">
        <v>44810</v>
      </c>
      <c r="M1247">
        <v>17</v>
      </c>
      <c r="N1247">
        <v>21</v>
      </c>
      <c r="O1247" t="s">
        <v>245</v>
      </c>
      <c r="P1247">
        <v>11</v>
      </c>
      <c r="Q1247">
        <v>11</v>
      </c>
      <c r="R1247">
        <v>1</v>
      </c>
      <c r="S1247">
        <v>0</v>
      </c>
      <c r="T1247">
        <v>1</v>
      </c>
      <c r="U1247">
        <v>0</v>
      </c>
      <c r="V1247">
        <v>1</v>
      </c>
      <c r="AU1247">
        <v>82.929293000000001</v>
      </c>
      <c r="AV1247">
        <v>82.116162000000003</v>
      </c>
      <c r="AW1247">
        <v>80.606060999999997</v>
      </c>
      <c r="AX1247">
        <v>79.202020000000005</v>
      </c>
      <c r="AY1247">
        <v>78.434342999999998</v>
      </c>
      <c r="AZ1247">
        <v>77.530303000000004</v>
      </c>
      <c r="BA1247">
        <v>77.015152</v>
      </c>
      <c r="BB1247">
        <v>79.161615999999995</v>
      </c>
      <c r="BC1247">
        <v>83.929293000000001</v>
      </c>
      <c r="BD1247">
        <v>90.191918999999999</v>
      </c>
      <c r="BE1247">
        <v>95.348484999999997</v>
      </c>
      <c r="BF1247">
        <v>99.752525000000006</v>
      </c>
      <c r="BG1247">
        <v>103.98484999999999</v>
      </c>
      <c r="BH1247">
        <v>106.60101</v>
      </c>
      <c r="BI1247">
        <v>107.04040000000001</v>
      </c>
      <c r="BJ1247">
        <v>107.83333</v>
      </c>
      <c r="BK1247">
        <v>107.49495</v>
      </c>
      <c r="BL1247">
        <v>105.53534999999999</v>
      </c>
      <c r="BM1247">
        <v>102.29798</v>
      </c>
      <c r="BN1247">
        <v>96.772727000000003</v>
      </c>
      <c r="BO1247">
        <v>92.494949000000005</v>
      </c>
      <c r="BP1247">
        <v>89.681818000000007</v>
      </c>
      <c r="BQ1247">
        <v>88.121212</v>
      </c>
      <c r="BR1247">
        <v>86.055555999999996</v>
      </c>
      <c r="DO1247">
        <v>17</v>
      </c>
      <c r="DP1247">
        <v>21</v>
      </c>
    </row>
    <row r="1248" spans="1:121" x14ac:dyDescent="0.3">
      <c r="A1248" t="str">
        <f t="shared" si="19"/>
        <v>Industry_Type-4. Retail stores_Elect DA 1-4 (1PM-9PM)_44810_Combined</v>
      </c>
      <c r="B1248" t="s">
        <v>61</v>
      </c>
      <c r="C1248" t="s">
        <v>196</v>
      </c>
      <c r="D1248" t="s">
        <v>60</v>
      </c>
      <c r="E1248" t="s">
        <v>60</v>
      </c>
      <c r="F1248" t="s">
        <v>60</v>
      </c>
      <c r="G1248" t="s">
        <v>33</v>
      </c>
      <c r="H1248" t="s">
        <v>60</v>
      </c>
      <c r="I1248" t="s">
        <v>60</v>
      </c>
      <c r="J1248" t="s">
        <v>60</v>
      </c>
      <c r="K1248" t="s">
        <v>195</v>
      </c>
      <c r="L1248" s="10">
        <v>44810</v>
      </c>
      <c r="M1248">
        <v>17</v>
      </c>
      <c r="N1248">
        <v>21</v>
      </c>
      <c r="O1248" t="s">
        <v>245</v>
      </c>
      <c r="P1248">
        <v>243</v>
      </c>
      <c r="Q1248">
        <v>241</v>
      </c>
      <c r="R1248">
        <v>1</v>
      </c>
      <c r="S1248">
        <v>0</v>
      </c>
      <c r="T1248">
        <v>0</v>
      </c>
      <c r="U1248">
        <v>0</v>
      </c>
      <c r="V1248">
        <v>0</v>
      </c>
      <c r="W1248">
        <v>5249.4282999999996</v>
      </c>
      <c r="X1248">
        <v>5193.2565999999997</v>
      </c>
      <c r="Y1248">
        <v>5049.5639000000001</v>
      </c>
      <c r="Z1248">
        <v>5087.9826999999996</v>
      </c>
      <c r="AA1248">
        <v>5349.7025000000003</v>
      </c>
      <c r="AB1248">
        <v>6533.3164999999999</v>
      </c>
      <c r="AC1248">
        <v>9914.4377999999997</v>
      </c>
      <c r="AD1248">
        <v>11935.04</v>
      </c>
      <c r="AE1248">
        <v>13754.826999999999</v>
      </c>
      <c r="AF1248">
        <v>16265.486999999999</v>
      </c>
      <c r="AG1248">
        <v>20530.332999999999</v>
      </c>
      <c r="AH1248">
        <v>22378.839</v>
      </c>
      <c r="AI1248">
        <v>23615.922999999999</v>
      </c>
      <c r="AJ1248">
        <v>24965.911</v>
      </c>
      <c r="AK1248">
        <v>24738.273000000001</v>
      </c>
      <c r="AL1248">
        <v>24857.661</v>
      </c>
      <c r="AM1248">
        <v>23462.423999999999</v>
      </c>
      <c r="AN1248">
        <v>21897.915000000001</v>
      </c>
      <c r="AO1248">
        <v>22020.205000000002</v>
      </c>
      <c r="AP1248">
        <v>21583.111000000001</v>
      </c>
      <c r="AQ1248">
        <v>17397.446</v>
      </c>
      <c r="AR1248">
        <v>11981.101000000001</v>
      </c>
      <c r="AS1248">
        <v>7394.8834999999999</v>
      </c>
      <c r="AT1248">
        <v>5793.0204999999996</v>
      </c>
      <c r="AU1248">
        <v>76.925742</v>
      </c>
      <c r="AV1248">
        <v>76.190310999999994</v>
      </c>
      <c r="AW1248">
        <v>75.148478999999995</v>
      </c>
      <c r="AX1248">
        <v>74.112966999999998</v>
      </c>
      <c r="AY1248">
        <v>73.323909</v>
      </c>
      <c r="AZ1248">
        <v>72.819316000000001</v>
      </c>
      <c r="BA1248">
        <v>72.407646</v>
      </c>
      <c r="BB1248">
        <v>74.476374000000007</v>
      </c>
      <c r="BC1248">
        <v>80.302854999999994</v>
      </c>
      <c r="BD1248">
        <v>86.307191000000003</v>
      </c>
      <c r="BE1248">
        <v>91.73657</v>
      </c>
      <c r="BF1248">
        <v>96.603578999999996</v>
      </c>
      <c r="BG1248">
        <v>99.819811999999999</v>
      </c>
      <c r="BH1248">
        <v>102.29292</v>
      </c>
      <c r="BI1248">
        <v>102.06542</v>
      </c>
      <c r="BJ1248">
        <v>101.91354</v>
      </c>
      <c r="BK1248">
        <v>100.20267</v>
      </c>
      <c r="BL1248">
        <v>96.961658999999997</v>
      </c>
      <c r="BM1248">
        <v>92.786927000000006</v>
      </c>
      <c r="BN1248">
        <v>87.164738</v>
      </c>
      <c r="BO1248">
        <v>83.186232000000004</v>
      </c>
      <c r="BP1248">
        <v>80.903366000000005</v>
      </c>
      <c r="BQ1248">
        <v>79.248897999999997</v>
      </c>
      <c r="BR1248">
        <v>77.669606000000002</v>
      </c>
      <c r="BS1248">
        <v>-64.646000000000001</v>
      </c>
      <c r="BT1248">
        <v>81.279790000000006</v>
      </c>
      <c r="BU1248">
        <v>-118.6521</v>
      </c>
      <c r="BV1248">
        <v>1101.9290000000001</v>
      </c>
      <c r="BW1248">
        <v>-91.918970000000002</v>
      </c>
      <c r="BX1248">
        <v>233.11779999999999</v>
      </c>
      <c r="BY1248">
        <v>45.995359999999998</v>
      </c>
      <c r="BZ1248">
        <v>-728.32439999999997</v>
      </c>
      <c r="CA1248">
        <v>905.54700000000003</v>
      </c>
      <c r="CB1248">
        <v>-6.9959599999999997E-2</v>
      </c>
      <c r="CC1248">
        <v>-603.64</v>
      </c>
      <c r="CD1248">
        <v>42.741639999999997</v>
      </c>
      <c r="CE1248">
        <v>33.502040000000001</v>
      </c>
      <c r="CF1248">
        <v>-709.41219999999998</v>
      </c>
      <c r="CG1248">
        <v>-709.64300000000003</v>
      </c>
      <c r="CH1248">
        <v>-605.89049999999997</v>
      </c>
      <c r="CI1248">
        <v>392.96890000000002</v>
      </c>
      <c r="CJ1248">
        <v>2035.934</v>
      </c>
      <c r="CK1248">
        <v>1462.33</v>
      </c>
      <c r="CL1248">
        <v>1034.354</v>
      </c>
      <c r="CM1248">
        <v>808.93060000000003</v>
      </c>
      <c r="CN1248">
        <v>-447.07580000000002</v>
      </c>
      <c r="CO1248">
        <v>81.688879999999997</v>
      </c>
      <c r="CP1248">
        <v>95.302729999999997</v>
      </c>
      <c r="CQ1248">
        <v>6890.5209999999997</v>
      </c>
      <c r="CR1248">
        <v>11116.76</v>
      </c>
      <c r="CS1248">
        <v>7835.4279999999999</v>
      </c>
      <c r="CT1248">
        <v>71361.5</v>
      </c>
      <c r="CU1248">
        <v>15489.21</v>
      </c>
      <c r="CV1248">
        <v>15105.26</v>
      </c>
      <c r="CW1248">
        <v>6939.759</v>
      </c>
      <c r="CX1248">
        <v>14260.57</v>
      </c>
      <c r="CY1248">
        <v>33733.269999999997</v>
      </c>
      <c r="CZ1248">
        <v>23656.720000000001</v>
      </c>
      <c r="DA1248">
        <v>47273.59</v>
      </c>
      <c r="DB1248">
        <v>39405.550000000003</v>
      </c>
      <c r="DC1248">
        <v>40308.339999999997</v>
      </c>
      <c r="DD1248">
        <v>47664.15</v>
      </c>
      <c r="DE1248">
        <v>31234.57</v>
      </c>
      <c r="DF1248">
        <v>25261.72</v>
      </c>
      <c r="DG1248">
        <v>32066.27</v>
      </c>
      <c r="DH1248">
        <v>33290.019999999997</v>
      </c>
      <c r="DI1248">
        <v>36143.699999999997</v>
      </c>
      <c r="DJ1248">
        <v>30602.44</v>
      </c>
      <c r="DK1248">
        <v>25032.720000000001</v>
      </c>
      <c r="DL1248">
        <v>12853.86</v>
      </c>
      <c r="DM1248">
        <v>6237.6030000000001</v>
      </c>
      <c r="DN1248">
        <v>5137.3689999999997</v>
      </c>
      <c r="DO1248">
        <v>17</v>
      </c>
      <c r="DP1248">
        <v>21</v>
      </c>
      <c r="DQ1248">
        <v>0.54334819999999995</v>
      </c>
    </row>
    <row r="1249" spans="1:121" x14ac:dyDescent="0.3">
      <c r="A1249" t="str">
        <f t="shared" si="19"/>
        <v>OtherDR-No_Elect DA 1-4 (1PM-9PM)_44810_Combined</v>
      </c>
      <c r="B1249" t="s">
        <v>61</v>
      </c>
      <c r="C1249" t="s">
        <v>299</v>
      </c>
      <c r="D1249" t="s">
        <v>60</v>
      </c>
      <c r="E1249" t="s">
        <v>60</v>
      </c>
      <c r="F1249" t="s">
        <v>60</v>
      </c>
      <c r="G1249" t="s">
        <v>60</v>
      </c>
      <c r="H1249" t="s">
        <v>60</v>
      </c>
      <c r="I1249" t="s">
        <v>96</v>
      </c>
      <c r="J1249" t="s">
        <v>60</v>
      </c>
      <c r="K1249" t="s">
        <v>195</v>
      </c>
      <c r="L1249" s="10">
        <v>44810</v>
      </c>
      <c r="M1249">
        <v>17</v>
      </c>
      <c r="N1249">
        <v>21</v>
      </c>
      <c r="O1249" t="s">
        <v>245</v>
      </c>
      <c r="P1249">
        <v>358</v>
      </c>
      <c r="Q1249">
        <v>354</v>
      </c>
      <c r="R1249">
        <v>1</v>
      </c>
      <c r="S1249">
        <v>0</v>
      </c>
      <c r="T1249">
        <v>0</v>
      </c>
      <c r="U1249">
        <v>0</v>
      </c>
      <c r="V1249">
        <v>0</v>
      </c>
      <c r="W1249">
        <v>42187.610999999997</v>
      </c>
      <c r="X1249">
        <v>41144.404999999999</v>
      </c>
      <c r="Y1249">
        <v>40988.523999999998</v>
      </c>
      <c r="Z1249">
        <v>40930.603000000003</v>
      </c>
      <c r="AA1249">
        <v>41160.023000000001</v>
      </c>
      <c r="AB1249">
        <v>44432.985000000001</v>
      </c>
      <c r="AC1249">
        <v>52101.644</v>
      </c>
      <c r="AD1249">
        <v>56289.374000000003</v>
      </c>
      <c r="AE1249">
        <v>60031.697</v>
      </c>
      <c r="AF1249">
        <v>63253.608999999997</v>
      </c>
      <c r="AG1249">
        <v>68366.092999999993</v>
      </c>
      <c r="AH1249">
        <v>70445.888999999996</v>
      </c>
      <c r="AI1249">
        <v>70880.751999999993</v>
      </c>
      <c r="AJ1249">
        <v>72947.14</v>
      </c>
      <c r="AK1249">
        <v>72589.055999999997</v>
      </c>
      <c r="AL1249">
        <v>70795.471999999994</v>
      </c>
      <c r="AM1249">
        <v>60887.6</v>
      </c>
      <c r="AN1249">
        <v>48052.366000000002</v>
      </c>
      <c r="AO1249">
        <v>47240.946000000004</v>
      </c>
      <c r="AP1249">
        <v>46084.982000000004</v>
      </c>
      <c r="AQ1249">
        <v>41319.961000000003</v>
      </c>
      <c r="AR1249">
        <v>46992.139000000003</v>
      </c>
      <c r="AS1249">
        <v>47024.561000000002</v>
      </c>
      <c r="AT1249">
        <v>45724.76</v>
      </c>
      <c r="AU1249">
        <v>78.681898000000004</v>
      </c>
      <c r="AV1249">
        <v>77.796735999999996</v>
      </c>
      <c r="AW1249">
        <v>76.684377999999995</v>
      </c>
      <c r="AX1249">
        <v>75.774827000000002</v>
      </c>
      <c r="AY1249">
        <v>74.935462000000001</v>
      </c>
      <c r="AZ1249">
        <v>74.354123000000001</v>
      </c>
      <c r="BA1249">
        <v>73.929541999999998</v>
      </c>
      <c r="BB1249">
        <v>76.107292000000001</v>
      </c>
      <c r="BC1249">
        <v>81.540169000000006</v>
      </c>
      <c r="BD1249">
        <v>87.699136999999993</v>
      </c>
      <c r="BE1249">
        <v>93.285542000000007</v>
      </c>
      <c r="BF1249">
        <v>97.519636000000006</v>
      </c>
      <c r="BG1249">
        <v>100.33157</v>
      </c>
      <c r="BH1249">
        <v>102.72194</v>
      </c>
      <c r="BI1249">
        <v>102.95825000000001</v>
      </c>
      <c r="BJ1249">
        <v>103.12193000000001</v>
      </c>
      <c r="BK1249">
        <v>101.92777</v>
      </c>
      <c r="BL1249">
        <v>99.301405000000003</v>
      </c>
      <c r="BM1249">
        <v>95.744642999999996</v>
      </c>
      <c r="BN1249">
        <v>90.302030000000002</v>
      </c>
      <c r="BO1249">
        <v>86.236637999999999</v>
      </c>
      <c r="BP1249">
        <v>83.752627000000004</v>
      </c>
      <c r="BQ1249">
        <v>82.193488000000002</v>
      </c>
      <c r="BR1249">
        <v>80.433606999999995</v>
      </c>
      <c r="BS1249">
        <v>1934.038</v>
      </c>
      <c r="BT1249">
        <v>2355.5680000000002</v>
      </c>
      <c r="BU1249">
        <v>1440.134</v>
      </c>
      <c r="BV1249">
        <v>2087.7489999999998</v>
      </c>
      <c r="BW1249">
        <v>1546.06</v>
      </c>
      <c r="BX1249">
        <v>687.91970000000003</v>
      </c>
      <c r="BY1249">
        <v>350.52629999999999</v>
      </c>
      <c r="BZ1249">
        <v>-620.88779999999997</v>
      </c>
      <c r="CA1249">
        <v>472.71550000000002</v>
      </c>
      <c r="CB1249">
        <v>-563.68780000000004</v>
      </c>
      <c r="CC1249">
        <v>-1360.8920000000001</v>
      </c>
      <c r="CD1249">
        <v>-340.1866</v>
      </c>
      <c r="CE1249">
        <v>-558.30139999999994</v>
      </c>
      <c r="CF1249">
        <v>-2074.5790000000002</v>
      </c>
      <c r="CG1249">
        <v>-1922.2070000000001</v>
      </c>
      <c r="CH1249">
        <v>491.1164</v>
      </c>
      <c r="CI1249">
        <v>8392.3539999999994</v>
      </c>
      <c r="CJ1249">
        <v>20259.02</v>
      </c>
      <c r="CK1249">
        <v>20251.400000000001</v>
      </c>
      <c r="CL1249">
        <v>19895.009999999998</v>
      </c>
      <c r="CM1249">
        <v>19475.3</v>
      </c>
      <c r="CN1249">
        <v>7303.4139999999998</v>
      </c>
      <c r="CO1249">
        <v>2177.3879999999999</v>
      </c>
      <c r="CP1249">
        <v>-145.66569999999999</v>
      </c>
      <c r="CQ1249">
        <v>756319.5</v>
      </c>
      <c r="CR1249">
        <v>696019</v>
      </c>
      <c r="CS1249">
        <v>634260.69999999995</v>
      </c>
      <c r="CT1249">
        <v>561707</v>
      </c>
      <c r="CU1249">
        <v>309834</v>
      </c>
      <c r="CV1249">
        <v>238444</v>
      </c>
      <c r="CW1249">
        <v>146171.9</v>
      </c>
      <c r="CX1249">
        <v>154353.79999999999</v>
      </c>
      <c r="CY1249">
        <v>231639</v>
      </c>
      <c r="CZ1249">
        <v>337499.3</v>
      </c>
      <c r="DA1249">
        <v>454675.9</v>
      </c>
      <c r="DB1249">
        <v>604324.30000000005</v>
      </c>
      <c r="DC1249">
        <v>638645.1</v>
      </c>
      <c r="DD1249">
        <v>431063.6</v>
      </c>
      <c r="DE1249">
        <v>494497.5</v>
      </c>
      <c r="DF1249">
        <v>537717.6</v>
      </c>
      <c r="DG1249">
        <v>582758.6</v>
      </c>
      <c r="DH1249">
        <v>721715.4</v>
      </c>
      <c r="DI1249">
        <v>695203</v>
      </c>
      <c r="DJ1249">
        <v>651841.19999999995</v>
      </c>
      <c r="DK1249">
        <v>612769</v>
      </c>
      <c r="DL1249">
        <v>509826</v>
      </c>
      <c r="DM1249">
        <v>461829</v>
      </c>
      <c r="DN1249">
        <v>502925.4</v>
      </c>
      <c r="DO1249">
        <v>17</v>
      </c>
      <c r="DP1249">
        <v>21</v>
      </c>
      <c r="DQ1249">
        <v>1.521949</v>
      </c>
    </row>
    <row r="1250" spans="1:121" x14ac:dyDescent="0.3">
      <c r="A1250" t="str">
        <f t="shared" si="19"/>
        <v>AutoDR-No_Elect DA 1-4 (1PM-9PM)_44810_Combined</v>
      </c>
      <c r="B1250" t="s">
        <v>61</v>
      </c>
      <c r="C1250" t="s">
        <v>297</v>
      </c>
      <c r="D1250" t="s">
        <v>60</v>
      </c>
      <c r="E1250" t="s">
        <v>60</v>
      </c>
      <c r="F1250" t="s">
        <v>60</v>
      </c>
      <c r="G1250" t="s">
        <v>60</v>
      </c>
      <c r="H1250" t="s">
        <v>96</v>
      </c>
      <c r="I1250" t="s">
        <v>60</v>
      </c>
      <c r="J1250" t="s">
        <v>60</v>
      </c>
      <c r="K1250" t="s">
        <v>195</v>
      </c>
      <c r="L1250" s="10">
        <v>44810</v>
      </c>
      <c r="M1250">
        <v>17</v>
      </c>
      <c r="N1250">
        <v>21</v>
      </c>
      <c r="O1250" t="s">
        <v>245</v>
      </c>
      <c r="P1250">
        <v>337</v>
      </c>
      <c r="Q1250">
        <v>333</v>
      </c>
      <c r="R1250">
        <v>1</v>
      </c>
      <c r="S1250">
        <v>0</v>
      </c>
      <c r="T1250">
        <v>0</v>
      </c>
      <c r="U1250">
        <v>0</v>
      </c>
      <c r="V1250">
        <v>0</v>
      </c>
      <c r="W1250">
        <v>47294.52</v>
      </c>
      <c r="X1250">
        <v>46415.726999999999</v>
      </c>
      <c r="Y1250">
        <v>46370.053999999996</v>
      </c>
      <c r="Z1250">
        <v>46309.457000000002</v>
      </c>
      <c r="AA1250">
        <v>46556.411</v>
      </c>
      <c r="AB1250">
        <v>49875.809000000001</v>
      </c>
      <c r="AC1250">
        <v>57795.252999999997</v>
      </c>
      <c r="AD1250">
        <v>62053.726999999999</v>
      </c>
      <c r="AE1250">
        <v>66216.490000000005</v>
      </c>
      <c r="AF1250">
        <v>69009.707999999999</v>
      </c>
      <c r="AG1250">
        <v>73668.5</v>
      </c>
      <c r="AH1250">
        <v>75965.464000000007</v>
      </c>
      <c r="AI1250">
        <v>76591.176999999996</v>
      </c>
      <c r="AJ1250">
        <v>78100.902000000002</v>
      </c>
      <c r="AK1250">
        <v>77656.528000000006</v>
      </c>
      <c r="AL1250">
        <v>75853.111000000004</v>
      </c>
      <c r="AM1250">
        <v>66261.596000000005</v>
      </c>
      <c r="AN1250">
        <v>52090.212</v>
      </c>
      <c r="AO1250">
        <v>51282.91</v>
      </c>
      <c r="AP1250">
        <v>50488.055999999997</v>
      </c>
      <c r="AQ1250">
        <v>46168.976000000002</v>
      </c>
      <c r="AR1250">
        <v>51710.849000000002</v>
      </c>
      <c r="AS1250">
        <v>51628.714999999997</v>
      </c>
      <c r="AT1250">
        <v>51078.815000000002</v>
      </c>
      <c r="AU1250">
        <v>78.913961</v>
      </c>
      <c r="AV1250">
        <v>77.993961999999996</v>
      </c>
      <c r="AW1250">
        <v>76.844378000000006</v>
      </c>
      <c r="AX1250">
        <v>75.946606000000003</v>
      </c>
      <c r="AY1250">
        <v>75.117435999999998</v>
      </c>
      <c r="AZ1250">
        <v>74.534025999999997</v>
      </c>
      <c r="BA1250">
        <v>74.135385999999997</v>
      </c>
      <c r="BB1250">
        <v>76.305018000000004</v>
      </c>
      <c r="BC1250">
        <v>81.654072999999997</v>
      </c>
      <c r="BD1250">
        <v>87.841194999999999</v>
      </c>
      <c r="BE1250">
        <v>93.463251</v>
      </c>
      <c r="BF1250">
        <v>97.663745000000006</v>
      </c>
      <c r="BG1250">
        <v>100.44403</v>
      </c>
      <c r="BH1250">
        <v>102.8586</v>
      </c>
      <c r="BI1250">
        <v>103.10836</v>
      </c>
      <c r="BJ1250">
        <v>103.28530000000001</v>
      </c>
      <c r="BK1250">
        <v>102.20683</v>
      </c>
      <c r="BL1250">
        <v>99.676304000000002</v>
      </c>
      <c r="BM1250">
        <v>96.197380999999993</v>
      </c>
      <c r="BN1250">
        <v>90.770601999999997</v>
      </c>
      <c r="BO1250">
        <v>86.686088999999996</v>
      </c>
      <c r="BP1250">
        <v>84.153429000000003</v>
      </c>
      <c r="BQ1250">
        <v>82.626797999999994</v>
      </c>
      <c r="BR1250">
        <v>80.850496000000007</v>
      </c>
      <c r="BS1250">
        <v>2628.6680000000001</v>
      </c>
      <c r="BT1250">
        <v>3050.7950000000001</v>
      </c>
      <c r="BU1250">
        <v>2371.364</v>
      </c>
      <c r="BV1250">
        <v>2773.1570000000002</v>
      </c>
      <c r="BW1250">
        <v>1655.7719999999999</v>
      </c>
      <c r="BX1250">
        <v>717.15689999999995</v>
      </c>
      <c r="BY1250">
        <v>347.23379999999997</v>
      </c>
      <c r="BZ1250">
        <v>-802.88909999999998</v>
      </c>
      <c r="CA1250">
        <v>546.39020000000005</v>
      </c>
      <c r="CB1250">
        <v>-647.85950000000003</v>
      </c>
      <c r="CC1250">
        <v>-1223.146</v>
      </c>
      <c r="CD1250">
        <v>-398.34359999999998</v>
      </c>
      <c r="CE1250">
        <v>-821.84379999999999</v>
      </c>
      <c r="CF1250">
        <v>-2186.6759999999999</v>
      </c>
      <c r="CG1250">
        <v>-2053.0210000000002</v>
      </c>
      <c r="CH1250">
        <v>342.0188</v>
      </c>
      <c r="CI1250">
        <v>8351.6389999999992</v>
      </c>
      <c r="CJ1250">
        <v>21099.8</v>
      </c>
      <c r="CK1250">
        <v>21091.02</v>
      </c>
      <c r="CL1250">
        <v>21040.89</v>
      </c>
      <c r="CM1250">
        <v>20015.150000000001</v>
      </c>
      <c r="CN1250">
        <v>7697.134</v>
      </c>
      <c r="CO1250">
        <v>2529.7020000000002</v>
      </c>
      <c r="CP1250">
        <v>-8.8288720000000005</v>
      </c>
      <c r="CQ1250">
        <v>956628.8</v>
      </c>
      <c r="CR1250">
        <v>945256.5</v>
      </c>
      <c r="CS1250">
        <v>1090691</v>
      </c>
      <c r="CT1250">
        <v>788376</v>
      </c>
      <c r="CU1250">
        <v>383250.6</v>
      </c>
      <c r="CV1250">
        <v>319401.40000000002</v>
      </c>
      <c r="CW1250">
        <v>181935.3</v>
      </c>
      <c r="CX1250">
        <v>169805.1</v>
      </c>
      <c r="CY1250">
        <v>393653.2</v>
      </c>
      <c r="CZ1250">
        <v>500660.1</v>
      </c>
      <c r="DA1250">
        <v>544652.19999999995</v>
      </c>
      <c r="DB1250">
        <v>725411.7</v>
      </c>
      <c r="DC1250">
        <v>809559.7</v>
      </c>
      <c r="DD1250">
        <v>585784.9</v>
      </c>
      <c r="DE1250">
        <v>590665.9</v>
      </c>
      <c r="DF1250">
        <v>616564.6</v>
      </c>
      <c r="DG1250">
        <v>679842.7</v>
      </c>
      <c r="DH1250">
        <v>838977.6</v>
      </c>
      <c r="DI1250">
        <v>732982.4</v>
      </c>
      <c r="DJ1250">
        <v>884772.7</v>
      </c>
      <c r="DK1250">
        <v>692572.8</v>
      </c>
      <c r="DL1250">
        <v>579140.6</v>
      </c>
      <c r="DM1250">
        <v>574284.1</v>
      </c>
      <c r="DN1250">
        <v>550216.1</v>
      </c>
      <c r="DO1250">
        <v>17</v>
      </c>
      <c r="DP1250">
        <v>21</v>
      </c>
      <c r="DQ1250">
        <v>1.6917530000000001</v>
      </c>
    </row>
    <row r="1251" spans="1:121" x14ac:dyDescent="0.3">
      <c r="A1251" t="str">
        <f t="shared" si="19"/>
        <v>Industry_Type-5. Offices, Hotels, Finance, Services_Elect DA 1-4 (1PM-9PM)_44810_Combined</v>
      </c>
      <c r="B1251" t="s">
        <v>61</v>
      </c>
      <c r="C1251" t="s">
        <v>197</v>
      </c>
      <c r="D1251" t="s">
        <v>60</v>
      </c>
      <c r="E1251" t="s">
        <v>60</v>
      </c>
      <c r="F1251" t="s">
        <v>60</v>
      </c>
      <c r="G1251" t="s">
        <v>37</v>
      </c>
      <c r="H1251" t="s">
        <v>60</v>
      </c>
      <c r="I1251" t="s">
        <v>60</v>
      </c>
      <c r="J1251" t="s">
        <v>60</v>
      </c>
      <c r="K1251" t="s">
        <v>195</v>
      </c>
      <c r="L1251" s="10">
        <v>44810</v>
      </c>
      <c r="M1251">
        <v>17</v>
      </c>
      <c r="N1251">
        <v>21</v>
      </c>
      <c r="O1251" t="s">
        <v>245</v>
      </c>
      <c r="P1251">
        <v>7</v>
      </c>
      <c r="Q1251">
        <v>7</v>
      </c>
      <c r="R1251">
        <v>1</v>
      </c>
      <c r="S1251">
        <v>0</v>
      </c>
      <c r="T1251">
        <v>1</v>
      </c>
      <c r="U1251">
        <v>0</v>
      </c>
      <c r="V1251">
        <v>1</v>
      </c>
      <c r="AU1251">
        <v>77.428571000000005</v>
      </c>
      <c r="AV1251">
        <v>75.928571000000005</v>
      </c>
      <c r="AW1251">
        <v>74.428571000000005</v>
      </c>
      <c r="AX1251">
        <v>73.142857000000006</v>
      </c>
      <c r="AY1251">
        <v>72.214286000000001</v>
      </c>
      <c r="AZ1251">
        <v>71.714286000000001</v>
      </c>
      <c r="BA1251">
        <v>71.357142999999994</v>
      </c>
      <c r="BB1251">
        <v>74.285713999999999</v>
      </c>
      <c r="BC1251">
        <v>80.357142999999994</v>
      </c>
      <c r="BD1251">
        <v>87</v>
      </c>
      <c r="BE1251">
        <v>92.142857000000006</v>
      </c>
      <c r="BF1251">
        <v>97.785713999999999</v>
      </c>
      <c r="BG1251">
        <v>102.14286</v>
      </c>
      <c r="BH1251">
        <v>103.57143000000001</v>
      </c>
      <c r="BI1251">
        <v>103.42856999999999</v>
      </c>
      <c r="BJ1251">
        <v>103</v>
      </c>
      <c r="BK1251">
        <v>100.64286</v>
      </c>
      <c r="BL1251">
        <v>96.928571000000005</v>
      </c>
      <c r="BM1251">
        <v>92.428571000000005</v>
      </c>
      <c r="BN1251">
        <v>86.642857000000006</v>
      </c>
      <c r="BO1251">
        <v>82.857142999999994</v>
      </c>
      <c r="BP1251">
        <v>80.714286000000001</v>
      </c>
      <c r="BQ1251">
        <v>79.285713999999999</v>
      </c>
      <c r="BR1251">
        <v>77.357142999999994</v>
      </c>
      <c r="DO1251">
        <v>17</v>
      </c>
      <c r="DP1251">
        <v>21</v>
      </c>
    </row>
    <row r="1252" spans="1:121" x14ac:dyDescent="0.3">
      <c r="A1252" t="str">
        <f t="shared" si="19"/>
        <v>sublap_id-SLAP_PGNP_Elect DA 1-4 (1PM-9PM) with Weekends_44810_18-21</v>
      </c>
      <c r="B1252" t="s">
        <v>61</v>
      </c>
      <c r="C1252" t="s">
        <v>272</v>
      </c>
      <c r="D1252" t="s">
        <v>60</v>
      </c>
      <c r="E1252" t="s">
        <v>273</v>
      </c>
      <c r="F1252" t="s">
        <v>60</v>
      </c>
      <c r="G1252" t="s">
        <v>60</v>
      </c>
      <c r="H1252" t="s">
        <v>60</v>
      </c>
      <c r="I1252" t="s">
        <v>60</v>
      </c>
      <c r="J1252" t="s">
        <v>60</v>
      </c>
      <c r="K1252" t="s">
        <v>249</v>
      </c>
      <c r="L1252" s="10">
        <v>44810</v>
      </c>
      <c r="M1252">
        <v>18</v>
      </c>
      <c r="N1252">
        <v>21</v>
      </c>
      <c r="O1252" t="s">
        <v>245</v>
      </c>
      <c r="P1252">
        <v>29</v>
      </c>
      <c r="Q1252">
        <v>27</v>
      </c>
      <c r="R1252">
        <v>0</v>
      </c>
      <c r="S1252">
        <v>0</v>
      </c>
      <c r="T1252">
        <v>0</v>
      </c>
      <c r="U1252">
        <v>0</v>
      </c>
      <c r="V1252">
        <v>0</v>
      </c>
      <c r="W1252">
        <v>3482.2195999999999</v>
      </c>
      <c r="X1252">
        <v>3319.4259000000002</v>
      </c>
      <c r="Y1252">
        <v>3307.6713</v>
      </c>
      <c r="Z1252">
        <v>3244.1714999999999</v>
      </c>
      <c r="AA1252">
        <v>3919.8274000000001</v>
      </c>
      <c r="AB1252">
        <v>4650.5941000000003</v>
      </c>
      <c r="AC1252">
        <v>5062.2920999999997</v>
      </c>
      <c r="AD1252">
        <v>5133.2088999999996</v>
      </c>
      <c r="AE1252">
        <v>5102.4979000000003</v>
      </c>
      <c r="AF1252">
        <v>5095.8338000000003</v>
      </c>
      <c r="AG1252">
        <v>5389.0146999999997</v>
      </c>
      <c r="AH1252">
        <v>5527.5385999999999</v>
      </c>
      <c r="AI1252">
        <v>5754.4480000000003</v>
      </c>
      <c r="AJ1252">
        <v>6030.2615999999998</v>
      </c>
      <c r="AK1252">
        <v>5993.6522999999997</v>
      </c>
      <c r="AL1252">
        <v>5696.0209999999997</v>
      </c>
      <c r="AM1252">
        <v>4987.7808999999997</v>
      </c>
      <c r="AN1252">
        <v>4801.9907999999996</v>
      </c>
      <c r="AO1252">
        <v>4942.4629999999997</v>
      </c>
      <c r="AP1252">
        <v>5106.0805</v>
      </c>
      <c r="AQ1252">
        <v>4931.4811</v>
      </c>
      <c r="AR1252">
        <v>4432.4512999999997</v>
      </c>
      <c r="AS1252">
        <v>3610.6923000000002</v>
      </c>
      <c r="AT1252">
        <v>3565.4088000000002</v>
      </c>
      <c r="AU1252">
        <v>83.888889000000006</v>
      </c>
      <c r="AV1252">
        <v>82.833332999999996</v>
      </c>
      <c r="AW1252">
        <v>80.648148000000006</v>
      </c>
      <c r="AX1252">
        <v>78.870369999999994</v>
      </c>
      <c r="AY1252">
        <v>78.129630000000006</v>
      </c>
      <c r="AZ1252">
        <v>77.574073999999996</v>
      </c>
      <c r="BA1252">
        <v>76.462963000000002</v>
      </c>
      <c r="BB1252">
        <v>79.092592999999994</v>
      </c>
      <c r="BC1252">
        <v>86.259259</v>
      </c>
      <c r="BD1252">
        <v>90.111110999999994</v>
      </c>
      <c r="BE1252">
        <v>93.888889000000006</v>
      </c>
      <c r="BF1252">
        <v>99.074073999999996</v>
      </c>
      <c r="BG1252">
        <v>103.01852</v>
      </c>
      <c r="BH1252">
        <v>106.09259</v>
      </c>
      <c r="BI1252">
        <v>108.87036999999999</v>
      </c>
      <c r="BJ1252">
        <v>110.59259</v>
      </c>
      <c r="BK1252">
        <v>109.31480999999999</v>
      </c>
      <c r="BL1252">
        <v>107</v>
      </c>
      <c r="BM1252">
        <v>104.03704</v>
      </c>
      <c r="BN1252">
        <v>98.166667000000004</v>
      </c>
      <c r="BO1252">
        <v>93.518518999999998</v>
      </c>
      <c r="BP1252">
        <v>91.888889000000006</v>
      </c>
      <c r="BQ1252">
        <v>90.037036999999998</v>
      </c>
      <c r="BR1252">
        <v>87.851851999999994</v>
      </c>
      <c r="BS1252">
        <v>81.208370000000002</v>
      </c>
      <c r="BT1252">
        <v>51.393320000000003</v>
      </c>
      <c r="BU1252">
        <v>-59.420250000000003</v>
      </c>
      <c r="BV1252">
        <v>-15.75399</v>
      </c>
      <c r="BW1252">
        <v>60.004260000000002</v>
      </c>
      <c r="BX1252">
        <v>132.94550000000001</v>
      </c>
      <c r="BY1252">
        <v>132.95089999999999</v>
      </c>
      <c r="BZ1252">
        <v>-27.105979999999999</v>
      </c>
      <c r="CA1252">
        <v>-209.386</v>
      </c>
      <c r="CB1252">
        <v>-38.117530000000002</v>
      </c>
      <c r="CC1252">
        <v>-18.13054</v>
      </c>
      <c r="CD1252">
        <v>-14.950989999999999</v>
      </c>
      <c r="CE1252">
        <v>-28.343589999999999</v>
      </c>
      <c r="CF1252">
        <v>-35.593220000000002</v>
      </c>
      <c r="CG1252">
        <v>-63.464309999999998</v>
      </c>
      <c r="CH1252">
        <v>160.02690000000001</v>
      </c>
      <c r="CI1252">
        <v>401.16320000000002</v>
      </c>
      <c r="CJ1252">
        <v>641.57910000000004</v>
      </c>
      <c r="CK1252">
        <v>581.04930000000002</v>
      </c>
      <c r="CL1252">
        <v>500.97649999999999</v>
      </c>
      <c r="CM1252">
        <v>522.8374</v>
      </c>
      <c r="CN1252">
        <v>470.12329999999997</v>
      </c>
      <c r="CO1252">
        <v>495.06380000000001</v>
      </c>
      <c r="CP1252">
        <v>395.69850000000002</v>
      </c>
      <c r="CQ1252">
        <v>24777.46</v>
      </c>
      <c r="CR1252">
        <v>20202.310000000001</v>
      </c>
      <c r="CS1252">
        <v>15594.51</v>
      </c>
      <c r="CT1252">
        <v>21268.9</v>
      </c>
      <c r="CU1252">
        <v>10681.53</v>
      </c>
      <c r="CV1252">
        <v>6994.48</v>
      </c>
      <c r="CW1252">
        <v>10996.58</v>
      </c>
      <c r="CX1252">
        <v>4492.085</v>
      </c>
      <c r="CY1252">
        <v>16477.91</v>
      </c>
      <c r="CZ1252">
        <v>12884.04</v>
      </c>
      <c r="DA1252">
        <v>22554.9</v>
      </c>
      <c r="DB1252">
        <v>21385.02</v>
      </c>
      <c r="DC1252">
        <v>21576.13</v>
      </c>
      <c r="DD1252">
        <v>20085.14</v>
      </c>
      <c r="DE1252">
        <v>22324.11</v>
      </c>
      <c r="DF1252">
        <v>35113.22</v>
      </c>
      <c r="DG1252">
        <v>32477.75</v>
      </c>
      <c r="DH1252">
        <v>16627.38</v>
      </c>
      <c r="DI1252">
        <v>18158.77</v>
      </c>
      <c r="DJ1252">
        <v>22015.33</v>
      </c>
      <c r="DK1252">
        <v>24430.87</v>
      </c>
      <c r="DL1252">
        <v>16281.82</v>
      </c>
      <c r="DM1252">
        <v>22616.07</v>
      </c>
      <c r="DN1252">
        <v>15061.83</v>
      </c>
      <c r="DO1252">
        <v>18</v>
      </c>
      <c r="DP1252">
        <v>21</v>
      </c>
      <c r="DQ1252">
        <v>0.84555550000000002</v>
      </c>
    </row>
    <row r="1253" spans="1:121" x14ac:dyDescent="0.3">
      <c r="A1253" t="str">
        <f t="shared" si="19"/>
        <v>Industry_Type-1. Agriculture, Mining &amp; Construction_Elect DA 1-4 (1PM-9PM) with Weekends_44810_18-21</v>
      </c>
      <c r="B1253" t="s">
        <v>61</v>
      </c>
      <c r="C1253" t="s">
        <v>203</v>
      </c>
      <c r="D1253" t="s">
        <v>60</v>
      </c>
      <c r="E1253" t="s">
        <v>60</v>
      </c>
      <c r="F1253" t="s">
        <v>60</v>
      </c>
      <c r="G1253" t="s">
        <v>30</v>
      </c>
      <c r="H1253" t="s">
        <v>60</v>
      </c>
      <c r="I1253" t="s">
        <v>60</v>
      </c>
      <c r="J1253" t="s">
        <v>60</v>
      </c>
      <c r="K1253" t="s">
        <v>249</v>
      </c>
      <c r="L1253" s="10">
        <v>44810</v>
      </c>
      <c r="M1253">
        <v>18</v>
      </c>
      <c r="N1253">
        <v>21</v>
      </c>
      <c r="O1253" t="s">
        <v>245</v>
      </c>
      <c r="P1253">
        <v>222</v>
      </c>
      <c r="Q1253">
        <v>221</v>
      </c>
      <c r="R1253">
        <v>0</v>
      </c>
      <c r="S1253">
        <v>1</v>
      </c>
      <c r="T1253">
        <v>0</v>
      </c>
      <c r="U1253">
        <v>0</v>
      </c>
      <c r="V1253">
        <v>1</v>
      </c>
      <c r="AU1253">
        <v>87.246575000000007</v>
      </c>
      <c r="AV1253">
        <v>85.116438000000002</v>
      </c>
      <c r="AW1253">
        <v>83.075342000000006</v>
      </c>
      <c r="AX1253">
        <v>82.376711999999998</v>
      </c>
      <c r="AY1253">
        <v>81.520548000000005</v>
      </c>
      <c r="AZ1253">
        <v>81.020548000000005</v>
      </c>
      <c r="BA1253">
        <v>80.566209999999998</v>
      </c>
      <c r="BB1253">
        <v>82.493150999999997</v>
      </c>
      <c r="BC1253">
        <v>86.394976999999997</v>
      </c>
      <c r="BD1253">
        <v>92.803652999999997</v>
      </c>
      <c r="BE1253">
        <v>97.623288000000002</v>
      </c>
      <c r="BF1253">
        <v>101.5</v>
      </c>
      <c r="BG1253">
        <v>104.13242</v>
      </c>
      <c r="BH1253">
        <v>106.91553</v>
      </c>
      <c r="BI1253">
        <v>109.1621</v>
      </c>
      <c r="BJ1253">
        <v>110.91096</v>
      </c>
      <c r="BK1253">
        <v>111.69862999999999</v>
      </c>
      <c r="BL1253">
        <v>111.05708</v>
      </c>
      <c r="BM1253">
        <v>109</v>
      </c>
      <c r="BN1253">
        <v>104.14384</v>
      </c>
      <c r="BO1253">
        <v>99.828766999999999</v>
      </c>
      <c r="BP1253">
        <v>96.894976999999997</v>
      </c>
      <c r="BQ1253">
        <v>95.894976999999997</v>
      </c>
      <c r="BR1253">
        <v>93.305936000000003</v>
      </c>
      <c r="DO1253">
        <v>18</v>
      </c>
      <c r="DP1253">
        <v>21</v>
      </c>
    </row>
    <row r="1254" spans="1:121" x14ac:dyDescent="0.3">
      <c r="A1254" t="str">
        <f t="shared" si="19"/>
        <v>Industry_Type-4. Retail stores_Elect DA 1-4 (1PM-9PM) with Weekends_44810_18-21</v>
      </c>
      <c r="B1254" t="s">
        <v>61</v>
      </c>
      <c r="C1254" t="s">
        <v>196</v>
      </c>
      <c r="D1254" t="s">
        <v>60</v>
      </c>
      <c r="E1254" t="s">
        <v>60</v>
      </c>
      <c r="F1254" t="s">
        <v>60</v>
      </c>
      <c r="G1254" t="s">
        <v>33</v>
      </c>
      <c r="H1254" t="s">
        <v>60</v>
      </c>
      <c r="I1254" t="s">
        <v>60</v>
      </c>
      <c r="J1254" t="s">
        <v>60</v>
      </c>
      <c r="K1254" t="s">
        <v>249</v>
      </c>
      <c r="L1254" s="10">
        <v>44810</v>
      </c>
      <c r="M1254">
        <v>18</v>
      </c>
      <c r="N1254">
        <v>21</v>
      </c>
      <c r="O1254" t="s">
        <v>245</v>
      </c>
      <c r="P1254">
        <v>51</v>
      </c>
      <c r="Q1254">
        <v>48</v>
      </c>
      <c r="R1254">
        <v>0</v>
      </c>
      <c r="S1254">
        <v>0</v>
      </c>
      <c r="T1254">
        <v>0</v>
      </c>
      <c r="U1254">
        <v>0</v>
      </c>
      <c r="V1254">
        <v>0</v>
      </c>
      <c r="W1254">
        <v>5237.5832</v>
      </c>
      <c r="X1254">
        <v>5005.6130000000003</v>
      </c>
      <c r="Y1254">
        <v>4955.4982</v>
      </c>
      <c r="Z1254">
        <v>4876.6203999999998</v>
      </c>
      <c r="AA1254">
        <v>4825.4665000000005</v>
      </c>
      <c r="AB1254">
        <v>5113.5844999999999</v>
      </c>
      <c r="AC1254">
        <v>5996.6662999999999</v>
      </c>
      <c r="AD1254">
        <v>5719.8995000000004</v>
      </c>
      <c r="AE1254">
        <v>6213.4116000000004</v>
      </c>
      <c r="AF1254">
        <v>6713.4697999999999</v>
      </c>
      <c r="AG1254">
        <v>7384.5572000000002</v>
      </c>
      <c r="AH1254">
        <v>7919.8563000000004</v>
      </c>
      <c r="AI1254">
        <v>8226.4884999999995</v>
      </c>
      <c r="AJ1254">
        <v>8588.1638000000003</v>
      </c>
      <c r="AK1254">
        <v>8903.6211999999996</v>
      </c>
      <c r="AL1254">
        <v>8695.8292999999994</v>
      </c>
      <c r="AM1254">
        <v>8726.0714000000007</v>
      </c>
      <c r="AN1254">
        <v>7961.1138000000001</v>
      </c>
      <c r="AO1254">
        <v>7869.7664999999997</v>
      </c>
      <c r="AP1254">
        <v>8279.7533999999996</v>
      </c>
      <c r="AQ1254">
        <v>7851.0321999999996</v>
      </c>
      <c r="AR1254">
        <v>7256.1779999999999</v>
      </c>
      <c r="AS1254">
        <v>5830.2275</v>
      </c>
      <c r="AT1254">
        <v>5377.1641</v>
      </c>
      <c r="AU1254">
        <v>80.489582999999996</v>
      </c>
      <c r="AV1254">
        <v>79.78125</v>
      </c>
      <c r="AW1254">
        <v>78.333332999999996</v>
      </c>
      <c r="AX1254">
        <v>77.010417000000004</v>
      </c>
      <c r="AY1254">
        <v>76.104167000000004</v>
      </c>
      <c r="AZ1254">
        <v>75.572917000000004</v>
      </c>
      <c r="BA1254">
        <v>75.072917000000004</v>
      </c>
      <c r="BB1254">
        <v>77.010417000000004</v>
      </c>
      <c r="BC1254">
        <v>82.708332999999996</v>
      </c>
      <c r="BD1254">
        <v>88.385417000000004</v>
      </c>
      <c r="BE1254">
        <v>93.604167000000004</v>
      </c>
      <c r="BF1254">
        <v>99.260417000000004</v>
      </c>
      <c r="BG1254">
        <v>102.86458</v>
      </c>
      <c r="BH1254">
        <v>106.19792</v>
      </c>
      <c r="BI1254">
        <v>106.96875</v>
      </c>
      <c r="BJ1254">
        <v>107.3125</v>
      </c>
      <c r="BK1254">
        <v>106.02083</v>
      </c>
      <c r="BL1254">
        <v>103.60417</v>
      </c>
      <c r="BM1254">
        <v>99.729167000000004</v>
      </c>
      <c r="BN1254">
        <v>93.510417000000004</v>
      </c>
      <c r="BO1254">
        <v>88.770832999999996</v>
      </c>
      <c r="BP1254">
        <v>86.0625</v>
      </c>
      <c r="BQ1254">
        <v>84.072917000000004</v>
      </c>
      <c r="BR1254">
        <v>82.25</v>
      </c>
      <c r="BS1254">
        <v>-240.17789999999999</v>
      </c>
      <c r="BT1254">
        <v>-224.5205</v>
      </c>
      <c r="BU1254">
        <v>-307.26519999999999</v>
      </c>
      <c r="BV1254">
        <v>-250.71250000000001</v>
      </c>
      <c r="BW1254">
        <v>7.6471790000000004</v>
      </c>
      <c r="BX1254">
        <v>32.1143</v>
      </c>
      <c r="BY1254">
        <v>162.78700000000001</v>
      </c>
      <c r="BZ1254">
        <v>91.810509999999994</v>
      </c>
      <c r="CA1254">
        <v>-68.501940000000005</v>
      </c>
      <c r="CB1254">
        <v>-95.259010000000004</v>
      </c>
      <c r="CC1254">
        <v>-117.9096</v>
      </c>
      <c r="CD1254">
        <v>-143.1361</v>
      </c>
      <c r="CE1254">
        <v>-19.262589999999999</v>
      </c>
      <c r="CF1254">
        <v>8.7043780000000002</v>
      </c>
      <c r="CG1254">
        <v>-7.5314759999999996</v>
      </c>
      <c r="CH1254">
        <v>32.812620000000003</v>
      </c>
      <c r="CI1254">
        <v>26.81897</v>
      </c>
      <c r="CJ1254">
        <v>450.98939999999999</v>
      </c>
      <c r="CK1254">
        <v>314.27030000000002</v>
      </c>
      <c r="CL1254">
        <v>5.5294650000000001</v>
      </c>
      <c r="CM1254">
        <v>87.471320000000006</v>
      </c>
      <c r="CN1254">
        <v>76.568430000000006</v>
      </c>
      <c r="CO1254">
        <v>-344.49</v>
      </c>
      <c r="CP1254">
        <v>-405.62060000000002</v>
      </c>
      <c r="CQ1254">
        <v>6138.8010000000004</v>
      </c>
      <c r="CR1254">
        <v>4376.509</v>
      </c>
      <c r="CS1254">
        <v>5424.2079999999996</v>
      </c>
      <c r="CT1254">
        <v>3851.12</v>
      </c>
      <c r="CU1254">
        <v>1965.848</v>
      </c>
      <c r="CV1254">
        <v>1798.3340000000001</v>
      </c>
      <c r="CW1254">
        <v>1746.9390000000001</v>
      </c>
      <c r="CX1254">
        <v>1073.248</v>
      </c>
      <c r="CY1254">
        <v>1361.9449999999999</v>
      </c>
      <c r="CZ1254">
        <v>1240.5340000000001</v>
      </c>
      <c r="DA1254">
        <v>1650.692</v>
      </c>
      <c r="DB1254">
        <v>2174.7640000000001</v>
      </c>
      <c r="DC1254">
        <v>2473.7199999999998</v>
      </c>
      <c r="DD1254">
        <v>2981.759</v>
      </c>
      <c r="DE1254">
        <v>5538.125</v>
      </c>
      <c r="DF1254">
        <v>5825.7309999999998</v>
      </c>
      <c r="DG1254">
        <v>3287.7379999999998</v>
      </c>
      <c r="DH1254">
        <v>3994.48</v>
      </c>
      <c r="DI1254">
        <v>2175.953</v>
      </c>
      <c r="DJ1254">
        <v>2868.36</v>
      </c>
      <c r="DK1254">
        <v>3330.5839999999998</v>
      </c>
      <c r="DL1254">
        <v>3034.0729999999999</v>
      </c>
      <c r="DM1254">
        <v>2639.8389999999999</v>
      </c>
      <c r="DN1254">
        <v>4303.1170000000002</v>
      </c>
      <c r="DO1254">
        <v>18</v>
      </c>
      <c r="DP1254">
        <v>21</v>
      </c>
      <c r="DQ1254">
        <v>0.39104169999999999</v>
      </c>
    </row>
    <row r="1255" spans="1:121" x14ac:dyDescent="0.3">
      <c r="A1255" t="str">
        <f t="shared" si="19"/>
        <v>sublap_id-SLAP_PGEB_Elect DA 1-4 (1PM-9PM) with Weekends_44810_18-21</v>
      </c>
      <c r="B1255" t="s">
        <v>61</v>
      </c>
      <c r="C1255" t="s">
        <v>268</v>
      </c>
      <c r="D1255" t="s">
        <v>60</v>
      </c>
      <c r="E1255" t="s">
        <v>269</v>
      </c>
      <c r="F1255" t="s">
        <v>60</v>
      </c>
      <c r="G1255" t="s">
        <v>60</v>
      </c>
      <c r="H1255" t="s">
        <v>60</v>
      </c>
      <c r="I1255" t="s">
        <v>60</v>
      </c>
      <c r="J1255" t="s">
        <v>60</v>
      </c>
      <c r="K1255" t="s">
        <v>249</v>
      </c>
      <c r="L1255" s="10">
        <v>44810</v>
      </c>
      <c r="M1255">
        <v>18</v>
      </c>
      <c r="N1255">
        <v>21</v>
      </c>
      <c r="O1255" t="s">
        <v>245</v>
      </c>
      <c r="P1255">
        <v>33</v>
      </c>
      <c r="Q1255">
        <v>33</v>
      </c>
      <c r="R1255">
        <v>0</v>
      </c>
      <c r="S1255">
        <v>1</v>
      </c>
      <c r="T1255">
        <v>0</v>
      </c>
      <c r="U1255">
        <v>0</v>
      </c>
      <c r="V1255">
        <v>1</v>
      </c>
      <c r="AU1255">
        <v>76.151515000000003</v>
      </c>
      <c r="AV1255">
        <v>76.696969999999993</v>
      </c>
      <c r="AW1255">
        <v>75.348484999999997</v>
      </c>
      <c r="AX1255">
        <v>73.984848</v>
      </c>
      <c r="AY1255">
        <v>73.060606000000007</v>
      </c>
      <c r="AZ1255">
        <v>72.636364</v>
      </c>
      <c r="BA1255">
        <v>72.257576</v>
      </c>
      <c r="BB1255">
        <v>73.681818000000007</v>
      </c>
      <c r="BC1255">
        <v>79.393939000000003</v>
      </c>
      <c r="BD1255">
        <v>85.121212</v>
      </c>
      <c r="BE1255">
        <v>90.727272999999997</v>
      </c>
      <c r="BF1255">
        <v>96.984848</v>
      </c>
      <c r="BG1255">
        <v>100.06061</v>
      </c>
      <c r="BH1255">
        <v>103.62121</v>
      </c>
      <c r="BI1255">
        <v>103.27273</v>
      </c>
      <c r="BJ1255">
        <v>102.42424</v>
      </c>
      <c r="BK1255">
        <v>99.606060999999997</v>
      </c>
      <c r="BL1255">
        <v>96.333332999999996</v>
      </c>
      <c r="BM1255">
        <v>91.242424</v>
      </c>
      <c r="BN1255">
        <v>85.5</v>
      </c>
      <c r="BO1255">
        <v>81.727272999999997</v>
      </c>
      <c r="BP1255">
        <v>79.136364</v>
      </c>
      <c r="BQ1255">
        <v>76.924242000000007</v>
      </c>
      <c r="BR1255">
        <v>76.5</v>
      </c>
      <c r="DO1255">
        <v>18</v>
      </c>
      <c r="DP1255">
        <v>21</v>
      </c>
    </row>
    <row r="1256" spans="1:121" x14ac:dyDescent="0.3">
      <c r="A1256" t="str">
        <f t="shared" si="19"/>
        <v>LCA-Sierra_Elect DA 1-4 (1PM-9PM) with Weekends_44810_18-21</v>
      </c>
      <c r="B1256" t="s">
        <v>61</v>
      </c>
      <c r="C1256" t="s">
        <v>198</v>
      </c>
      <c r="D1256" t="s">
        <v>34</v>
      </c>
      <c r="E1256" t="s">
        <v>60</v>
      </c>
      <c r="F1256" t="s">
        <v>60</v>
      </c>
      <c r="G1256" t="s">
        <v>60</v>
      </c>
      <c r="H1256" t="s">
        <v>60</v>
      </c>
      <c r="I1256" t="s">
        <v>60</v>
      </c>
      <c r="J1256" t="s">
        <v>60</v>
      </c>
      <c r="K1256" t="s">
        <v>249</v>
      </c>
      <c r="L1256" s="10">
        <v>44810</v>
      </c>
      <c r="M1256">
        <v>18</v>
      </c>
      <c r="N1256">
        <v>21</v>
      </c>
      <c r="O1256" t="s">
        <v>245</v>
      </c>
      <c r="P1256">
        <v>16</v>
      </c>
      <c r="Q1256">
        <v>16</v>
      </c>
      <c r="R1256">
        <v>0</v>
      </c>
      <c r="S1256">
        <v>0</v>
      </c>
      <c r="T1256">
        <v>0</v>
      </c>
      <c r="U1256">
        <v>0</v>
      </c>
      <c r="V1256">
        <v>0</v>
      </c>
      <c r="W1256">
        <v>1242.7819999999999</v>
      </c>
      <c r="X1256">
        <v>1192.8620000000001</v>
      </c>
      <c r="Y1256">
        <v>1158.2619999999999</v>
      </c>
      <c r="Z1256">
        <v>1139.422</v>
      </c>
      <c r="AA1256">
        <v>1135.2829999999999</v>
      </c>
      <c r="AB1256">
        <v>1258.662</v>
      </c>
      <c r="AC1256">
        <v>1454.021</v>
      </c>
      <c r="AD1256">
        <v>1530.596</v>
      </c>
      <c r="AE1256">
        <v>1622.856</v>
      </c>
      <c r="AF1256">
        <v>1726.4549999999999</v>
      </c>
      <c r="AG1256">
        <v>1927.335</v>
      </c>
      <c r="AH1256">
        <v>2002.4549999999999</v>
      </c>
      <c r="AI1256">
        <v>2029.4159999999999</v>
      </c>
      <c r="AJ1256">
        <v>2098.1350000000002</v>
      </c>
      <c r="AK1256">
        <v>2173.056</v>
      </c>
      <c r="AL1256">
        <v>2183.6959999999999</v>
      </c>
      <c r="AM1256">
        <v>2170.8359999999998</v>
      </c>
      <c r="AN1256">
        <v>1914.7360000000001</v>
      </c>
      <c r="AO1256">
        <v>1993.9559999999999</v>
      </c>
      <c r="AP1256">
        <v>2080.6999999999998</v>
      </c>
      <c r="AQ1256">
        <v>1937.981</v>
      </c>
      <c r="AR1256">
        <v>1767.6220000000001</v>
      </c>
      <c r="AS1256">
        <v>1467.1220000000001</v>
      </c>
      <c r="AT1256">
        <v>1346.0419999999999</v>
      </c>
      <c r="AU1256">
        <v>83.34375</v>
      </c>
      <c r="AV1256">
        <v>82.0625</v>
      </c>
      <c r="AW1256">
        <v>81.09375</v>
      </c>
      <c r="AX1256">
        <v>79.78125</v>
      </c>
      <c r="AY1256">
        <v>79.03125</v>
      </c>
      <c r="AZ1256">
        <v>78</v>
      </c>
      <c r="BA1256">
        <v>77.25</v>
      </c>
      <c r="BB1256">
        <v>80.0625</v>
      </c>
      <c r="BC1256">
        <v>86.65625</v>
      </c>
      <c r="BD1256">
        <v>92.59375</v>
      </c>
      <c r="BE1256">
        <v>98.1875</v>
      </c>
      <c r="BF1256">
        <v>102.28125</v>
      </c>
      <c r="BG1256">
        <v>105.28125</v>
      </c>
      <c r="BH1256">
        <v>108.09375</v>
      </c>
      <c r="BI1256">
        <v>109.75</v>
      </c>
      <c r="BJ1256">
        <v>111.375</v>
      </c>
      <c r="BK1256">
        <v>111.59375</v>
      </c>
      <c r="BL1256">
        <v>110.625</v>
      </c>
      <c r="BM1256">
        <v>107.53125</v>
      </c>
      <c r="BN1256">
        <v>99.34375</v>
      </c>
      <c r="BO1256">
        <v>93.28125</v>
      </c>
      <c r="BP1256">
        <v>90.09375</v>
      </c>
      <c r="BQ1256">
        <v>87.65625</v>
      </c>
      <c r="BR1256">
        <v>84.6875</v>
      </c>
      <c r="BS1256">
        <v>-70.077460000000002</v>
      </c>
      <c r="BT1256">
        <v>-54.521299999999997</v>
      </c>
      <c r="BU1256">
        <v>-84.913669999999996</v>
      </c>
      <c r="BV1256">
        <v>-57.602870000000003</v>
      </c>
      <c r="BW1256">
        <v>3.2614670000000001</v>
      </c>
      <c r="BX1256">
        <v>-18.83831</v>
      </c>
      <c r="BY1256">
        <v>80.008449999999996</v>
      </c>
      <c r="BZ1256">
        <v>-17.13072</v>
      </c>
      <c r="CA1256">
        <v>-3.6846890000000001</v>
      </c>
      <c r="CB1256">
        <v>8.4475069999999999</v>
      </c>
      <c r="CC1256">
        <v>-17.447430000000001</v>
      </c>
      <c r="CD1256">
        <v>13.24048</v>
      </c>
      <c r="CE1256">
        <v>95.219480000000004</v>
      </c>
      <c r="CF1256">
        <v>136.16759999999999</v>
      </c>
      <c r="CG1256">
        <v>140.8449</v>
      </c>
      <c r="CH1256">
        <v>115.73269999999999</v>
      </c>
      <c r="CI1256">
        <v>129.80779999999999</v>
      </c>
      <c r="CJ1256">
        <v>315.44060000000002</v>
      </c>
      <c r="CK1256">
        <v>232.30529999999999</v>
      </c>
      <c r="CL1256">
        <v>123.31310000000001</v>
      </c>
      <c r="CM1256">
        <v>99.598179999999999</v>
      </c>
      <c r="CN1256">
        <v>79.074359999999999</v>
      </c>
      <c r="CO1256">
        <v>-52.181109999999997</v>
      </c>
      <c r="CP1256">
        <v>-85.836160000000007</v>
      </c>
      <c r="CQ1256">
        <v>1701.684</v>
      </c>
      <c r="CR1256">
        <v>1844.3489999999999</v>
      </c>
      <c r="CS1256">
        <v>2282.0749999999998</v>
      </c>
      <c r="CT1256">
        <v>1588.9570000000001</v>
      </c>
      <c r="CU1256">
        <v>787.83870000000002</v>
      </c>
      <c r="CV1256">
        <v>576.48979999999995</v>
      </c>
      <c r="CW1256">
        <v>632.21280000000002</v>
      </c>
      <c r="CX1256">
        <v>683.81420000000003</v>
      </c>
      <c r="CY1256">
        <v>628.94920000000002</v>
      </c>
      <c r="CZ1256">
        <v>569.11260000000004</v>
      </c>
      <c r="DA1256">
        <v>709.88120000000004</v>
      </c>
      <c r="DB1256">
        <v>534.29499999999996</v>
      </c>
      <c r="DC1256">
        <v>656.20309999999995</v>
      </c>
      <c r="DD1256">
        <v>927.12649999999996</v>
      </c>
      <c r="DE1256">
        <v>1170.9860000000001</v>
      </c>
      <c r="DF1256">
        <v>869.63040000000001</v>
      </c>
      <c r="DG1256">
        <v>868.9348</v>
      </c>
      <c r="DH1256">
        <v>932.05920000000003</v>
      </c>
      <c r="DI1256">
        <v>648.63779999999997</v>
      </c>
      <c r="DJ1256">
        <v>955.51350000000002</v>
      </c>
      <c r="DK1256">
        <v>1582.453</v>
      </c>
      <c r="DL1256">
        <v>1526.232</v>
      </c>
      <c r="DM1256">
        <v>773.24109999999996</v>
      </c>
      <c r="DN1256">
        <v>1094.713</v>
      </c>
      <c r="DO1256">
        <v>18</v>
      </c>
      <c r="DP1256">
        <v>21</v>
      </c>
      <c r="DQ1256">
        <v>0.19500000000000001</v>
      </c>
    </row>
    <row r="1257" spans="1:121" x14ac:dyDescent="0.3">
      <c r="A1257" t="str">
        <f t="shared" si="19"/>
        <v>Size_Grp-20 to 199.99 kW_Elect DA 1-4 (1PM-9PM) with Weekends_44810_19-20</v>
      </c>
      <c r="B1257" t="s">
        <v>61</v>
      </c>
      <c r="C1257" t="s">
        <v>193</v>
      </c>
      <c r="D1257" t="s">
        <v>60</v>
      </c>
      <c r="E1257" t="s">
        <v>60</v>
      </c>
      <c r="F1257" t="s">
        <v>60</v>
      </c>
      <c r="G1257" t="s">
        <v>60</v>
      </c>
      <c r="H1257" t="s">
        <v>60</v>
      </c>
      <c r="I1257" t="s">
        <v>60</v>
      </c>
      <c r="J1257" t="s">
        <v>100</v>
      </c>
      <c r="K1257" t="s">
        <v>249</v>
      </c>
      <c r="L1257" s="10">
        <v>44810</v>
      </c>
      <c r="M1257">
        <v>19</v>
      </c>
      <c r="N1257">
        <v>20</v>
      </c>
      <c r="O1257" t="s">
        <v>245</v>
      </c>
      <c r="P1257">
        <v>5</v>
      </c>
      <c r="Q1257">
        <v>5</v>
      </c>
      <c r="R1257">
        <v>0</v>
      </c>
      <c r="S1257">
        <v>0</v>
      </c>
      <c r="T1257">
        <v>1</v>
      </c>
      <c r="U1257">
        <v>1</v>
      </c>
      <c r="V1257">
        <v>1</v>
      </c>
      <c r="AU1257">
        <v>56</v>
      </c>
      <c r="AV1257">
        <v>55.5</v>
      </c>
      <c r="AW1257">
        <v>55</v>
      </c>
      <c r="AX1257">
        <v>55</v>
      </c>
      <c r="AY1257">
        <v>54.5</v>
      </c>
      <c r="AZ1257">
        <v>54</v>
      </c>
      <c r="BA1257">
        <v>54</v>
      </c>
      <c r="BB1257">
        <v>55.5</v>
      </c>
      <c r="BC1257">
        <v>60.5</v>
      </c>
      <c r="BD1257">
        <v>63</v>
      </c>
      <c r="BE1257">
        <v>67</v>
      </c>
      <c r="BF1257">
        <v>68</v>
      </c>
      <c r="BG1257">
        <v>69</v>
      </c>
      <c r="BH1257">
        <v>69.5</v>
      </c>
      <c r="BI1257">
        <v>69</v>
      </c>
      <c r="BJ1257">
        <v>68</v>
      </c>
      <c r="BK1257">
        <v>68</v>
      </c>
      <c r="BL1257">
        <v>66</v>
      </c>
      <c r="BM1257">
        <v>63</v>
      </c>
      <c r="BN1257">
        <v>59.5</v>
      </c>
      <c r="BO1257">
        <v>58</v>
      </c>
      <c r="BP1257">
        <v>57</v>
      </c>
      <c r="BQ1257">
        <v>57</v>
      </c>
      <c r="BR1257">
        <v>56.5</v>
      </c>
      <c r="DO1257">
        <v>19</v>
      </c>
      <c r="DP1257">
        <v>20</v>
      </c>
    </row>
    <row r="1258" spans="1:121" x14ac:dyDescent="0.3">
      <c r="A1258" t="str">
        <f t="shared" si="19"/>
        <v>Size_Grp-200 kW and above_Elect DA 1-4 (1PM-9PM) with Weekends_44810_17-20</v>
      </c>
      <c r="B1258" t="s">
        <v>61</v>
      </c>
      <c r="C1258" t="s">
        <v>199</v>
      </c>
      <c r="D1258" t="s">
        <v>60</v>
      </c>
      <c r="E1258" t="s">
        <v>60</v>
      </c>
      <c r="F1258" t="s">
        <v>60</v>
      </c>
      <c r="G1258" t="s">
        <v>60</v>
      </c>
      <c r="H1258" t="s">
        <v>60</v>
      </c>
      <c r="I1258" t="s">
        <v>60</v>
      </c>
      <c r="J1258" t="s">
        <v>101</v>
      </c>
      <c r="K1258" t="s">
        <v>249</v>
      </c>
      <c r="L1258" s="10">
        <v>44810</v>
      </c>
      <c r="M1258">
        <v>17</v>
      </c>
      <c r="N1258">
        <v>20</v>
      </c>
      <c r="O1258" t="s">
        <v>245</v>
      </c>
      <c r="P1258">
        <v>3</v>
      </c>
      <c r="Q1258">
        <v>3</v>
      </c>
      <c r="R1258">
        <v>0</v>
      </c>
      <c r="S1258">
        <v>0</v>
      </c>
      <c r="T1258">
        <v>1</v>
      </c>
      <c r="U1258">
        <v>1</v>
      </c>
      <c r="V1258">
        <v>1</v>
      </c>
      <c r="AU1258">
        <v>66.666667000000004</v>
      </c>
      <c r="AV1258">
        <v>67.333332999999996</v>
      </c>
      <c r="AW1258">
        <v>66.833332999999996</v>
      </c>
      <c r="AX1258">
        <v>66</v>
      </c>
      <c r="AY1258">
        <v>66.666667000000004</v>
      </c>
      <c r="AZ1258">
        <v>66.5</v>
      </c>
      <c r="BA1258">
        <v>67.5</v>
      </c>
      <c r="BB1258">
        <v>71.166667000000004</v>
      </c>
      <c r="BC1258">
        <v>76.5</v>
      </c>
      <c r="BD1258">
        <v>81.833332999999996</v>
      </c>
      <c r="BE1258">
        <v>86.833332999999996</v>
      </c>
      <c r="BF1258">
        <v>89.833332999999996</v>
      </c>
      <c r="BG1258">
        <v>94.166667000000004</v>
      </c>
      <c r="BH1258">
        <v>92.666667000000004</v>
      </c>
      <c r="BI1258">
        <v>90.166667000000004</v>
      </c>
      <c r="BJ1258">
        <v>87</v>
      </c>
      <c r="BK1258">
        <v>84.833332999999996</v>
      </c>
      <c r="BL1258">
        <v>78.833332999999996</v>
      </c>
      <c r="BM1258">
        <v>74.833332999999996</v>
      </c>
      <c r="BN1258">
        <v>72</v>
      </c>
      <c r="BO1258">
        <v>70.333332999999996</v>
      </c>
      <c r="BP1258">
        <v>69</v>
      </c>
      <c r="BQ1258">
        <v>68.666667000000004</v>
      </c>
      <c r="BR1258">
        <v>68</v>
      </c>
      <c r="DO1258">
        <v>17</v>
      </c>
      <c r="DP1258">
        <v>20</v>
      </c>
    </row>
    <row r="1259" spans="1:121" x14ac:dyDescent="0.3">
      <c r="A1259" t="str">
        <f t="shared" si="19"/>
        <v>Size_Grp-200 kW and above_Elect DA 1-4 (1PM-9PM) with Weekends_44810_19-20</v>
      </c>
      <c r="B1259" t="s">
        <v>61</v>
      </c>
      <c r="C1259" t="s">
        <v>199</v>
      </c>
      <c r="D1259" t="s">
        <v>60</v>
      </c>
      <c r="E1259" t="s">
        <v>60</v>
      </c>
      <c r="F1259" t="s">
        <v>60</v>
      </c>
      <c r="G1259" t="s">
        <v>60</v>
      </c>
      <c r="H1259" t="s">
        <v>60</v>
      </c>
      <c r="I1259" t="s">
        <v>60</v>
      </c>
      <c r="J1259" t="s">
        <v>101</v>
      </c>
      <c r="K1259" t="s">
        <v>249</v>
      </c>
      <c r="L1259" s="10">
        <v>44810</v>
      </c>
      <c r="M1259">
        <v>19</v>
      </c>
      <c r="N1259">
        <v>20</v>
      </c>
      <c r="O1259" t="s">
        <v>245</v>
      </c>
      <c r="P1259">
        <v>4</v>
      </c>
      <c r="Q1259">
        <v>4</v>
      </c>
      <c r="R1259">
        <v>0</v>
      </c>
      <c r="S1259">
        <v>0</v>
      </c>
      <c r="T1259">
        <v>1</v>
      </c>
      <c r="U1259">
        <v>1</v>
      </c>
      <c r="V1259">
        <v>1</v>
      </c>
      <c r="AU1259">
        <v>56</v>
      </c>
      <c r="AV1259">
        <v>55.5</v>
      </c>
      <c r="AW1259">
        <v>55</v>
      </c>
      <c r="AX1259">
        <v>55</v>
      </c>
      <c r="AY1259">
        <v>54.5</v>
      </c>
      <c r="AZ1259">
        <v>54</v>
      </c>
      <c r="BA1259">
        <v>54</v>
      </c>
      <c r="BB1259">
        <v>55.5</v>
      </c>
      <c r="BC1259">
        <v>60.5</v>
      </c>
      <c r="BD1259">
        <v>63</v>
      </c>
      <c r="BE1259">
        <v>67</v>
      </c>
      <c r="BF1259">
        <v>68</v>
      </c>
      <c r="BG1259">
        <v>69</v>
      </c>
      <c r="BH1259">
        <v>69.5</v>
      </c>
      <c r="BI1259">
        <v>69</v>
      </c>
      <c r="BJ1259">
        <v>68</v>
      </c>
      <c r="BK1259">
        <v>68</v>
      </c>
      <c r="BL1259">
        <v>66</v>
      </c>
      <c r="BM1259">
        <v>63</v>
      </c>
      <c r="BN1259">
        <v>59.5</v>
      </c>
      <c r="BO1259">
        <v>58</v>
      </c>
      <c r="BP1259">
        <v>57</v>
      </c>
      <c r="BQ1259">
        <v>57</v>
      </c>
      <c r="BR1259">
        <v>56.5</v>
      </c>
      <c r="DO1259">
        <v>19</v>
      </c>
      <c r="DP1259">
        <v>20</v>
      </c>
    </row>
    <row r="1260" spans="1:121" x14ac:dyDescent="0.3">
      <c r="A1260" t="str">
        <f t="shared" si="19"/>
        <v>sublap_id-SLAP_PGSI_Elect DA 1-4 (1PM-9PM) with Weekends_44810_18-21</v>
      </c>
      <c r="B1260" t="s">
        <v>61</v>
      </c>
      <c r="C1260" t="s">
        <v>258</v>
      </c>
      <c r="D1260" t="s">
        <v>60</v>
      </c>
      <c r="E1260" t="s">
        <v>259</v>
      </c>
      <c r="F1260" t="s">
        <v>60</v>
      </c>
      <c r="G1260" t="s">
        <v>60</v>
      </c>
      <c r="H1260" t="s">
        <v>60</v>
      </c>
      <c r="I1260" t="s">
        <v>60</v>
      </c>
      <c r="J1260" t="s">
        <v>60</v>
      </c>
      <c r="K1260" t="s">
        <v>249</v>
      </c>
      <c r="L1260" s="10">
        <v>44810</v>
      </c>
      <c r="M1260">
        <v>18</v>
      </c>
      <c r="N1260">
        <v>21</v>
      </c>
      <c r="O1260" t="s">
        <v>245</v>
      </c>
      <c r="P1260">
        <v>16</v>
      </c>
      <c r="Q1260">
        <v>16</v>
      </c>
      <c r="R1260">
        <v>0</v>
      </c>
      <c r="S1260">
        <v>0</v>
      </c>
      <c r="T1260">
        <v>0</v>
      </c>
      <c r="U1260">
        <v>0</v>
      </c>
      <c r="V1260">
        <v>0</v>
      </c>
      <c r="W1260">
        <v>1242.7819999999999</v>
      </c>
      <c r="X1260">
        <v>1192.8620000000001</v>
      </c>
      <c r="Y1260">
        <v>1158.2619999999999</v>
      </c>
      <c r="Z1260">
        <v>1139.422</v>
      </c>
      <c r="AA1260">
        <v>1135.2829999999999</v>
      </c>
      <c r="AB1260">
        <v>1258.662</v>
      </c>
      <c r="AC1260">
        <v>1454.021</v>
      </c>
      <c r="AD1260">
        <v>1530.596</v>
      </c>
      <c r="AE1260">
        <v>1622.856</v>
      </c>
      <c r="AF1260">
        <v>1726.4549999999999</v>
      </c>
      <c r="AG1260">
        <v>1927.335</v>
      </c>
      <c r="AH1260">
        <v>2002.4549999999999</v>
      </c>
      <c r="AI1260">
        <v>2029.4159999999999</v>
      </c>
      <c r="AJ1260">
        <v>2098.1350000000002</v>
      </c>
      <c r="AK1260">
        <v>2173.056</v>
      </c>
      <c r="AL1260">
        <v>2183.6959999999999</v>
      </c>
      <c r="AM1260">
        <v>2170.8359999999998</v>
      </c>
      <c r="AN1260">
        <v>1914.7360000000001</v>
      </c>
      <c r="AO1260">
        <v>1993.9559999999999</v>
      </c>
      <c r="AP1260">
        <v>2080.6999999999998</v>
      </c>
      <c r="AQ1260">
        <v>1937.981</v>
      </c>
      <c r="AR1260">
        <v>1767.6220000000001</v>
      </c>
      <c r="AS1260">
        <v>1467.1220000000001</v>
      </c>
      <c r="AT1260">
        <v>1346.0419999999999</v>
      </c>
      <c r="AU1260">
        <v>83.34375</v>
      </c>
      <c r="AV1260">
        <v>82.0625</v>
      </c>
      <c r="AW1260">
        <v>81.09375</v>
      </c>
      <c r="AX1260">
        <v>79.78125</v>
      </c>
      <c r="AY1260">
        <v>79.03125</v>
      </c>
      <c r="AZ1260">
        <v>78</v>
      </c>
      <c r="BA1260">
        <v>77.25</v>
      </c>
      <c r="BB1260">
        <v>80.0625</v>
      </c>
      <c r="BC1260">
        <v>86.65625</v>
      </c>
      <c r="BD1260">
        <v>92.59375</v>
      </c>
      <c r="BE1260">
        <v>98.1875</v>
      </c>
      <c r="BF1260">
        <v>102.28125</v>
      </c>
      <c r="BG1260">
        <v>105.28125</v>
      </c>
      <c r="BH1260">
        <v>108.09375</v>
      </c>
      <c r="BI1260">
        <v>109.75</v>
      </c>
      <c r="BJ1260">
        <v>111.375</v>
      </c>
      <c r="BK1260">
        <v>111.59375</v>
      </c>
      <c r="BL1260">
        <v>110.625</v>
      </c>
      <c r="BM1260">
        <v>107.53125</v>
      </c>
      <c r="BN1260">
        <v>99.34375</v>
      </c>
      <c r="BO1260">
        <v>93.28125</v>
      </c>
      <c r="BP1260">
        <v>90.09375</v>
      </c>
      <c r="BQ1260">
        <v>87.65625</v>
      </c>
      <c r="BR1260">
        <v>84.6875</v>
      </c>
      <c r="BS1260">
        <v>-70.077460000000002</v>
      </c>
      <c r="BT1260">
        <v>-54.521299999999997</v>
      </c>
      <c r="BU1260">
        <v>-84.913669999999996</v>
      </c>
      <c r="BV1260">
        <v>-57.602870000000003</v>
      </c>
      <c r="BW1260">
        <v>3.2614670000000001</v>
      </c>
      <c r="BX1260">
        <v>-18.83831</v>
      </c>
      <c r="BY1260">
        <v>80.008449999999996</v>
      </c>
      <c r="BZ1260">
        <v>-17.13072</v>
      </c>
      <c r="CA1260">
        <v>-3.6846890000000001</v>
      </c>
      <c r="CB1260">
        <v>8.4475069999999999</v>
      </c>
      <c r="CC1260">
        <v>-17.447430000000001</v>
      </c>
      <c r="CD1260">
        <v>13.24048</v>
      </c>
      <c r="CE1260">
        <v>95.219480000000004</v>
      </c>
      <c r="CF1260">
        <v>136.16759999999999</v>
      </c>
      <c r="CG1260">
        <v>140.8449</v>
      </c>
      <c r="CH1260">
        <v>115.73269999999999</v>
      </c>
      <c r="CI1260">
        <v>129.80779999999999</v>
      </c>
      <c r="CJ1260">
        <v>315.44060000000002</v>
      </c>
      <c r="CK1260">
        <v>232.30529999999999</v>
      </c>
      <c r="CL1260">
        <v>123.31310000000001</v>
      </c>
      <c r="CM1260">
        <v>99.598179999999999</v>
      </c>
      <c r="CN1260">
        <v>79.074359999999999</v>
      </c>
      <c r="CO1260">
        <v>-52.181109999999997</v>
      </c>
      <c r="CP1260">
        <v>-85.836160000000007</v>
      </c>
      <c r="CQ1260">
        <v>1701.684</v>
      </c>
      <c r="CR1260">
        <v>1844.3489999999999</v>
      </c>
      <c r="CS1260">
        <v>2282.0749999999998</v>
      </c>
      <c r="CT1260">
        <v>1588.9570000000001</v>
      </c>
      <c r="CU1260">
        <v>787.83870000000002</v>
      </c>
      <c r="CV1260">
        <v>576.48979999999995</v>
      </c>
      <c r="CW1260">
        <v>632.21280000000002</v>
      </c>
      <c r="CX1260">
        <v>683.81420000000003</v>
      </c>
      <c r="CY1260">
        <v>628.94920000000002</v>
      </c>
      <c r="CZ1260">
        <v>569.11260000000004</v>
      </c>
      <c r="DA1260">
        <v>709.88120000000004</v>
      </c>
      <c r="DB1260">
        <v>534.29499999999996</v>
      </c>
      <c r="DC1260">
        <v>656.20309999999995</v>
      </c>
      <c r="DD1260">
        <v>927.12649999999996</v>
      </c>
      <c r="DE1260">
        <v>1170.9860000000001</v>
      </c>
      <c r="DF1260">
        <v>869.63040000000001</v>
      </c>
      <c r="DG1260">
        <v>868.9348</v>
      </c>
      <c r="DH1260">
        <v>932.05920000000003</v>
      </c>
      <c r="DI1260">
        <v>648.63779999999997</v>
      </c>
      <c r="DJ1260">
        <v>955.51350000000002</v>
      </c>
      <c r="DK1260">
        <v>1582.453</v>
      </c>
      <c r="DL1260">
        <v>1526.232</v>
      </c>
      <c r="DM1260">
        <v>773.24109999999996</v>
      </c>
      <c r="DN1260">
        <v>1094.713</v>
      </c>
      <c r="DO1260">
        <v>18</v>
      </c>
      <c r="DP1260">
        <v>21</v>
      </c>
      <c r="DQ1260">
        <v>0.19500000000000001</v>
      </c>
    </row>
    <row r="1261" spans="1:121" x14ac:dyDescent="0.3">
      <c r="A1261" t="str">
        <f t="shared" si="19"/>
        <v>Size_Grp-20 to 199.99 kW_Elect DA 1-4 (1PM-9PM) with Weekends_44810_18-21</v>
      </c>
      <c r="B1261" t="s">
        <v>61</v>
      </c>
      <c r="C1261" t="s">
        <v>193</v>
      </c>
      <c r="D1261" t="s">
        <v>60</v>
      </c>
      <c r="E1261" t="s">
        <v>60</v>
      </c>
      <c r="F1261" t="s">
        <v>60</v>
      </c>
      <c r="G1261" t="s">
        <v>60</v>
      </c>
      <c r="H1261" t="s">
        <v>60</v>
      </c>
      <c r="I1261" t="s">
        <v>60</v>
      </c>
      <c r="J1261" t="s">
        <v>100</v>
      </c>
      <c r="K1261" t="s">
        <v>249</v>
      </c>
      <c r="L1261" s="10">
        <v>44810</v>
      </c>
      <c r="M1261">
        <v>18</v>
      </c>
      <c r="N1261">
        <v>21</v>
      </c>
      <c r="O1261" t="s">
        <v>245</v>
      </c>
      <c r="P1261">
        <v>269</v>
      </c>
      <c r="Q1261">
        <v>264</v>
      </c>
      <c r="R1261">
        <v>0</v>
      </c>
      <c r="S1261">
        <v>0</v>
      </c>
      <c r="T1261">
        <v>0</v>
      </c>
      <c r="U1261">
        <v>0</v>
      </c>
      <c r="V1261">
        <v>0</v>
      </c>
      <c r="W1261">
        <v>12699.37</v>
      </c>
      <c r="X1261">
        <v>12655.427</v>
      </c>
      <c r="Y1261">
        <v>12637.996999999999</v>
      </c>
      <c r="Z1261">
        <v>12592.947</v>
      </c>
      <c r="AA1261">
        <v>12722.445</v>
      </c>
      <c r="AB1261">
        <v>13239.722</v>
      </c>
      <c r="AC1261">
        <v>13794.83</v>
      </c>
      <c r="AD1261">
        <v>14843.597</v>
      </c>
      <c r="AE1261">
        <v>15338.799000000001</v>
      </c>
      <c r="AF1261">
        <v>15443.444</v>
      </c>
      <c r="AG1261">
        <v>16423.27</v>
      </c>
      <c r="AH1261">
        <v>17049.524000000001</v>
      </c>
      <c r="AI1261">
        <v>17237.295999999998</v>
      </c>
      <c r="AJ1261">
        <v>17445.870999999999</v>
      </c>
      <c r="AK1261">
        <v>17266.042000000001</v>
      </c>
      <c r="AL1261">
        <v>16885.196</v>
      </c>
      <c r="AM1261">
        <v>15230.356</v>
      </c>
      <c r="AN1261">
        <v>6378.3697000000002</v>
      </c>
      <c r="AO1261">
        <v>6336.87</v>
      </c>
      <c r="AP1261">
        <v>6750.9110000000001</v>
      </c>
      <c r="AQ1261">
        <v>6198.4647000000004</v>
      </c>
      <c r="AR1261">
        <v>9086.8076000000001</v>
      </c>
      <c r="AS1261">
        <v>9880.8858</v>
      </c>
      <c r="AT1261">
        <v>10192.646000000001</v>
      </c>
      <c r="AU1261">
        <v>86.202652</v>
      </c>
      <c r="AV1261">
        <v>84.291667000000004</v>
      </c>
      <c r="AW1261">
        <v>82.253788</v>
      </c>
      <c r="AX1261">
        <v>81.390152</v>
      </c>
      <c r="AY1261">
        <v>80.503788</v>
      </c>
      <c r="AZ1261">
        <v>79.958332999999996</v>
      </c>
      <c r="BA1261">
        <v>79.537879000000004</v>
      </c>
      <c r="BB1261">
        <v>81.337120999999996</v>
      </c>
      <c r="BC1261">
        <v>85.5625</v>
      </c>
      <c r="BD1261">
        <v>91.837120999999996</v>
      </c>
      <c r="BE1261">
        <v>96.638257999999993</v>
      </c>
      <c r="BF1261">
        <v>101.17614</v>
      </c>
      <c r="BG1261">
        <v>104.19508</v>
      </c>
      <c r="BH1261">
        <v>107.27083</v>
      </c>
      <c r="BI1261">
        <v>109.14205</v>
      </c>
      <c r="BJ1261">
        <v>110.54734999999999</v>
      </c>
      <c r="BK1261">
        <v>110.86364</v>
      </c>
      <c r="BL1261">
        <v>109.86174</v>
      </c>
      <c r="BM1261">
        <v>107.31439</v>
      </c>
      <c r="BN1261">
        <v>102.04545</v>
      </c>
      <c r="BO1261">
        <v>97.553030000000007</v>
      </c>
      <c r="BP1261">
        <v>94.628788</v>
      </c>
      <c r="BQ1261">
        <v>93.428030000000007</v>
      </c>
      <c r="BR1261">
        <v>90.982955000000004</v>
      </c>
      <c r="BS1261">
        <v>785.19370000000004</v>
      </c>
      <c r="BT1261">
        <v>754.4896</v>
      </c>
      <c r="BU1261">
        <v>665.63720000000001</v>
      </c>
      <c r="BV1261">
        <v>370.53919999999999</v>
      </c>
      <c r="BW1261">
        <v>560.55020000000002</v>
      </c>
      <c r="BX1261">
        <v>434.88389999999998</v>
      </c>
      <c r="BY1261">
        <v>-202.37610000000001</v>
      </c>
      <c r="BZ1261">
        <v>-370.48289999999997</v>
      </c>
      <c r="CA1261">
        <v>-361.85939999999999</v>
      </c>
      <c r="CB1261">
        <v>20.959949999999999</v>
      </c>
      <c r="CC1261">
        <v>-141.89779999999999</v>
      </c>
      <c r="CD1261">
        <v>-159.2184</v>
      </c>
      <c r="CE1261">
        <v>54.76323</v>
      </c>
      <c r="CF1261">
        <v>218.23330000000001</v>
      </c>
      <c r="CG1261">
        <v>242.101</v>
      </c>
      <c r="CH1261">
        <v>648.85320000000002</v>
      </c>
      <c r="CI1261">
        <v>1969.095</v>
      </c>
      <c r="CJ1261">
        <v>9824.0059999999994</v>
      </c>
      <c r="CK1261">
        <v>9893.9290000000001</v>
      </c>
      <c r="CL1261">
        <v>9646.9979999999996</v>
      </c>
      <c r="CM1261">
        <v>9295.3060000000005</v>
      </c>
      <c r="CN1261">
        <v>4794.1490000000003</v>
      </c>
      <c r="CO1261">
        <v>3165.5709999999999</v>
      </c>
      <c r="CP1261">
        <v>3081.9009999999998</v>
      </c>
      <c r="CQ1261">
        <v>43689.29</v>
      </c>
      <c r="CR1261">
        <v>42701.82</v>
      </c>
      <c r="CS1261">
        <v>37454.43</v>
      </c>
      <c r="CT1261">
        <v>37230.29</v>
      </c>
      <c r="CU1261">
        <v>35074.9</v>
      </c>
      <c r="CV1261">
        <v>32168.94</v>
      </c>
      <c r="CW1261">
        <v>17970.55</v>
      </c>
      <c r="CX1261">
        <v>20636.53</v>
      </c>
      <c r="CY1261">
        <v>32478.04</v>
      </c>
      <c r="CZ1261">
        <v>47883.75</v>
      </c>
      <c r="DA1261">
        <v>59152.23</v>
      </c>
      <c r="DB1261">
        <v>66433.19</v>
      </c>
      <c r="DC1261">
        <v>69128.98</v>
      </c>
      <c r="DD1261">
        <v>69487.02</v>
      </c>
      <c r="DE1261">
        <v>72819.929999999993</v>
      </c>
      <c r="DF1261">
        <v>76271.62</v>
      </c>
      <c r="DG1261">
        <v>73405.850000000006</v>
      </c>
      <c r="DH1261">
        <v>72879.179999999993</v>
      </c>
      <c r="DI1261">
        <v>73336.740000000005</v>
      </c>
      <c r="DJ1261">
        <v>79557.45</v>
      </c>
      <c r="DK1261">
        <v>79612.73</v>
      </c>
      <c r="DL1261">
        <v>79709.119999999995</v>
      </c>
      <c r="DM1261">
        <v>89328.45</v>
      </c>
      <c r="DN1261">
        <v>88167.59</v>
      </c>
      <c r="DO1261">
        <v>18</v>
      </c>
      <c r="DP1261">
        <v>21</v>
      </c>
      <c r="DQ1261">
        <v>3.7895789999999998</v>
      </c>
    </row>
    <row r="1262" spans="1:121" x14ac:dyDescent="0.3">
      <c r="A1262" t="str">
        <f t="shared" si="19"/>
        <v>OtherDR-No_Elect DA 1-4 (1PM-9PM) with Weekends_44810_18-21</v>
      </c>
      <c r="B1262" t="s">
        <v>61</v>
      </c>
      <c r="C1262" t="s">
        <v>299</v>
      </c>
      <c r="D1262" t="s">
        <v>60</v>
      </c>
      <c r="E1262" t="s">
        <v>60</v>
      </c>
      <c r="F1262" t="s">
        <v>60</v>
      </c>
      <c r="G1262" t="s">
        <v>60</v>
      </c>
      <c r="H1262" t="s">
        <v>60</v>
      </c>
      <c r="I1262" t="s">
        <v>96</v>
      </c>
      <c r="J1262" t="s">
        <v>60</v>
      </c>
      <c r="K1262" t="s">
        <v>249</v>
      </c>
      <c r="L1262" s="10">
        <v>44810</v>
      </c>
      <c r="M1262">
        <v>18</v>
      </c>
      <c r="N1262">
        <v>21</v>
      </c>
      <c r="O1262" t="s">
        <v>245</v>
      </c>
      <c r="P1262">
        <v>398</v>
      </c>
      <c r="Q1262">
        <v>392</v>
      </c>
      <c r="R1262">
        <v>0</v>
      </c>
      <c r="S1262">
        <v>0</v>
      </c>
      <c r="T1262">
        <v>0</v>
      </c>
      <c r="U1262">
        <v>0</v>
      </c>
      <c r="V1262">
        <v>0</v>
      </c>
      <c r="W1262">
        <v>49531.277999999998</v>
      </c>
      <c r="X1262">
        <v>49224.356</v>
      </c>
      <c r="Y1262">
        <v>48863.222000000002</v>
      </c>
      <c r="Z1262">
        <v>48802.77</v>
      </c>
      <c r="AA1262">
        <v>49500.222000000002</v>
      </c>
      <c r="AB1262">
        <v>51707.483999999997</v>
      </c>
      <c r="AC1262">
        <v>53484.553999999996</v>
      </c>
      <c r="AD1262">
        <v>54165.896999999997</v>
      </c>
      <c r="AE1262">
        <v>54584.548999999999</v>
      </c>
      <c r="AF1262">
        <v>56269.209000000003</v>
      </c>
      <c r="AG1262">
        <v>57747.898999999998</v>
      </c>
      <c r="AH1262">
        <v>58917.883999999998</v>
      </c>
      <c r="AI1262">
        <v>59310.307000000001</v>
      </c>
      <c r="AJ1262">
        <v>60195.322</v>
      </c>
      <c r="AK1262">
        <v>59588.786999999997</v>
      </c>
      <c r="AL1262">
        <v>59408.415000000001</v>
      </c>
      <c r="AM1262">
        <v>55166.978999999999</v>
      </c>
      <c r="AN1262">
        <v>32535.781999999999</v>
      </c>
      <c r="AO1262">
        <v>32515.79</v>
      </c>
      <c r="AP1262">
        <v>34413.707000000002</v>
      </c>
      <c r="AQ1262">
        <v>33352.654999999999</v>
      </c>
      <c r="AR1262">
        <v>40584.182000000001</v>
      </c>
      <c r="AS1262">
        <v>43842.069000000003</v>
      </c>
      <c r="AT1262">
        <v>44823.752999999997</v>
      </c>
      <c r="AU1262">
        <v>85.747435999999993</v>
      </c>
      <c r="AV1262">
        <v>83.979487000000006</v>
      </c>
      <c r="AW1262">
        <v>82.067948999999999</v>
      </c>
      <c r="AX1262">
        <v>81.2</v>
      </c>
      <c r="AY1262">
        <v>80.30641</v>
      </c>
      <c r="AZ1262">
        <v>79.721795</v>
      </c>
      <c r="BA1262">
        <v>79.251282000000003</v>
      </c>
      <c r="BB1262">
        <v>81.157691999999997</v>
      </c>
      <c r="BC1262">
        <v>85.410256000000004</v>
      </c>
      <c r="BD1262">
        <v>91.741026000000005</v>
      </c>
      <c r="BE1262">
        <v>96.746154000000004</v>
      </c>
      <c r="BF1262">
        <v>101.13462</v>
      </c>
      <c r="BG1262">
        <v>104.08462</v>
      </c>
      <c r="BH1262">
        <v>107.0141</v>
      </c>
      <c r="BI1262">
        <v>108.83333</v>
      </c>
      <c r="BJ1262">
        <v>110.17692</v>
      </c>
      <c r="BK1262">
        <v>110.40640999999999</v>
      </c>
      <c r="BL1262">
        <v>109.35513</v>
      </c>
      <c r="BM1262">
        <v>106.86538</v>
      </c>
      <c r="BN1262">
        <v>101.68205</v>
      </c>
      <c r="BO1262">
        <v>97.238461999999998</v>
      </c>
      <c r="BP1262">
        <v>94.256410000000002</v>
      </c>
      <c r="BQ1262">
        <v>93.002564000000007</v>
      </c>
      <c r="BR1262">
        <v>90.605127999999993</v>
      </c>
      <c r="BS1262">
        <v>2102.6709999999998</v>
      </c>
      <c r="BT1262">
        <v>1516.8820000000001</v>
      </c>
      <c r="BU1262">
        <v>1390.174</v>
      </c>
      <c r="BV1262">
        <v>1088.087</v>
      </c>
      <c r="BW1262">
        <v>1037.4639999999999</v>
      </c>
      <c r="BX1262">
        <v>577.42070000000001</v>
      </c>
      <c r="BY1262">
        <v>11.62529</v>
      </c>
      <c r="BZ1262">
        <v>-76.527209999999997</v>
      </c>
      <c r="CA1262">
        <v>-550.80960000000005</v>
      </c>
      <c r="CB1262">
        <v>-252.55119999999999</v>
      </c>
      <c r="CC1262">
        <v>-229.15389999999999</v>
      </c>
      <c r="CD1262">
        <v>-597.66780000000006</v>
      </c>
      <c r="CE1262">
        <v>-540.37959999999998</v>
      </c>
      <c r="CF1262">
        <v>-190.99700000000001</v>
      </c>
      <c r="CG1262">
        <v>-197.90940000000001</v>
      </c>
      <c r="CH1262">
        <v>679.22739999999999</v>
      </c>
      <c r="CI1262">
        <v>4759.3069999999998</v>
      </c>
      <c r="CJ1262">
        <v>26033.35</v>
      </c>
      <c r="CK1262">
        <v>26014.61</v>
      </c>
      <c r="CL1262">
        <v>25230.13</v>
      </c>
      <c r="CM1262">
        <v>25050.76</v>
      </c>
      <c r="CN1262">
        <v>14159.22</v>
      </c>
      <c r="CO1262">
        <v>7630.6750000000002</v>
      </c>
      <c r="CP1262">
        <v>6306.92</v>
      </c>
      <c r="CQ1262">
        <v>329704.2</v>
      </c>
      <c r="CR1262">
        <v>283589.2</v>
      </c>
      <c r="CS1262">
        <v>252877.4</v>
      </c>
      <c r="CT1262">
        <v>244847.4</v>
      </c>
      <c r="CU1262">
        <v>189007.6</v>
      </c>
      <c r="CV1262">
        <v>164630.9</v>
      </c>
      <c r="CW1262">
        <v>141044</v>
      </c>
      <c r="CX1262">
        <v>126644</v>
      </c>
      <c r="CY1262">
        <v>405915.2</v>
      </c>
      <c r="CZ1262">
        <v>418247.4</v>
      </c>
      <c r="DA1262">
        <v>529355.4</v>
      </c>
      <c r="DB1262">
        <v>650807.9</v>
      </c>
      <c r="DC1262">
        <v>580766.6</v>
      </c>
      <c r="DD1262">
        <v>623156.6</v>
      </c>
      <c r="DE1262">
        <v>658044.30000000005</v>
      </c>
      <c r="DF1262">
        <v>758275.5</v>
      </c>
      <c r="DG1262">
        <v>721849.1</v>
      </c>
      <c r="DH1262">
        <v>692049.7</v>
      </c>
      <c r="DI1262">
        <v>703488.9</v>
      </c>
      <c r="DJ1262">
        <v>695379.3</v>
      </c>
      <c r="DK1262">
        <v>724478.7</v>
      </c>
      <c r="DL1262">
        <v>773527.1</v>
      </c>
      <c r="DM1262">
        <v>1055577</v>
      </c>
      <c r="DN1262">
        <v>1025381</v>
      </c>
      <c r="DO1262">
        <v>18</v>
      </c>
      <c r="DP1262">
        <v>21</v>
      </c>
      <c r="DQ1262">
        <v>3.6518869999999999</v>
      </c>
    </row>
    <row r="1263" spans="1:121" x14ac:dyDescent="0.3">
      <c r="A1263" t="str">
        <f t="shared" si="19"/>
        <v>All_Elect DA 1-4 (1PM-9PM) with Weekends_44810_17-20</v>
      </c>
      <c r="B1263" t="s">
        <v>61</v>
      </c>
      <c r="C1263" t="s">
        <v>60</v>
      </c>
      <c r="D1263" t="s">
        <v>60</v>
      </c>
      <c r="E1263" t="s">
        <v>60</v>
      </c>
      <c r="F1263" t="s">
        <v>60</v>
      </c>
      <c r="G1263" t="s">
        <v>60</v>
      </c>
      <c r="H1263" t="s">
        <v>60</v>
      </c>
      <c r="I1263" t="s">
        <v>60</v>
      </c>
      <c r="J1263" t="s">
        <v>60</v>
      </c>
      <c r="K1263" t="s">
        <v>249</v>
      </c>
      <c r="L1263" s="10">
        <v>44810</v>
      </c>
      <c r="M1263">
        <v>17</v>
      </c>
      <c r="N1263">
        <v>20</v>
      </c>
      <c r="O1263" t="s">
        <v>245</v>
      </c>
      <c r="P1263">
        <v>5</v>
      </c>
      <c r="Q1263">
        <v>5</v>
      </c>
      <c r="R1263">
        <v>0</v>
      </c>
      <c r="S1263">
        <v>0</v>
      </c>
      <c r="T1263">
        <v>1</v>
      </c>
      <c r="U1263">
        <v>1</v>
      </c>
      <c r="V1263">
        <v>1</v>
      </c>
      <c r="AU1263">
        <v>64</v>
      </c>
      <c r="AV1263">
        <v>64.8</v>
      </c>
      <c r="AW1263">
        <v>64.3</v>
      </c>
      <c r="AX1263">
        <v>63.6</v>
      </c>
      <c r="AY1263">
        <v>64</v>
      </c>
      <c r="AZ1263">
        <v>64.099999999999994</v>
      </c>
      <c r="BA1263">
        <v>65.099999999999994</v>
      </c>
      <c r="BB1263">
        <v>69.7</v>
      </c>
      <c r="BC1263">
        <v>76.900000000000006</v>
      </c>
      <c r="BD1263">
        <v>82.5</v>
      </c>
      <c r="BE1263">
        <v>87.9</v>
      </c>
      <c r="BF1263">
        <v>90.1</v>
      </c>
      <c r="BG1263">
        <v>93.1</v>
      </c>
      <c r="BH1263">
        <v>89.6</v>
      </c>
      <c r="BI1263">
        <v>87.9</v>
      </c>
      <c r="BJ1263">
        <v>85</v>
      </c>
      <c r="BK1263">
        <v>82.3</v>
      </c>
      <c r="BL1263">
        <v>76.3</v>
      </c>
      <c r="BM1263">
        <v>72.7</v>
      </c>
      <c r="BN1263">
        <v>70</v>
      </c>
      <c r="BO1263">
        <v>68.2</v>
      </c>
      <c r="BP1263">
        <v>67</v>
      </c>
      <c r="BQ1263">
        <v>66.8</v>
      </c>
      <c r="BR1263">
        <v>66</v>
      </c>
      <c r="DO1263">
        <v>17</v>
      </c>
      <c r="DP1263">
        <v>20</v>
      </c>
    </row>
    <row r="1264" spans="1:121" x14ac:dyDescent="0.3">
      <c r="A1264" t="str">
        <f t="shared" si="19"/>
        <v>LCA-Greater Bay Area_Elect DA 1-4 (1PM-9PM) with Weekends_44810_17-20</v>
      </c>
      <c r="B1264" t="s">
        <v>61</v>
      </c>
      <c r="C1264" t="s">
        <v>201</v>
      </c>
      <c r="D1264" t="s">
        <v>36</v>
      </c>
      <c r="E1264" t="s">
        <v>60</v>
      </c>
      <c r="F1264" t="s">
        <v>60</v>
      </c>
      <c r="G1264" t="s">
        <v>60</v>
      </c>
      <c r="H1264" t="s">
        <v>60</v>
      </c>
      <c r="I1264" t="s">
        <v>60</v>
      </c>
      <c r="J1264" t="s">
        <v>60</v>
      </c>
      <c r="K1264" t="s">
        <v>249</v>
      </c>
      <c r="L1264" s="10">
        <v>44810</v>
      </c>
      <c r="M1264">
        <v>17</v>
      </c>
      <c r="N1264">
        <v>20</v>
      </c>
      <c r="O1264" t="s">
        <v>245</v>
      </c>
      <c r="P1264">
        <v>5</v>
      </c>
      <c r="Q1264">
        <v>5</v>
      </c>
      <c r="R1264">
        <v>0</v>
      </c>
      <c r="S1264">
        <v>0</v>
      </c>
      <c r="T1264">
        <v>1</v>
      </c>
      <c r="U1264">
        <v>1</v>
      </c>
      <c r="V1264">
        <v>1</v>
      </c>
      <c r="AU1264">
        <v>64</v>
      </c>
      <c r="AV1264">
        <v>64.8</v>
      </c>
      <c r="AW1264">
        <v>64.3</v>
      </c>
      <c r="AX1264">
        <v>63.6</v>
      </c>
      <c r="AY1264">
        <v>64</v>
      </c>
      <c r="AZ1264">
        <v>64.099999999999994</v>
      </c>
      <c r="BA1264">
        <v>65.099999999999994</v>
      </c>
      <c r="BB1264">
        <v>69.7</v>
      </c>
      <c r="BC1264">
        <v>76.900000000000006</v>
      </c>
      <c r="BD1264">
        <v>82.5</v>
      </c>
      <c r="BE1264">
        <v>87.9</v>
      </c>
      <c r="BF1264">
        <v>90.1</v>
      </c>
      <c r="BG1264">
        <v>93.1</v>
      </c>
      <c r="BH1264">
        <v>89.6</v>
      </c>
      <c r="BI1264">
        <v>87.9</v>
      </c>
      <c r="BJ1264">
        <v>85</v>
      </c>
      <c r="BK1264">
        <v>82.3</v>
      </c>
      <c r="BL1264">
        <v>76.3</v>
      </c>
      <c r="BM1264">
        <v>72.7</v>
      </c>
      <c r="BN1264">
        <v>70</v>
      </c>
      <c r="BO1264">
        <v>68.2</v>
      </c>
      <c r="BP1264">
        <v>67</v>
      </c>
      <c r="BQ1264">
        <v>66.8</v>
      </c>
      <c r="BR1264">
        <v>66</v>
      </c>
      <c r="DO1264">
        <v>17</v>
      </c>
      <c r="DP1264">
        <v>20</v>
      </c>
    </row>
    <row r="1265" spans="1:121" x14ac:dyDescent="0.3">
      <c r="A1265" t="str">
        <f t="shared" si="19"/>
        <v>Industry_Type-2. Manufacturing_Elect DA 1-4 (1PM-9PM) with Weekends_44810_17-20</v>
      </c>
      <c r="B1265" t="s">
        <v>61</v>
      </c>
      <c r="C1265" t="s">
        <v>209</v>
      </c>
      <c r="D1265" t="s">
        <v>60</v>
      </c>
      <c r="E1265" t="s">
        <v>60</v>
      </c>
      <c r="F1265" t="s">
        <v>60</v>
      </c>
      <c r="G1265" t="s">
        <v>38</v>
      </c>
      <c r="H1265" t="s">
        <v>60</v>
      </c>
      <c r="I1265" t="s">
        <v>60</v>
      </c>
      <c r="J1265" t="s">
        <v>60</v>
      </c>
      <c r="K1265" t="s">
        <v>249</v>
      </c>
      <c r="L1265" s="10">
        <v>44810</v>
      </c>
      <c r="M1265">
        <v>17</v>
      </c>
      <c r="N1265">
        <v>20</v>
      </c>
      <c r="O1265" t="s">
        <v>245</v>
      </c>
      <c r="P1265">
        <v>1</v>
      </c>
      <c r="Q1265">
        <v>1</v>
      </c>
      <c r="R1265">
        <v>0</v>
      </c>
      <c r="S1265">
        <v>0</v>
      </c>
      <c r="T1265">
        <v>1</v>
      </c>
      <c r="U1265">
        <v>0</v>
      </c>
      <c r="V1265">
        <v>1</v>
      </c>
      <c r="AU1265">
        <v>70</v>
      </c>
      <c r="AV1265">
        <v>70.5</v>
      </c>
      <c r="AW1265">
        <v>70</v>
      </c>
      <c r="AX1265">
        <v>69</v>
      </c>
      <c r="AY1265">
        <v>70</v>
      </c>
      <c r="AZ1265">
        <v>69.5</v>
      </c>
      <c r="BA1265">
        <v>70.5</v>
      </c>
      <c r="BB1265">
        <v>73</v>
      </c>
      <c r="BC1265">
        <v>76</v>
      </c>
      <c r="BD1265">
        <v>81</v>
      </c>
      <c r="BE1265">
        <v>85.5</v>
      </c>
      <c r="BF1265">
        <v>89.5</v>
      </c>
      <c r="BG1265">
        <v>95.5</v>
      </c>
      <c r="BH1265">
        <v>96.5</v>
      </c>
      <c r="BI1265">
        <v>93</v>
      </c>
      <c r="BJ1265">
        <v>89.5</v>
      </c>
      <c r="BK1265">
        <v>88</v>
      </c>
      <c r="BL1265">
        <v>82</v>
      </c>
      <c r="BM1265">
        <v>77.5</v>
      </c>
      <c r="BN1265">
        <v>74.5</v>
      </c>
      <c r="BO1265">
        <v>73</v>
      </c>
      <c r="BP1265">
        <v>71.5</v>
      </c>
      <c r="BQ1265">
        <v>71</v>
      </c>
      <c r="BR1265">
        <v>70.5</v>
      </c>
      <c r="DO1265">
        <v>17</v>
      </c>
      <c r="DP1265">
        <v>20</v>
      </c>
    </row>
    <row r="1266" spans="1:121" x14ac:dyDescent="0.3">
      <c r="A1266" t="str">
        <f t="shared" si="19"/>
        <v>Industry_Type-3. Wholesale, Transport, other utilities_Elect DA 1-4 (1PM-9PM) with Weekends_44810_19-20</v>
      </c>
      <c r="B1266" t="s">
        <v>61</v>
      </c>
      <c r="C1266" t="s">
        <v>194</v>
      </c>
      <c r="D1266" t="s">
        <v>60</v>
      </c>
      <c r="E1266" t="s">
        <v>60</v>
      </c>
      <c r="F1266" t="s">
        <v>60</v>
      </c>
      <c r="G1266" t="s">
        <v>31</v>
      </c>
      <c r="H1266" t="s">
        <v>60</v>
      </c>
      <c r="I1266" t="s">
        <v>60</v>
      </c>
      <c r="J1266" t="s">
        <v>60</v>
      </c>
      <c r="K1266" t="s">
        <v>249</v>
      </c>
      <c r="L1266" s="10">
        <v>44810</v>
      </c>
      <c r="M1266">
        <v>19</v>
      </c>
      <c r="N1266">
        <v>20</v>
      </c>
      <c r="O1266" t="s">
        <v>245</v>
      </c>
      <c r="P1266">
        <v>1</v>
      </c>
      <c r="Q1266">
        <v>1</v>
      </c>
      <c r="R1266">
        <v>0</v>
      </c>
      <c r="S1266">
        <v>0</v>
      </c>
      <c r="T1266">
        <v>1</v>
      </c>
      <c r="U1266">
        <v>0</v>
      </c>
      <c r="V1266">
        <v>1</v>
      </c>
      <c r="AU1266">
        <v>56</v>
      </c>
      <c r="AV1266">
        <v>55.5</v>
      </c>
      <c r="AW1266">
        <v>55</v>
      </c>
      <c r="AX1266">
        <v>55</v>
      </c>
      <c r="AY1266">
        <v>54.5</v>
      </c>
      <c r="AZ1266">
        <v>54</v>
      </c>
      <c r="BA1266">
        <v>54</v>
      </c>
      <c r="BB1266">
        <v>55.5</v>
      </c>
      <c r="BC1266">
        <v>60.5</v>
      </c>
      <c r="BD1266">
        <v>63</v>
      </c>
      <c r="BE1266">
        <v>67</v>
      </c>
      <c r="BF1266">
        <v>68</v>
      </c>
      <c r="BG1266">
        <v>69</v>
      </c>
      <c r="BH1266">
        <v>69.5</v>
      </c>
      <c r="BI1266">
        <v>69</v>
      </c>
      <c r="BJ1266">
        <v>68</v>
      </c>
      <c r="BK1266">
        <v>68</v>
      </c>
      <c r="BL1266">
        <v>66</v>
      </c>
      <c r="BM1266">
        <v>63</v>
      </c>
      <c r="BN1266">
        <v>59.5</v>
      </c>
      <c r="BO1266">
        <v>58</v>
      </c>
      <c r="BP1266">
        <v>57</v>
      </c>
      <c r="BQ1266">
        <v>57</v>
      </c>
      <c r="BR1266">
        <v>56.5</v>
      </c>
      <c r="DO1266">
        <v>19</v>
      </c>
      <c r="DP1266">
        <v>20</v>
      </c>
    </row>
    <row r="1267" spans="1:121" x14ac:dyDescent="0.3">
      <c r="A1267" t="str">
        <f t="shared" si="19"/>
        <v>sublap_id-SLAP_PGSB_Elect DA 1-4 (1PM-9PM) with Weekends_44810_18-21</v>
      </c>
      <c r="B1267" t="s">
        <v>61</v>
      </c>
      <c r="C1267" t="s">
        <v>262</v>
      </c>
      <c r="D1267" t="s">
        <v>60</v>
      </c>
      <c r="E1267" t="s">
        <v>263</v>
      </c>
      <c r="F1267" t="s">
        <v>60</v>
      </c>
      <c r="G1267" t="s">
        <v>60</v>
      </c>
      <c r="H1267" t="s">
        <v>60</v>
      </c>
      <c r="I1267" t="s">
        <v>60</v>
      </c>
      <c r="J1267" t="s">
        <v>60</v>
      </c>
      <c r="K1267" t="s">
        <v>249</v>
      </c>
      <c r="L1267" s="10">
        <v>44810</v>
      </c>
      <c r="M1267">
        <v>18</v>
      </c>
      <c r="N1267">
        <v>21</v>
      </c>
      <c r="O1267" t="s">
        <v>245</v>
      </c>
      <c r="P1267">
        <v>11</v>
      </c>
      <c r="Q1267">
        <v>11</v>
      </c>
      <c r="R1267">
        <v>0</v>
      </c>
      <c r="S1267">
        <v>0</v>
      </c>
      <c r="T1267">
        <v>1</v>
      </c>
      <c r="U1267">
        <v>1</v>
      </c>
      <c r="V1267">
        <v>1</v>
      </c>
      <c r="AU1267">
        <v>81.681818000000007</v>
      </c>
      <c r="AV1267">
        <v>79.818181999999993</v>
      </c>
      <c r="AW1267">
        <v>77.863636</v>
      </c>
      <c r="AX1267">
        <v>76.818181999999993</v>
      </c>
      <c r="AY1267">
        <v>75.5</v>
      </c>
      <c r="AZ1267">
        <v>74.363636</v>
      </c>
      <c r="BA1267">
        <v>73.363636</v>
      </c>
      <c r="BB1267">
        <v>74.590908999999996</v>
      </c>
      <c r="BC1267">
        <v>80.090908999999996</v>
      </c>
      <c r="BD1267">
        <v>87.090908999999996</v>
      </c>
      <c r="BE1267">
        <v>91.590908999999996</v>
      </c>
      <c r="BF1267">
        <v>98.227272999999997</v>
      </c>
      <c r="BG1267">
        <v>102.77273</v>
      </c>
      <c r="BH1267">
        <v>106.86364</v>
      </c>
      <c r="BI1267">
        <v>107.27273</v>
      </c>
      <c r="BJ1267">
        <v>107.27273</v>
      </c>
      <c r="BK1267">
        <v>103.45455</v>
      </c>
      <c r="BL1267">
        <v>99.909091000000004</v>
      </c>
      <c r="BM1267">
        <v>94.954544999999996</v>
      </c>
      <c r="BN1267">
        <v>88.5</v>
      </c>
      <c r="BO1267">
        <v>83.727272999999997</v>
      </c>
      <c r="BP1267">
        <v>80.954544999999996</v>
      </c>
      <c r="BQ1267">
        <v>78.954544999999996</v>
      </c>
      <c r="BR1267">
        <v>77.272727000000003</v>
      </c>
      <c r="DO1267">
        <v>18</v>
      </c>
      <c r="DP1267">
        <v>21</v>
      </c>
    </row>
    <row r="1268" spans="1:121" x14ac:dyDescent="0.3">
      <c r="A1268" t="str">
        <f t="shared" si="19"/>
        <v>Aggregator-Voltus, Inc._Elect DA 1-4 (1PM-9PM) with Weekends_44810_19-20</v>
      </c>
      <c r="B1268" t="s">
        <v>61</v>
      </c>
      <c r="C1268" t="s">
        <v>211</v>
      </c>
      <c r="D1268" t="s">
        <v>60</v>
      </c>
      <c r="E1268" t="s">
        <v>60</v>
      </c>
      <c r="F1268" t="s">
        <v>191</v>
      </c>
      <c r="G1268" t="s">
        <v>60</v>
      </c>
      <c r="H1268" t="s">
        <v>60</v>
      </c>
      <c r="I1268" t="s">
        <v>60</v>
      </c>
      <c r="J1268" t="s">
        <v>60</v>
      </c>
      <c r="K1268" t="s">
        <v>249</v>
      </c>
      <c r="L1268" s="10">
        <v>44810</v>
      </c>
      <c r="M1268">
        <v>19</v>
      </c>
      <c r="N1268">
        <v>20</v>
      </c>
      <c r="O1268" t="s">
        <v>245</v>
      </c>
      <c r="P1268">
        <v>12</v>
      </c>
      <c r="Q1268">
        <v>12</v>
      </c>
      <c r="R1268">
        <v>0</v>
      </c>
      <c r="S1268">
        <v>0</v>
      </c>
      <c r="T1268">
        <v>1</v>
      </c>
      <c r="U1268">
        <v>1</v>
      </c>
      <c r="V1268">
        <v>1</v>
      </c>
      <c r="AU1268">
        <v>56</v>
      </c>
      <c r="AV1268">
        <v>55.5</v>
      </c>
      <c r="AW1268">
        <v>55</v>
      </c>
      <c r="AX1268">
        <v>55</v>
      </c>
      <c r="AY1268">
        <v>54.5</v>
      </c>
      <c r="AZ1268">
        <v>54</v>
      </c>
      <c r="BA1268">
        <v>54</v>
      </c>
      <c r="BB1268">
        <v>55.5</v>
      </c>
      <c r="BC1268">
        <v>60.5</v>
      </c>
      <c r="BD1268">
        <v>63</v>
      </c>
      <c r="BE1268">
        <v>67</v>
      </c>
      <c r="BF1268">
        <v>68</v>
      </c>
      <c r="BG1268">
        <v>69</v>
      </c>
      <c r="BH1268">
        <v>69.5</v>
      </c>
      <c r="BI1268">
        <v>69</v>
      </c>
      <c r="BJ1268">
        <v>68</v>
      </c>
      <c r="BK1268">
        <v>68</v>
      </c>
      <c r="BL1268">
        <v>66</v>
      </c>
      <c r="BM1268">
        <v>63</v>
      </c>
      <c r="BN1268">
        <v>59.5</v>
      </c>
      <c r="BO1268">
        <v>58</v>
      </c>
      <c r="BP1268">
        <v>57</v>
      </c>
      <c r="BQ1268">
        <v>57</v>
      </c>
      <c r="BR1268">
        <v>56.5</v>
      </c>
      <c r="DO1268">
        <v>19</v>
      </c>
      <c r="DP1268">
        <v>20</v>
      </c>
    </row>
    <row r="1269" spans="1:121" x14ac:dyDescent="0.3">
      <c r="A1269" t="str">
        <f t="shared" si="19"/>
        <v>Industry_Type-1. Agriculture, Mining &amp; Construction_Elect DA 1-4 (1PM-9PM) with Weekends_44810_19-20</v>
      </c>
      <c r="B1269" t="s">
        <v>61</v>
      </c>
      <c r="C1269" t="s">
        <v>203</v>
      </c>
      <c r="D1269" t="s">
        <v>60</v>
      </c>
      <c r="E1269" t="s">
        <v>60</v>
      </c>
      <c r="F1269" t="s">
        <v>60</v>
      </c>
      <c r="G1269" t="s">
        <v>30</v>
      </c>
      <c r="H1269" t="s">
        <v>60</v>
      </c>
      <c r="I1269" t="s">
        <v>60</v>
      </c>
      <c r="J1269" t="s">
        <v>60</v>
      </c>
      <c r="K1269" t="s">
        <v>249</v>
      </c>
      <c r="L1269" s="10">
        <v>44810</v>
      </c>
      <c r="M1269">
        <v>19</v>
      </c>
      <c r="N1269">
        <v>20</v>
      </c>
      <c r="O1269" t="s">
        <v>245</v>
      </c>
      <c r="P1269">
        <v>11</v>
      </c>
      <c r="Q1269">
        <v>11</v>
      </c>
      <c r="R1269">
        <v>0</v>
      </c>
      <c r="S1269">
        <v>0</v>
      </c>
      <c r="T1269">
        <v>1</v>
      </c>
      <c r="U1269">
        <v>1</v>
      </c>
      <c r="V1269">
        <v>1</v>
      </c>
      <c r="AU1269">
        <v>56</v>
      </c>
      <c r="AV1269">
        <v>55.5</v>
      </c>
      <c r="AW1269">
        <v>55</v>
      </c>
      <c r="AX1269">
        <v>55</v>
      </c>
      <c r="AY1269">
        <v>54.5</v>
      </c>
      <c r="AZ1269">
        <v>54</v>
      </c>
      <c r="BA1269">
        <v>54</v>
      </c>
      <c r="BB1269">
        <v>55.5</v>
      </c>
      <c r="BC1269">
        <v>60.5</v>
      </c>
      <c r="BD1269">
        <v>63</v>
      </c>
      <c r="BE1269">
        <v>67</v>
      </c>
      <c r="BF1269">
        <v>68</v>
      </c>
      <c r="BG1269">
        <v>69</v>
      </c>
      <c r="BH1269">
        <v>69.5</v>
      </c>
      <c r="BI1269">
        <v>69</v>
      </c>
      <c r="BJ1269">
        <v>68</v>
      </c>
      <c r="BK1269">
        <v>68</v>
      </c>
      <c r="BL1269">
        <v>66</v>
      </c>
      <c r="BM1269">
        <v>63</v>
      </c>
      <c r="BN1269">
        <v>59.5</v>
      </c>
      <c r="BO1269">
        <v>58</v>
      </c>
      <c r="BP1269">
        <v>57</v>
      </c>
      <c r="BQ1269">
        <v>57</v>
      </c>
      <c r="BR1269">
        <v>56.5</v>
      </c>
      <c r="DO1269">
        <v>19</v>
      </c>
      <c r="DP1269">
        <v>20</v>
      </c>
    </row>
    <row r="1270" spans="1:121" x14ac:dyDescent="0.3">
      <c r="A1270" t="str">
        <f t="shared" si="19"/>
        <v>Size_Grp-Below 20 kW_Elect DA 1-4 (1PM-9PM) with Weekends_44810_19-20</v>
      </c>
      <c r="B1270" t="s">
        <v>61</v>
      </c>
      <c r="C1270" t="s">
        <v>246</v>
      </c>
      <c r="D1270" t="s">
        <v>60</v>
      </c>
      <c r="E1270" t="s">
        <v>60</v>
      </c>
      <c r="F1270" t="s">
        <v>60</v>
      </c>
      <c r="G1270" t="s">
        <v>60</v>
      </c>
      <c r="H1270" t="s">
        <v>60</v>
      </c>
      <c r="I1270" t="s">
        <v>60</v>
      </c>
      <c r="J1270" t="s">
        <v>247</v>
      </c>
      <c r="K1270" t="s">
        <v>249</v>
      </c>
      <c r="L1270" s="10">
        <v>44810</v>
      </c>
      <c r="M1270">
        <v>19</v>
      </c>
      <c r="N1270">
        <v>20</v>
      </c>
      <c r="O1270" t="s">
        <v>245</v>
      </c>
      <c r="P1270">
        <v>3</v>
      </c>
      <c r="Q1270">
        <v>3</v>
      </c>
      <c r="R1270">
        <v>0</v>
      </c>
      <c r="S1270">
        <v>0</v>
      </c>
      <c r="T1270">
        <v>1</v>
      </c>
      <c r="U1270">
        <v>1</v>
      </c>
      <c r="V1270">
        <v>1</v>
      </c>
      <c r="AU1270">
        <v>56</v>
      </c>
      <c r="AV1270">
        <v>55.5</v>
      </c>
      <c r="AW1270">
        <v>55</v>
      </c>
      <c r="AX1270">
        <v>55</v>
      </c>
      <c r="AY1270">
        <v>54.5</v>
      </c>
      <c r="AZ1270">
        <v>54</v>
      </c>
      <c r="BA1270">
        <v>54</v>
      </c>
      <c r="BB1270">
        <v>55.5</v>
      </c>
      <c r="BC1270">
        <v>60.5</v>
      </c>
      <c r="BD1270">
        <v>63</v>
      </c>
      <c r="BE1270">
        <v>67</v>
      </c>
      <c r="BF1270">
        <v>68</v>
      </c>
      <c r="BG1270">
        <v>69</v>
      </c>
      <c r="BH1270">
        <v>69.5</v>
      </c>
      <c r="BI1270">
        <v>69</v>
      </c>
      <c r="BJ1270">
        <v>68</v>
      </c>
      <c r="BK1270">
        <v>68</v>
      </c>
      <c r="BL1270">
        <v>66</v>
      </c>
      <c r="BM1270">
        <v>63</v>
      </c>
      <c r="BN1270">
        <v>59.5</v>
      </c>
      <c r="BO1270">
        <v>58</v>
      </c>
      <c r="BP1270">
        <v>57</v>
      </c>
      <c r="BQ1270">
        <v>57</v>
      </c>
      <c r="BR1270">
        <v>56.5</v>
      </c>
      <c r="DO1270">
        <v>19</v>
      </c>
      <c r="DP1270">
        <v>20</v>
      </c>
    </row>
    <row r="1271" spans="1:121" x14ac:dyDescent="0.3">
      <c r="A1271" t="str">
        <f t="shared" si="19"/>
        <v>OtherDR-Yes_Elect DA 1-4 (1PM-9PM) with Weekends_44810_18-21</v>
      </c>
      <c r="B1271" t="s">
        <v>61</v>
      </c>
      <c r="C1271" t="s">
        <v>300</v>
      </c>
      <c r="D1271" t="s">
        <v>60</v>
      </c>
      <c r="E1271" t="s">
        <v>60</v>
      </c>
      <c r="F1271" t="s">
        <v>60</v>
      </c>
      <c r="G1271" t="s">
        <v>60</v>
      </c>
      <c r="H1271" t="s">
        <v>60</v>
      </c>
      <c r="I1271" t="s">
        <v>97</v>
      </c>
      <c r="J1271" t="s">
        <v>60</v>
      </c>
      <c r="K1271" t="s">
        <v>249</v>
      </c>
      <c r="L1271" s="10">
        <v>44810</v>
      </c>
      <c r="M1271">
        <v>18</v>
      </c>
      <c r="N1271">
        <v>21</v>
      </c>
      <c r="O1271" t="s">
        <v>245</v>
      </c>
      <c r="P1271">
        <v>11</v>
      </c>
      <c r="Q1271">
        <v>11</v>
      </c>
      <c r="R1271">
        <v>0</v>
      </c>
      <c r="S1271">
        <v>1</v>
      </c>
      <c r="T1271">
        <v>1</v>
      </c>
      <c r="U1271">
        <v>0</v>
      </c>
      <c r="V1271">
        <v>1</v>
      </c>
      <c r="AU1271">
        <v>88.227272999999997</v>
      </c>
      <c r="AV1271">
        <v>87.136364</v>
      </c>
      <c r="AW1271">
        <v>86.272727000000003</v>
      </c>
      <c r="AX1271">
        <v>85.318181999999993</v>
      </c>
      <c r="AY1271">
        <v>83.590908999999996</v>
      </c>
      <c r="AZ1271">
        <v>82.863636</v>
      </c>
      <c r="BA1271">
        <v>81.954544999999996</v>
      </c>
      <c r="BB1271">
        <v>83.409091000000004</v>
      </c>
      <c r="BC1271">
        <v>88.045455000000004</v>
      </c>
      <c r="BD1271">
        <v>93.318181999999993</v>
      </c>
      <c r="BE1271">
        <v>97.681818000000007</v>
      </c>
      <c r="BF1271">
        <v>101.09090999999999</v>
      </c>
      <c r="BG1271">
        <v>104.5</v>
      </c>
      <c r="BH1271">
        <v>108.31818</v>
      </c>
      <c r="BI1271">
        <v>111</v>
      </c>
      <c r="BJ1271">
        <v>113.5</v>
      </c>
      <c r="BK1271">
        <v>113.04545</v>
      </c>
      <c r="BL1271">
        <v>111.31818</v>
      </c>
      <c r="BM1271">
        <v>108.18182</v>
      </c>
      <c r="BN1271">
        <v>102.68182</v>
      </c>
      <c r="BO1271">
        <v>97.863636</v>
      </c>
      <c r="BP1271">
        <v>95.545455000000004</v>
      </c>
      <c r="BQ1271">
        <v>93.272727000000003</v>
      </c>
      <c r="BR1271">
        <v>90.727272999999997</v>
      </c>
      <c r="DO1271">
        <v>18</v>
      </c>
      <c r="DP1271">
        <v>21</v>
      </c>
    </row>
    <row r="1272" spans="1:121" x14ac:dyDescent="0.3">
      <c r="A1272" t="str">
        <f t="shared" si="19"/>
        <v>Industry_Type-5. Offices, Hotels, Finance, Services_Elect DA 1-4 (1PM-9PM) with Weekends_44810_18-21</v>
      </c>
      <c r="B1272" t="s">
        <v>61</v>
      </c>
      <c r="C1272" t="s">
        <v>197</v>
      </c>
      <c r="D1272" t="s">
        <v>60</v>
      </c>
      <c r="E1272" t="s">
        <v>60</v>
      </c>
      <c r="F1272" t="s">
        <v>60</v>
      </c>
      <c r="G1272" t="s">
        <v>37</v>
      </c>
      <c r="H1272" t="s">
        <v>60</v>
      </c>
      <c r="I1272" t="s">
        <v>60</v>
      </c>
      <c r="J1272" t="s">
        <v>60</v>
      </c>
      <c r="K1272" t="s">
        <v>249</v>
      </c>
      <c r="L1272" s="10">
        <v>44810</v>
      </c>
      <c r="M1272">
        <v>18</v>
      </c>
      <c r="N1272">
        <v>21</v>
      </c>
      <c r="O1272" t="s">
        <v>245</v>
      </c>
      <c r="P1272">
        <v>3</v>
      </c>
      <c r="Q1272">
        <v>3</v>
      </c>
      <c r="R1272">
        <v>0</v>
      </c>
      <c r="S1272">
        <v>0</v>
      </c>
      <c r="T1272">
        <v>1</v>
      </c>
      <c r="U1272">
        <v>0</v>
      </c>
      <c r="V1272">
        <v>1</v>
      </c>
      <c r="AU1272">
        <v>86.5</v>
      </c>
      <c r="AV1272">
        <v>83.666667000000004</v>
      </c>
      <c r="AW1272">
        <v>80.833332999999996</v>
      </c>
      <c r="AX1272">
        <v>80.333332999999996</v>
      </c>
      <c r="AY1272">
        <v>79.5</v>
      </c>
      <c r="AZ1272">
        <v>79</v>
      </c>
      <c r="BA1272">
        <v>78.666667000000004</v>
      </c>
      <c r="BB1272">
        <v>79.833332999999996</v>
      </c>
      <c r="BC1272">
        <v>84</v>
      </c>
      <c r="BD1272">
        <v>91</v>
      </c>
      <c r="BE1272">
        <v>95.166667000000004</v>
      </c>
      <c r="BF1272">
        <v>100.5</v>
      </c>
      <c r="BG1272">
        <v>103.5</v>
      </c>
      <c r="BH1272">
        <v>107.16667</v>
      </c>
      <c r="BI1272">
        <v>109.33333</v>
      </c>
      <c r="BJ1272">
        <v>110.66667</v>
      </c>
      <c r="BK1272">
        <v>110.66667</v>
      </c>
      <c r="BL1272">
        <v>109.66667</v>
      </c>
      <c r="BM1272">
        <v>106.5</v>
      </c>
      <c r="BN1272">
        <v>100.83333</v>
      </c>
      <c r="BO1272">
        <v>96</v>
      </c>
      <c r="BP1272">
        <v>92.833332999999996</v>
      </c>
      <c r="BQ1272">
        <v>92.166667000000004</v>
      </c>
      <c r="BR1272">
        <v>89.666667000000004</v>
      </c>
      <c r="DO1272">
        <v>18</v>
      </c>
      <c r="DP1272">
        <v>21</v>
      </c>
    </row>
    <row r="1273" spans="1:121" x14ac:dyDescent="0.3">
      <c r="A1273" t="str">
        <f t="shared" si="19"/>
        <v>Aggregator-Polaris Energy Services_Elect DA 1-4 (1PM-9PM) with Weekends_44810_18-21</v>
      </c>
      <c r="B1273" t="s">
        <v>61</v>
      </c>
      <c r="C1273" t="s">
        <v>213</v>
      </c>
      <c r="D1273" t="s">
        <v>60</v>
      </c>
      <c r="E1273" t="s">
        <v>60</v>
      </c>
      <c r="F1273" t="s">
        <v>166</v>
      </c>
      <c r="G1273" t="s">
        <v>60</v>
      </c>
      <c r="H1273" t="s">
        <v>60</v>
      </c>
      <c r="I1273" t="s">
        <v>60</v>
      </c>
      <c r="J1273" t="s">
        <v>60</v>
      </c>
      <c r="K1273" t="s">
        <v>249</v>
      </c>
      <c r="L1273" s="10">
        <v>44810</v>
      </c>
      <c r="M1273">
        <v>18</v>
      </c>
      <c r="N1273">
        <v>21</v>
      </c>
      <c r="O1273" t="s">
        <v>245</v>
      </c>
      <c r="P1273">
        <v>224</v>
      </c>
      <c r="Q1273">
        <v>224</v>
      </c>
      <c r="R1273">
        <v>0</v>
      </c>
      <c r="S1273">
        <v>0</v>
      </c>
      <c r="T1273">
        <v>0</v>
      </c>
      <c r="U1273">
        <v>1</v>
      </c>
      <c r="V1273">
        <v>1</v>
      </c>
      <c r="AU1273">
        <v>88.645088999999999</v>
      </c>
      <c r="AV1273">
        <v>86.377232000000006</v>
      </c>
      <c r="AW1273">
        <v>84.174107000000006</v>
      </c>
      <c r="AX1273">
        <v>83.433036000000001</v>
      </c>
      <c r="AY1273">
        <v>82.537946000000005</v>
      </c>
      <c r="AZ1273">
        <v>81.962053999999995</v>
      </c>
      <c r="BA1273">
        <v>81.5</v>
      </c>
      <c r="BB1273">
        <v>83.421875</v>
      </c>
      <c r="BC1273">
        <v>86.96875</v>
      </c>
      <c r="BD1273">
        <v>93.513392999999994</v>
      </c>
      <c r="BE1273">
        <v>98.377232000000006</v>
      </c>
      <c r="BF1273">
        <v>102.68973</v>
      </c>
      <c r="BG1273">
        <v>105.67188</v>
      </c>
      <c r="BH1273">
        <v>108.52455</v>
      </c>
      <c r="BI1273">
        <v>110.91070999999999</v>
      </c>
      <c r="BJ1273">
        <v>112.75</v>
      </c>
      <c r="BK1273">
        <v>113.73884</v>
      </c>
      <c r="BL1273">
        <v>113.34375</v>
      </c>
      <c r="BM1273">
        <v>111.4375</v>
      </c>
      <c r="BN1273">
        <v>106.59820999999999</v>
      </c>
      <c r="BO1273">
        <v>102.16518000000001</v>
      </c>
      <c r="BP1273">
        <v>98.950892999999994</v>
      </c>
      <c r="BQ1273">
        <v>97.886161000000001</v>
      </c>
      <c r="BR1273">
        <v>95.167411000000001</v>
      </c>
      <c r="DO1273">
        <v>18</v>
      </c>
      <c r="DP1273">
        <v>21</v>
      </c>
    </row>
    <row r="1274" spans="1:121" x14ac:dyDescent="0.3">
      <c r="A1274" t="str">
        <f t="shared" si="19"/>
        <v>Aggregator-Voltus, Inc._Elect DA 1-4 (1PM-9PM) with Weekends_44810_18-21</v>
      </c>
      <c r="B1274" t="s">
        <v>61</v>
      </c>
      <c r="C1274" t="s">
        <v>211</v>
      </c>
      <c r="D1274" t="s">
        <v>60</v>
      </c>
      <c r="E1274" t="s">
        <v>60</v>
      </c>
      <c r="F1274" t="s">
        <v>191</v>
      </c>
      <c r="G1274" t="s">
        <v>60</v>
      </c>
      <c r="H1274" t="s">
        <v>60</v>
      </c>
      <c r="I1274" t="s">
        <v>60</v>
      </c>
      <c r="J1274" t="s">
        <v>60</v>
      </c>
      <c r="K1274" t="s">
        <v>249</v>
      </c>
      <c r="L1274" s="10">
        <v>44810</v>
      </c>
      <c r="M1274">
        <v>18</v>
      </c>
      <c r="N1274">
        <v>21</v>
      </c>
      <c r="O1274" t="s">
        <v>245</v>
      </c>
      <c r="P1274">
        <v>125</v>
      </c>
      <c r="Q1274">
        <v>122</v>
      </c>
      <c r="R1274">
        <v>0</v>
      </c>
      <c r="S1274">
        <v>1</v>
      </c>
      <c r="T1274">
        <v>0</v>
      </c>
      <c r="U1274">
        <v>1</v>
      </c>
      <c r="V1274">
        <v>1</v>
      </c>
      <c r="AU1274">
        <v>83.029167000000001</v>
      </c>
      <c r="AV1274">
        <v>81.841667000000001</v>
      </c>
      <c r="AW1274">
        <v>80.408332999999999</v>
      </c>
      <c r="AX1274">
        <v>79.5</v>
      </c>
      <c r="AY1274">
        <v>78.508332999999993</v>
      </c>
      <c r="AZ1274">
        <v>77.933333000000005</v>
      </c>
      <c r="BA1274">
        <v>77.366667000000007</v>
      </c>
      <c r="BB1274">
        <v>79.287499999999994</v>
      </c>
      <c r="BC1274">
        <v>84.3125</v>
      </c>
      <c r="BD1274">
        <v>90.362499999999997</v>
      </c>
      <c r="BE1274">
        <v>95.412499999999994</v>
      </c>
      <c r="BF1274">
        <v>99.154167000000001</v>
      </c>
      <c r="BG1274">
        <v>101.87083</v>
      </c>
      <c r="BH1274">
        <v>104.825</v>
      </c>
      <c r="BI1274">
        <v>106.44167</v>
      </c>
      <c r="BJ1274">
        <v>107.57917</v>
      </c>
      <c r="BK1274">
        <v>107.075</v>
      </c>
      <c r="BL1274">
        <v>105.3</v>
      </c>
      <c r="BM1274">
        <v>102.25833</v>
      </c>
      <c r="BN1274">
        <v>96.891666999999998</v>
      </c>
      <c r="BO1274">
        <v>92.525000000000006</v>
      </c>
      <c r="BP1274">
        <v>89.95</v>
      </c>
      <c r="BQ1274">
        <v>88.558333000000005</v>
      </c>
      <c r="BR1274">
        <v>86.4375</v>
      </c>
      <c r="DO1274">
        <v>18</v>
      </c>
      <c r="DP1274">
        <v>21</v>
      </c>
    </row>
    <row r="1275" spans="1:121" x14ac:dyDescent="0.3">
      <c r="A1275" t="str">
        <f t="shared" si="19"/>
        <v>sublap_id-SLAP_PGZP_Elect DA 1-4 (1PM-9PM) with Weekends_44810_18-21</v>
      </c>
      <c r="B1275" t="s">
        <v>61</v>
      </c>
      <c r="C1275" t="s">
        <v>264</v>
      </c>
      <c r="D1275" t="s">
        <v>60</v>
      </c>
      <c r="E1275" t="s">
        <v>265</v>
      </c>
      <c r="F1275" t="s">
        <v>60</v>
      </c>
      <c r="G1275" t="s">
        <v>60</v>
      </c>
      <c r="H1275" t="s">
        <v>60</v>
      </c>
      <c r="I1275" t="s">
        <v>60</v>
      </c>
      <c r="J1275" t="s">
        <v>60</v>
      </c>
      <c r="K1275" t="s">
        <v>249</v>
      </c>
      <c r="L1275" s="10">
        <v>44810</v>
      </c>
      <c r="M1275">
        <v>18</v>
      </c>
      <c r="N1275">
        <v>21</v>
      </c>
      <c r="O1275" t="s">
        <v>245</v>
      </c>
      <c r="P1275">
        <v>82</v>
      </c>
      <c r="Q1275">
        <v>80</v>
      </c>
      <c r="R1275">
        <v>0</v>
      </c>
      <c r="S1275">
        <v>1</v>
      </c>
      <c r="T1275">
        <v>0</v>
      </c>
      <c r="U1275">
        <v>0</v>
      </c>
      <c r="V1275">
        <v>1</v>
      </c>
      <c r="AU1275">
        <v>87.78125</v>
      </c>
      <c r="AV1275">
        <v>86.737499999999997</v>
      </c>
      <c r="AW1275">
        <v>85.462500000000006</v>
      </c>
      <c r="AX1275">
        <v>84.587500000000006</v>
      </c>
      <c r="AY1275">
        <v>83.337500000000006</v>
      </c>
      <c r="AZ1275">
        <v>82.174999999999997</v>
      </c>
      <c r="BA1275">
        <v>81.3125</v>
      </c>
      <c r="BB1275">
        <v>83.543750000000003</v>
      </c>
      <c r="BC1275">
        <v>86.724999999999994</v>
      </c>
      <c r="BD1275">
        <v>93.275000000000006</v>
      </c>
      <c r="BE1275">
        <v>99.318749999999994</v>
      </c>
      <c r="BF1275">
        <v>103.51875</v>
      </c>
      <c r="BG1275">
        <v>106.76875</v>
      </c>
      <c r="BH1275">
        <v>109.24375000000001</v>
      </c>
      <c r="BI1275">
        <v>111.2</v>
      </c>
      <c r="BJ1275">
        <v>112.78749999999999</v>
      </c>
      <c r="BK1275">
        <v>112.9875</v>
      </c>
      <c r="BL1275">
        <v>112.40625</v>
      </c>
      <c r="BM1275">
        <v>110.72499999999999</v>
      </c>
      <c r="BN1275">
        <v>106.15625</v>
      </c>
      <c r="BO1275">
        <v>101.73125</v>
      </c>
      <c r="BP1275">
        <v>98.056250000000006</v>
      </c>
      <c r="BQ1275">
        <v>96.068749999999994</v>
      </c>
      <c r="BR1275">
        <v>93.537499999999994</v>
      </c>
      <c r="DO1275">
        <v>18</v>
      </c>
      <c r="DP1275">
        <v>21</v>
      </c>
    </row>
    <row r="1276" spans="1:121" x14ac:dyDescent="0.3">
      <c r="A1276" t="str">
        <f t="shared" si="19"/>
        <v>Industry_Type-8. Other_Elect DA 1-4 (1PM-9PM) with Weekends_44810_18-21</v>
      </c>
      <c r="B1276" t="s">
        <v>61</v>
      </c>
      <c r="C1276" t="s">
        <v>252</v>
      </c>
      <c r="D1276" t="s">
        <v>60</v>
      </c>
      <c r="E1276" t="s">
        <v>60</v>
      </c>
      <c r="F1276" t="s">
        <v>60</v>
      </c>
      <c r="G1276" t="s">
        <v>253</v>
      </c>
      <c r="H1276" t="s">
        <v>60</v>
      </c>
      <c r="I1276" t="s">
        <v>60</v>
      </c>
      <c r="J1276" t="s">
        <v>60</v>
      </c>
      <c r="K1276" t="s">
        <v>249</v>
      </c>
      <c r="L1276" s="10">
        <v>44810</v>
      </c>
      <c r="M1276">
        <v>18</v>
      </c>
      <c r="N1276">
        <v>21</v>
      </c>
      <c r="O1276" t="s">
        <v>245</v>
      </c>
      <c r="P1276">
        <v>3</v>
      </c>
      <c r="Q1276">
        <v>3</v>
      </c>
      <c r="R1276">
        <v>0</v>
      </c>
      <c r="S1276">
        <v>0</v>
      </c>
      <c r="T1276">
        <v>1</v>
      </c>
      <c r="U1276">
        <v>0</v>
      </c>
      <c r="V1276">
        <v>1</v>
      </c>
      <c r="AU1276">
        <v>83.833332999999996</v>
      </c>
      <c r="AV1276">
        <v>82</v>
      </c>
      <c r="AW1276">
        <v>79.833332999999996</v>
      </c>
      <c r="AX1276">
        <v>78.833332999999996</v>
      </c>
      <c r="AY1276">
        <v>78.333332999999996</v>
      </c>
      <c r="AZ1276">
        <v>78.333332999999996</v>
      </c>
      <c r="BA1276">
        <v>78.666667000000004</v>
      </c>
      <c r="BB1276">
        <v>80</v>
      </c>
      <c r="BC1276">
        <v>84.166667000000004</v>
      </c>
      <c r="BD1276">
        <v>90</v>
      </c>
      <c r="BE1276">
        <v>94.5</v>
      </c>
      <c r="BF1276">
        <v>99.833332999999996</v>
      </c>
      <c r="BG1276">
        <v>101.5</v>
      </c>
      <c r="BH1276">
        <v>104.33333</v>
      </c>
      <c r="BI1276">
        <v>105</v>
      </c>
      <c r="BJ1276">
        <v>105.16667</v>
      </c>
      <c r="BK1276">
        <v>105.66667</v>
      </c>
      <c r="BL1276">
        <v>105</v>
      </c>
      <c r="BM1276">
        <v>102.5</v>
      </c>
      <c r="BN1276">
        <v>97.5</v>
      </c>
      <c r="BO1276">
        <v>93.666667000000004</v>
      </c>
      <c r="BP1276">
        <v>91.333332999999996</v>
      </c>
      <c r="BQ1276">
        <v>90.666667000000004</v>
      </c>
      <c r="BR1276">
        <v>88.666667000000004</v>
      </c>
      <c r="DO1276">
        <v>18</v>
      </c>
      <c r="DP1276">
        <v>21</v>
      </c>
    </row>
    <row r="1277" spans="1:121" x14ac:dyDescent="0.3">
      <c r="A1277" t="str">
        <f t="shared" si="19"/>
        <v>OtherDR-No_Elect DA 1-4 (1PM-9PM) with Weekends_44810_17-20</v>
      </c>
      <c r="B1277" t="s">
        <v>61</v>
      </c>
      <c r="C1277" t="s">
        <v>299</v>
      </c>
      <c r="D1277" t="s">
        <v>60</v>
      </c>
      <c r="E1277" t="s">
        <v>60</v>
      </c>
      <c r="F1277" t="s">
        <v>60</v>
      </c>
      <c r="G1277" t="s">
        <v>60</v>
      </c>
      <c r="H1277" t="s">
        <v>60</v>
      </c>
      <c r="I1277" t="s">
        <v>96</v>
      </c>
      <c r="J1277" t="s">
        <v>60</v>
      </c>
      <c r="K1277" t="s">
        <v>249</v>
      </c>
      <c r="L1277" s="10">
        <v>44810</v>
      </c>
      <c r="M1277">
        <v>17</v>
      </c>
      <c r="N1277">
        <v>20</v>
      </c>
      <c r="O1277" t="s">
        <v>245</v>
      </c>
      <c r="P1277">
        <v>5</v>
      </c>
      <c r="Q1277">
        <v>5</v>
      </c>
      <c r="R1277">
        <v>0</v>
      </c>
      <c r="S1277">
        <v>0</v>
      </c>
      <c r="T1277">
        <v>1</v>
      </c>
      <c r="U1277">
        <v>1</v>
      </c>
      <c r="V1277">
        <v>1</v>
      </c>
      <c r="AU1277">
        <v>64</v>
      </c>
      <c r="AV1277">
        <v>64.8</v>
      </c>
      <c r="AW1277">
        <v>64.3</v>
      </c>
      <c r="AX1277">
        <v>63.6</v>
      </c>
      <c r="AY1277">
        <v>64</v>
      </c>
      <c r="AZ1277">
        <v>64.099999999999994</v>
      </c>
      <c r="BA1277">
        <v>65.099999999999994</v>
      </c>
      <c r="BB1277">
        <v>69.7</v>
      </c>
      <c r="BC1277">
        <v>76.900000000000006</v>
      </c>
      <c r="BD1277">
        <v>82.5</v>
      </c>
      <c r="BE1277">
        <v>87.9</v>
      </c>
      <c r="BF1277">
        <v>90.1</v>
      </c>
      <c r="BG1277">
        <v>93.1</v>
      </c>
      <c r="BH1277">
        <v>89.6</v>
      </c>
      <c r="BI1277">
        <v>87.9</v>
      </c>
      <c r="BJ1277">
        <v>85</v>
      </c>
      <c r="BK1277">
        <v>82.3</v>
      </c>
      <c r="BL1277">
        <v>76.3</v>
      </c>
      <c r="BM1277">
        <v>72.7</v>
      </c>
      <c r="BN1277">
        <v>70</v>
      </c>
      <c r="BO1277">
        <v>68.2</v>
      </c>
      <c r="BP1277">
        <v>67</v>
      </c>
      <c r="BQ1277">
        <v>66.8</v>
      </c>
      <c r="BR1277">
        <v>66</v>
      </c>
      <c r="DO1277">
        <v>17</v>
      </c>
      <c r="DP1277">
        <v>20</v>
      </c>
    </row>
    <row r="1278" spans="1:121" x14ac:dyDescent="0.3">
      <c r="A1278" t="str">
        <f t="shared" si="19"/>
        <v>AutoDR-No_Elect DA 1-4 (1PM-9PM) with Weekends_44810_18-21</v>
      </c>
      <c r="B1278" t="s">
        <v>61</v>
      </c>
      <c r="C1278" t="s">
        <v>297</v>
      </c>
      <c r="D1278" t="s">
        <v>60</v>
      </c>
      <c r="E1278" t="s">
        <v>60</v>
      </c>
      <c r="F1278" t="s">
        <v>60</v>
      </c>
      <c r="G1278" t="s">
        <v>60</v>
      </c>
      <c r="H1278" t="s">
        <v>96</v>
      </c>
      <c r="I1278" t="s">
        <v>60</v>
      </c>
      <c r="J1278" t="s">
        <v>60</v>
      </c>
      <c r="K1278" t="s">
        <v>249</v>
      </c>
      <c r="L1278" s="10">
        <v>44810</v>
      </c>
      <c r="M1278">
        <v>18</v>
      </c>
      <c r="N1278">
        <v>21</v>
      </c>
      <c r="O1278" t="s">
        <v>245</v>
      </c>
      <c r="P1278">
        <v>226</v>
      </c>
      <c r="Q1278">
        <v>220</v>
      </c>
      <c r="R1278">
        <v>0</v>
      </c>
      <c r="S1278">
        <v>0</v>
      </c>
      <c r="T1278">
        <v>0</v>
      </c>
      <c r="U1278">
        <v>0</v>
      </c>
      <c r="V1278">
        <v>0</v>
      </c>
      <c r="W1278">
        <v>31808.68</v>
      </c>
      <c r="X1278">
        <v>31539.674999999999</v>
      </c>
      <c r="Y1278">
        <v>31315.668000000001</v>
      </c>
      <c r="Z1278">
        <v>31196.523000000001</v>
      </c>
      <c r="AA1278">
        <v>31515.537</v>
      </c>
      <c r="AB1278">
        <v>33323.659</v>
      </c>
      <c r="AC1278">
        <v>34905.101000000002</v>
      </c>
      <c r="AD1278">
        <v>35296.701999999997</v>
      </c>
      <c r="AE1278">
        <v>35406.862999999998</v>
      </c>
      <c r="AF1278">
        <v>36823.31</v>
      </c>
      <c r="AG1278">
        <v>38043.408000000003</v>
      </c>
      <c r="AH1278">
        <v>39072.404000000002</v>
      </c>
      <c r="AI1278">
        <v>39042.652999999998</v>
      </c>
      <c r="AJ1278">
        <v>40196.720000000001</v>
      </c>
      <c r="AK1278">
        <v>39553.930999999997</v>
      </c>
      <c r="AL1278">
        <v>39172.777999999998</v>
      </c>
      <c r="AM1278">
        <v>36979</v>
      </c>
      <c r="AN1278">
        <v>25858.478999999999</v>
      </c>
      <c r="AO1278">
        <v>25773.202000000001</v>
      </c>
      <c r="AP1278">
        <v>26576.949000000001</v>
      </c>
      <c r="AQ1278">
        <v>25594.581999999999</v>
      </c>
      <c r="AR1278">
        <v>30618.456999999999</v>
      </c>
      <c r="AS1278">
        <v>30545.705000000002</v>
      </c>
      <c r="AT1278">
        <v>31357.594000000001</v>
      </c>
      <c r="AU1278">
        <v>84.276256000000004</v>
      </c>
      <c r="AV1278">
        <v>82.924657999999994</v>
      </c>
      <c r="AW1278">
        <v>81.267122999999998</v>
      </c>
      <c r="AX1278">
        <v>80.326483999999994</v>
      </c>
      <c r="AY1278">
        <v>79.369862999999995</v>
      </c>
      <c r="AZ1278">
        <v>78.744292000000002</v>
      </c>
      <c r="BA1278">
        <v>78.267122999999998</v>
      </c>
      <c r="BB1278">
        <v>80.198629999999994</v>
      </c>
      <c r="BC1278">
        <v>84.767122999999998</v>
      </c>
      <c r="BD1278">
        <v>90.965753000000007</v>
      </c>
      <c r="BE1278">
        <v>96.116438000000002</v>
      </c>
      <c r="BF1278">
        <v>100.37443</v>
      </c>
      <c r="BG1278">
        <v>103.27169000000001</v>
      </c>
      <c r="BH1278">
        <v>106.24200999999999</v>
      </c>
      <c r="BI1278">
        <v>107.80365</v>
      </c>
      <c r="BJ1278">
        <v>108.88584</v>
      </c>
      <c r="BK1278">
        <v>108.73287999999999</v>
      </c>
      <c r="BL1278">
        <v>107.36301</v>
      </c>
      <c r="BM1278">
        <v>104.59817</v>
      </c>
      <c r="BN1278">
        <v>99.276256000000004</v>
      </c>
      <c r="BO1278">
        <v>94.826483999999994</v>
      </c>
      <c r="BP1278">
        <v>91.938355999999999</v>
      </c>
      <c r="BQ1278">
        <v>90.513699000000003</v>
      </c>
      <c r="BR1278">
        <v>88.285387999999998</v>
      </c>
      <c r="BS1278">
        <v>894.37940000000003</v>
      </c>
      <c r="BT1278">
        <v>596.04489999999998</v>
      </c>
      <c r="BU1278">
        <v>484.57040000000001</v>
      </c>
      <c r="BV1278">
        <v>499.29750000000001</v>
      </c>
      <c r="BW1278">
        <v>507.95030000000003</v>
      </c>
      <c r="BX1278">
        <v>127.6824</v>
      </c>
      <c r="BY1278">
        <v>-150.0795</v>
      </c>
      <c r="BZ1278">
        <v>34.81767</v>
      </c>
      <c r="CA1278">
        <v>-264.81650000000002</v>
      </c>
      <c r="CB1278">
        <v>143.7099</v>
      </c>
      <c r="CC1278">
        <v>321.56610000000001</v>
      </c>
      <c r="CD1278">
        <v>-29.877949999999998</v>
      </c>
      <c r="CE1278">
        <v>282.0813</v>
      </c>
      <c r="CF1278">
        <v>289.10489999999999</v>
      </c>
      <c r="CG1278">
        <v>531.74860000000001</v>
      </c>
      <c r="CH1278">
        <v>1850.894</v>
      </c>
      <c r="CI1278">
        <v>4193.232</v>
      </c>
      <c r="CJ1278">
        <v>14616.48</v>
      </c>
      <c r="CK1278">
        <v>14234.07</v>
      </c>
      <c r="CL1278">
        <v>13764.37</v>
      </c>
      <c r="CM1278">
        <v>14151.93</v>
      </c>
      <c r="CN1278">
        <v>6432.1660000000002</v>
      </c>
      <c r="CO1278">
        <v>3349.6489999999999</v>
      </c>
      <c r="CP1278">
        <v>2650.402</v>
      </c>
      <c r="CQ1278">
        <v>215816.1</v>
      </c>
      <c r="CR1278">
        <v>196150.2</v>
      </c>
      <c r="CS1278">
        <v>161084.70000000001</v>
      </c>
      <c r="CT1278">
        <v>149766.20000000001</v>
      </c>
      <c r="CU1278">
        <v>102671.2</v>
      </c>
      <c r="CV1278">
        <v>88377.71</v>
      </c>
      <c r="CW1278">
        <v>64943.09</v>
      </c>
      <c r="CX1278">
        <v>64276.17</v>
      </c>
      <c r="CY1278">
        <v>242552.5</v>
      </c>
      <c r="CZ1278">
        <v>172693.2</v>
      </c>
      <c r="DA1278">
        <v>244625.1</v>
      </c>
      <c r="DB1278">
        <v>360166.1</v>
      </c>
      <c r="DC1278">
        <v>271027.40000000002</v>
      </c>
      <c r="DD1278">
        <v>358318.7</v>
      </c>
      <c r="DE1278">
        <v>380301</v>
      </c>
      <c r="DF1278">
        <v>429574.5</v>
      </c>
      <c r="DG1278">
        <v>367932.7</v>
      </c>
      <c r="DH1278">
        <v>335772.3</v>
      </c>
      <c r="DI1278">
        <v>341303.7</v>
      </c>
      <c r="DJ1278">
        <v>362732.9</v>
      </c>
      <c r="DK1278">
        <v>387851.4</v>
      </c>
      <c r="DL1278">
        <v>316932.5</v>
      </c>
      <c r="DM1278">
        <v>397621</v>
      </c>
      <c r="DN1278">
        <v>395521.1</v>
      </c>
      <c r="DO1278">
        <v>18</v>
      </c>
      <c r="DP1278">
        <v>21</v>
      </c>
      <c r="DQ1278">
        <v>2.8114150000000002</v>
      </c>
    </row>
    <row r="1279" spans="1:121" x14ac:dyDescent="0.3">
      <c r="A1279" t="str">
        <f t="shared" si="19"/>
        <v>Size_Grp-200 kW and above_Elect DA 1-4 (1PM-9PM) with Weekends_44810_18-21</v>
      </c>
      <c r="B1279" t="s">
        <v>61</v>
      </c>
      <c r="C1279" t="s">
        <v>199</v>
      </c>
      <c r="D1279" t="s">
        <v>60</v>
      </c>
      <c r="E1279" t="s">
        <v>60</v>
      </c>
      <c r="F1279" t="s">
        <v>60</v>
      </c>
      <c r="G1279" t="s">
        <v>60</v>
      </c>
      <c r="H1279" t="s">
        <v>60</v>
      </c>
      <c r="I1279" t="s">
        <v>60</v>
      </c>
      <c r="J1279" t="s">
        <v>101</v>
      </c>
      <c r="K1279" t="s">
        <v>249</v>
      </c>
      <c r="L1279" s="10">
        <v>44810</v>
      </c>
      <c r="M1279">
        <v>18</v>
      </c>
      <c r="N1279">
        <v>21</v>
      </c>
      <c r="O1279" t="s">
        <v>245</v>
      </c>
      <c r="P1279">
        <v>125</v>
      </c>
      <c r="Q1279">
        <v>124</v>
      </c>
      <c r="R1279">
        <v>0</v>
      </c>
      <c r="S1279">
        <v>1</v>
      </c>
      <c r="T1279">
        <v>0</v>
      </c>
      <c r="U1279">
        <v>0</v>
      </c>
      <c r="V1279">
        <v>1</v>
      </c>
      <c r="AU1279">
        <v>85.193548000000007</v>
      </c>
      <c r="AV1279">
        <v>83.754031999999995</v>
      </c>
      <c r="AW1279">
        <v>82.205645000000004</v>
      </c>
      <c r="AX1279">
        <v>81.354838999999998</v>
      </c>
      <c r="AY1279">
        <v>80.366934999999998</v>
      </c>
      <c r="AZ1279">
        <v>79.689515999999998</v>
      </c>
      <c r="BA1279">
        <v>79.084676999999999</v>
      </c>
      <c r="BB1279">
        <v>81.157257999999999</v>
      </c>
      <c r="BC1279">
        <v>85.419354999999996</v>
      </c>
      <c r="BD1279">
        <v>91.814515999999998</v>
      </c>
      <c r="BE1279">
        <v>97.225806000000006</v>
      </c>
      <c r="BF1279">
        <v>101.1371</v>
      </c>
      <c r="BG1279">
        <v>103.93952</v>
      </c>
      <c r="BH1279">
        <v>106.60484</v>
      </c>
      <c r="BI1279">
        <v>108.39919</v>
      </c>
      <c r="BJ1279">
        <v>109.74597</v>
      </c>
      <c r="BK1279">
        <v>109.82258</v>
      </c>
      <c r="BL1279">
        <v>108.67742</v>
      </c>
      <c r="BM1279">
        <v>106.32661</v>
      </c>
      <c r="BN1279">
        <v>101.35081</v>
      </c>
      <c r="BO1279">
        <v>96.983870999999994</v>
      </c>
      <c r="BP1279">
        <v>93.899193999999994</v>
      </c>
      <c r="BQ1279">
        <v>92.459676999999999</v>
      </c>
      <c r="BR1279">
        <v>90.141129000000006</v>
      </c>
      <c r="DO1279">
        <v>18</v>
      </c>
      <c r="DP1279">
        <v>21</v>
      </c>
    </row>
    <row r="1280" spans="1:121" x14ac:dyDescent="0.3">
      <c r="A1280" t="str">
        <f t="shared" si="19"/>
        <v>sublap_id-SLAP_PGKN_Elect DA 1-4 (1PM-9PM) with Weekends_44810_18-21</v>
      </c>
      <c r="B1280" t="s">
        <v>61</v>
      </c>
      <c r="C1280" t="s">
        <v>260</v>
      </c>
      <c r="D1280" t="s">
        <v>60</v>
      </c>
      <c r="E1280" t="s">
        <v>261</v>
      </c>
      <c r="F1280" t="s">
        <v>60</v>
      </c>
      <c r="G1280" t="s">
        <v>60</v>
      </c>
      <c r="H1280" t="s">
        <v>60</v>
      </c>
      <c r="I1280" t="s">
        <v>60</v>
      </c>
      <c r="J1280" t="s">
        <v>60</v>
      </c>
      <c r="K1280" t="s">
        <v>249</v>
      </c>
      <c r="L1280" s="10">
        <v>44810</v>
      </c>
      <c r="M1280">
        <v>18</v>
      </c>
      <c r="N1280">
        <v>21</v>
      </c>
      <c r="O1280" t="s">
        <v>245</v>
      </c>
      <c r="P1280">
        <v>40</v>
      </c>
      <c r="Q1280">
        <v>40</v>
      </c>
      <c r="R1280">
        <v>0</v>
      </c>
      <c r="S1280">
        <v>0</v>
      </c>
      <c r="T1280">
        <v>0</v>
      </c>
      <c r="U1280">
        <v>0</v>
      </c>
      <c r="V1280">
        <v>0</v>
      </c>
      <c r="W1280">
        <v>7467.59</v>
      </c>
      <c r="X1280">
        <v>7421.84</v>
      </c>
      <c r="Y1280">
        <v>7208.47</v>
      </c>
      <c r="Z1280">
        <v>7024.23</v>
      </c>
      <c r="AA1280">
        <v>6918.51</v>
      </c>
      <c r="AB1280">
        <v>6864.55</v>
      </c>
      <c r="AC1280">
        <v>6912.71</v>
      </c>
      <c r="AD1280">
        <v>6846.39</v>
      </c>
      <c r="AE1280">
        <v>6518.15</v>
      </c>
      <c r="AF1280">
        <v>6584.31</v>
      </c>
      <c r="AG1280">
        <v>6618.3</v>
      </c>
      <c r="AH1280">
        <v>6667.51</v>
      </c>
      <c r="AI1280">
        <v>6979.35</v>
      </c>
      <c r="AJ1280">
        <v>6980.08</v>
      </c>
      <c r="AK1280">
        <v>7001.87</v>
      </c>
      <c r="AL1280">
        <v>7041.19</v>
      </c>
      <c r="AM1280">
        <v>6905.91</v>
      </c>
      <c r="AN1280">
        <v>1938.39</v>
      </c>
      <c r="AO1280">
        <v>1961.56</v>
      </c>
      <c r="AP1280">
        <v>3452.63</v>
      </c>
      <c r="AQ1280">
        <v>3735.71</v>
      </c>
      <c r="AR1280">
        <v>4888.3500000000004</v>
      </c>
      <c r="AS1280">
        <v>7070.91</v>
      </c>
      <c r="AT1280">
        <v>7251.47</v>
      </c>
      <c r="AU1280">
        <v>88.5</v>
      </c>
      <c r="AV1280">
        <v>88</v>
      </c>
      <c r="AW1280">
        <v>87</v>
      </c>
      <c r="AX1280">
        <v>86</v>
      </c>
      <c r="AY1280">
        <v>84.5</v>
      </c>
      <c r="AZ1280">
        <v>83</v>
      </c>
      <c r="BA1280">
        <v>82</v>
      </c>
      <c r="BB1280">
        <v>84.5</v>
      </c>
      <c r="BC1280">
        <v>87.5</v>
      </c>
      <c r="BD1280">
        <v>94</v>
      </c>
      <c r="BE1280">
        <v>100.5</v>
      </c>
      <c r="BF1280">
        <v>104.5</v>
      </c>
      <c r="BG1280">
        <v>108</v>
      </c>
      <c r="BH1280">
        <v>110.5</v>
      </c>
      <c r="BI1280">
        <v>112.5</v>
      </c>
      <c r="BJ1280">
        <v>114</v>
      </c>
      <c r="BK1280">
        <v>114</v>
      </c>
      <c r="BL1280">
        <v>113.5</v>
      </c>
      <c r="BM1280">
        <v>112</v>
      </c>
      <c r="BN1280">
        <v>107.5</v>
      </c>
      <c r="BO1280">
        <v>103</v>
      </c>
      <c r="BP1280">
        <v>99</v>
      </c>
      <c r="BQ1280">
        <v>96.5</v>
      </c>
      <c r="BR1280">
        <v>94</v>
      </c>
      <c r="BS1280">
        <v>-100.7122</v>
      </c>
      <c r="BT1280">
        <v>-239.43209999999999</v>
      </c>
      <c r="BU1280">
        <v>-327.11579999999998</v>
      </c>
      <c r="BV1280">
        <v>-250.005</v>
      </c>
      <c r="BW1280">
        <v>-215.14850000000001</v>
      </c>
      <c r="BX1280">
        <v>-159.67089999999999</v>
      </c>
      <c r="BY1280">
        <v>-147.34129999999999</v>
      </c>
      <c r="BZ1280">
        <v>44.584009999999999</v>
      </c>
      <c r="CA1280">
        <v>177.42140000000001</v>
      </c>
      <c r="CB1280">
        <v>279.28089999999997</v>
      </c>
      <c r="CC1280">
        <v>211.21119999999999</v>
      </c>
      <c r="CD1280">
        <v>221.00040000000001</v>
      </c>
      <c r="CE1280">
        <v>152.88319999999999</v>
      </c>
      <c r="CF1280">
        <v>61.382170000000002</v>
      </c>
      <c r="CG1280">
        <v>-48.449620000000003</v>
      </c>
      <c r="CH1280">
        <v>-59.270850000000003</v>
      </c>
      <c r="CI1280">
        <v>569.08929999999998</v>
      </c>
      <c r="CJ1280">
        <v>4831.8689999999997</v>
      </c>
      <c r="CK1280">
        <v>4893.2700000000004</v>
      </c>
      <c r="CL1280">
        <v>4520.5600000000004</v>
      </c>
      <c r="CM1280">
        <v>4463.7209999999995</v>
      </c>
      <c r="CN1280">
        <v>3042.7669999999998</v>
      </c>
      <c r="CO1280">
        <v>936.69730000000004</v>
      </c>
      <c r="CP1280">
        <v>575.18430000000001</v>
      </c>
      <c r="CQ1280">
        <v>18257.71</v>
      </c>
      <c r="CR1280">
        <v>6449.0240000000003</v>
      </c>
      <c r="CS1280">
        <v>6666.3379999999997</v>
      </c>
      <c r="CT1280">
        <v>6488.4359999999997</v>
      </c>
      <c r="CU1280">
        <v>6070.933</v>
      </c>
      <c r="CV1280">
        <v>5287.6180000000004</v>
      </c>
      <c r="CW1280">
        <v>5208.2370000000001</v>
      </c>
      <c r="CX1280">
        <v>3745.54</v>
      </c>
      <c r="CY1280">
        <v>7256.3159999999998</v>
      </c>
      <c r="CZ1280">
        <v>14942.95</v>
      </c>
      <c r="DA1280">
        <v>15132.63</v>
      </c>
      <c r="DB1280">
        <v>17792.55</v>
      </c>
      <c r="DC1280">
        <v>25633.06</v>
      </c>
      <c r="DD1280">
        <v>26738.880000000001</v>
      </c>
      <c r="DE1280">
        <v>29637.17</v>
      </c>
      <c r="DF1280">
        <v>28133.09</v>
      </c>
      <c r="DG1280">
        <v>32042.95</v>
      </c>
      <c r="DH1280">
        <v>26660.5</v>
      </c>
      <c r="DI1280">
        <v>19968</v>
      </c>
      <c r="DJ1280">
        <v>37906.239999999998</v>
      </c>
      <c r="DK1280">
        <v>51220.36</v>
      </c>
      <c r="DL1280">
        <v>60324.98</v>
      </c>
      <c r="DM1280">
        <v>59485.94</v>
      </c>
      <c r="DN1280">
        <v>48818.25</v>
      </c>
      <c r="DO1280">
        <v>18</v>
      </c>
      <c r="DP1280">
        <v>21</v>
      </c>
      <c r="DQ1280">
        <v>2.839</v>
      </c>
    </row>
    <row r="1281" spans="1:121" x14ac:dyDescent="0.3">
      <c r="A1281" t="str">
        <f t="shared" si="19"/>
        <v>sublap_id-SLAP_PGSF_Elect DA 1-4 (1PM-9PM) with Weekends_44810_17-20</v>
      </c>
      <c r="B1281" t="s">
        <v>61</v>
      </c>
      <c r="C1281" t="s">
        <v>278</v>
      </c>
      <c r="D1281" t="s">
        <v>60</v>
      </c>
      <c r="E1281" t="s">
        <v>279</v>
      </c>
      <c r="F1281" t="s">
        <v>60</v>
      </c>
      <c r="G1281" t="s">
        <v>60</v>
      </c>
      <c r="H1281" t="s">
        <v>60</v>
      </c>
      <c r="I1281" t="s">
        <v>60</v>
      </c>
      <c r="J1281" t="s">
        <v>60</v>
      </c>
      <c r="K1281" t="s">
        <v>249</v>
      </c>
      <c r="L1281" s="10">
        <v>44810</v>
      </c>
      <c r="M1281">
        <v>17</v>
      </c>
      <c r="N1281">
        <v>20</v>
      </c>
      <c r="O1281" t="s">
        <v>245</v>
      </c>
      <c r="P1281">
        <v>5</v>
      </c>
      <c r="Q1281">
        <v>5</v>
      </c>
      <c r="R1281">
        <v>0</v>
      </c>
      <c r="S1281">
        <v>0</v>
      </c>
      <c r="T1281">
        <v>1</v>
      </c>
      <c r="U1281">
        <v>1</v>
      </c>
      <c r="V1281">
        <v>1</v>
      </c>
      <c r="AU1281">
        <v>64</v>
      </c>
      <c r="AV1281">
        <v>64.8</v>
      </c>
      <c r="AW1281">
        <v>64.3</v>
      </c>
      <c r="AX1281">
        <v>63.6</v>
      </c>
      <c r="AY1281">
        <v>64</v>
      </c>
      <c r="AZ1281">
        <v>64.099999999999994</v>
      </c>
      <c r="BA1281">
        <v>65.099999999999994</v>
      </c>
      <c r="BB1281">
        <v>69.7</v>
      </c>
      <c r="BC1281">
        <v>76.900000000000006</v>
      </c>
      <c r="BD1281">
        <v>82.5</v>
      </c>
      <c r="BE1281">
        <v>87.9</v>
      </c>
      <c r="BF1281">
        <v>90.1</v>
      </c>
      <c r="BG1281">
        <v>93.1</v>
      </c>
      <c r="BH1281">
        <v>89.6</v>
      </c>
      <c r="BI1281">
        <v>87.9</v>
      </c>
      <c r="BJ1281">
        <v>85</v>
      </c>
      <c r="BK1281">
        <v>82.3</v>
      </c>
      <c r="BL1281">
        <v>76.3</v>
      </c>
      <c r="BM1281">
        <v>72.7</v>
      </c>
      <c r="BN1281">
        <v>70</v>
      </c>
      <c r="BO1281">
        <v>68.2</v>
      </c>
      <c r="BP1281">
        <v>67</v>
      </c>
      <c r="BQ1281">
        <v>66.8</v>
      </c>
      <c r="BR1281">
        <v>66</v>
      </c>
      <c r="DO1281">
        <v>17</v>
      </c>
      <c r="DP1281">
        <v>20</v>
      </c>
    </row>
    <row r="1282" spans="1:121" x14ac:dyDescent="0.3">
      <c r="A1282" t="str">
        <f t="shared" si="19"/>
        <v>LCA-Northern Coast_Elect DA 1-4 (1PM-9PM) with Weekends_44810_18-21</v>
      </c>
      <c r="B1282" t="s">
        <v>61</v>
      </c>
      <c r="C1282" t="s">
        <v>212</v>
      </c>
      <c r="D1282" t="s">
        <v>103</v>
      </c>
      <c r="E1282" t="s">
        <v>60</v>
      </c>
      <c r="F1282" t="s">
        <v>60</v>
      </c>
      <c r="G1282" t="s">
        <v>60</v>
      </c>
      <c r="H1282" t="s">
        <v>60</v>
      </c>
      <c r="I1282" t="s">
        <v>60</v>
      </c>
      <c r="J1282" t="s">
        <v>60</v>
      </c>
      <c r="K1282" t="s">
        <v>249</v>
      </c>
      <c r="L1282" s="10">
        <v>44810</v>
      </c>
      <c r="M1282">
        <v>18</v>
      </c>
      <c r="N1282">
        <v>21</v>
      </c>
      <c r="O1282" t="s">
        <v>245</v>
      </c>
      <c r="P1282">
        <v>9</v>
      </c>
      <c r="Q1282">
        <v>7</v>
      </c>
      <c r="R1282">
        <v>0</v>
      </c>
      <c r="S1282">
        <v>1</v>
      </c>
      <c r="T1282">
        <v>1</v>
      </c>
      <c r="U1282">
        <v>0</v>
      </c>
      <c r="V1282">
        <v>1</v>
      </c>
      <c r="AU1282">
        <v>75</v>
      </c>
      <c r="AV1282">
        <v>74.428571000000005</v>
      </c>
      <c r="AW1282">
        <v>73.071428999999995</v>
      </c>
      <c r="AX1282">
        <v>70.857142999999994</v>
      </c>
      <c r="AY1282">
        <v>70.071428999999995</v>
      </c>
      <c r="AZ1282">
        <v>69.071428999999995</v>
      </c>
      <c r="BA1282">
        <v>69.285713999999999</v>
      </c>
      <c r="BB1282">
        <v>71.142857000000006</v>
      </c>
      <c r="BC1282">
        <v>77.142857000000006</v>
      </c>
      <c r="BD1282">
        <v>82.285713999999999</v>
      </c>
      <c r="BE1282">
        <v>90.214286000000001</v>
      </c>
      <c r="BF1282">
        <v>98.214286000000001</v>
      </c>
      <c r="BG1282">
        <v>104.21429000000001</v>
      </c>
      <c r="BH1282">
        <v>108.71429000000001</v>
      </c>
      <c r="BI1282">
        <v>105.85714</v>
      </c>
      <c r="BJ1282">
        <v>103.64286</v>
      </c>
      <c r="BK1282">
        <v>101.92856999999999</v>
      </c>
      <c r="BL1282">
        <v>97.571428999999995</v>
      </c>
      <c r="BM1282">
        <v>94.071428999999995</v>
      </c>
      <c r="BN1282">
        <v>88.642857000000006</v>
      </c>
      <c r="BO1282">
        <v>83.142857000000006</v>
      </c>
      <c r="BP1282">
        <v>79.571428999999995</v>
      </c>
      <c r="BQ1282">
        <v>78.071428999999995</v>
      </c>
      <c r="BR1282">
        <v>76.285713999999999</v>
      </c>
      <c r="DO1282">
        <v>18</v>
      </c>
      <c r="DP1282">
        <v>21</v>
      </c>
    </row>
    <row r="1283" spans="1:121" x14ac:dyDescent="0.3">
      <c r="A1283" t="str">
        <f t="shared" si="19"/>
        <v>Size_Grp-Below 20 kW_Elect DA 1-4 (1PM-9PM) with Weekends_44810_18-21</v>
      </c>
      <c r="B1283" t="s">
        <v>61</v>
      </c>
      <c r="C1283" t="s">
        <v>246</v>
      </c>
      <c r="D1283" t="s">
        <v>60</v>
      </c>
      <c r="E1283" t="s">
        <v>60</v>
      </c>
      <c r="F1283" t="s">
        <v>60</v>
      </c>
      <c r="G1283" t="s">
        <v>60</v>
      </c>
      <c r="H1283" t="s">
        <v>60</v>
      </c>
      <c r="I1283" t="s">
        <v>60</v>
      </c>
      <c r="J1283" t="s">
        <v>247</v>
      </c>
      <c r="K1283" t="s">
        <v>249</v>
      </c>
      <c r="L1283" s="10">
        <v>44810</v>
      </c>
      <c r="M1283">
        <v>18</v>
      </c>
      <c r="N1283">
        <v>21</v>
      </c>
      <c r="O1283" t="s">
        <v>245</v>
      </c>
      <c r="P1283">
        <v>15</v>
      </c>
      <c r="Q1283">
        <v>15</v>
      </c>
      <c r="R1283">
        <v>0</v>
      </c>
      <c r="S1283">
        <v>0</v>
      </c>
      <c r="T1283">
        <v>0</v>
      </c>
      <c r="U1283">
        <v>0</v>
      </c>
      <c r="V1283">
        <v>0</v>
      </c>
      <c r="W1283">
        <v>6.0580999999999996</v>
      </c>
      <c r="X1283">
        <v>5.4442000000000004</v>
      </c>
      <c r="Y1283">
        <v>5.4702999999999999</v>
      </c>
      <c r="Z1283">
        <v>5.6074000000000002</v>
      </c>
      <c r="AA1283">
        <v>5.4744999999999999</v>
      </c>
      <c r="AB1283">
        <v>12.6084</v>
      </c>
      <c r="AC1283">
        <v>9.5982000000000003</v>
      </c>
      <c r="AD1283">
        <v>9.7767999999999997</v>
      </c>
      <c r="AE1283">
        <v>10.379799999999999</v>
      </c>
      <c r="AF1283">
        <v>11.9788</v>
      </c>
      <c r="AG1283">
        <v>14.9405</v>
      </c>
      <c r="AH1283">
        <v>17.185400000000001</v>
      </c>
      <c r="AI1283">
        <v>17.7544</v>
      </c>
      <c r="AJ1283">
        <v>16.486699999999999</v>
      </c>
      <c r="AK1283">
        <v>15.4938</v>
      </c>
      <c r="AL1283">
        <v>12.943899999999999</v>
      </c>
      <c r="AM1283">
        <v>15.2521</v>
      </c>
      <c r="AN1283">
        <v>15.154999999999999</v>
      </c>
      <c r="AO1283">
        <v>13.6881</v>
      </c>
      <c r="AP1283">
        <v>13.4131</v>
      </c>
      <c r="AQ1283">
        <v>13.5098</v>
      </c>
      <c r="AR1283">
        <v>13.302</v>
      </c>
      <c r="AS1283">
        <v>6.0218999999999996</v>
      </c>
      <c r="AT1283">
        <v>5.7912999999999997</v>
      </c>
      <c r="AU1283">
        <v>83.884614999999997</v>
      </c>
      <c r="AV1283">
        <v>82.461538000000004</v>
      </c>
      <c r="AW1283">
        <v>80.538461999999996</v>
      </c>
      <c r="AX1283">
        <v>79.346153999999999</v>
      </c>
      <c r="AY1283">
        <v>78.5</v>
      </c>
      <c r="AZ1283">
        <v>77.884614999999997</v>
      </c>
      <c r="BA1283">
        <v>77.307692000000003</v>
      </c>
      <c r="BB1283">
        <v>79.423077000000006</v>
      </c>
      <c r="BC1283">
        <v>84.461538000000004</v>
      </c>
      <c r="BD1283">
        <v>90.423077000000006</v>
      </c>
      <c r="BE1283">
        <v>95.153846000000001</v>
      </c>
      <c r="BF1283">
        <v>100.23077000000001</v>
      </c>
      <c r="BG1283">
        <v>103.57692</v>
      </c>
      <c r="BH1283">
        <v>106.80768999999999</v>
      </c>
      <c r="BI1283">
        <v>108.53846</v>
      </c>
      <c r="BJ1283">
        <v>109.57692</v>
      </c>
      <c r="BK1283">
        <v>108.92308</v>
      </c>
      <c r="BL1283">
        <v>107.19231000000001</v>
      </c>
      <c r="BM1283">
        <v>104</v>
      </c>
      <c r="BN1283">
        <v>98.307692000000003</v>
      </c>
      <c r="BO1283">
        <v>93.807692000000003</v>
      </c>
      <c r="BP1283">
        <v>91.192307999999997</v>
      </c>
      <c r="BQ1283">
        <v>89.769231000000005</v>
      </c>
      <c r="BR1283">
        <v>87.461538000000004</v>
      </c>
      <c r="BS1283">
        <v>7.8672800000000001</v>
      </c>
      <c r="BT1283">
        <v>7.6664089999999998</v>
      </c>
      <c r="BU1283">
        <v>7.0429000000000004</v>
      </c>
      <c r="BV1283">
        <v>5.9688610000000004</v>
      </c>
      <c r="BW1283">
        <v>6.1656269999999997</v>
      </c>
      <c r="BX1283">
        <v>1.041372</v>
      </c>
      <c r="BY1283">
        <v>2.215544</v>
      </c>
      <c r="BZ1283">
        <v>-1.9610909999999999</v>
      </c>
      <c r="CA1283">
        <v>-3.9181720000000002</v>
      </c>
      <c r="CB1283">
        <v>-4.21305</v>
      </c>
      <c r="CC1283">
        <v>2.60337</v>
      </c>
      <c r="CD1283">
        <v>9.7953659999999996</v>
      </c>
      <c r="CE1283">
        <v>9.2338009999999997</v>
      </c>
      <c r="CF1283">
        <v>14.79988</v>
      </c>
      <c r="CG1283">
        <v>15.77196</v>
      </c>
      <c r="CH1283">
        <v>13.9077</v>
      </c>
      <c r="CI1283">
        <v>14.75469</v>
      </c>
      <c r="CJ1283">
        <v>16.942430000000002</v>
      </c>
      <c r="CK1283">
        <v>12.02556</v>
      </c>
      <c r="CL1283">
        <v>13.831939999999999</v>
      </c>
      <c r="CM1283">
        <v>21.394390000000001</v>
      </c>
      <c r="CN1283">
        <v>22.228899999999999</v>
      </c>
      <c r="CO1283">
        <v>27.430140000000002</v>
      </c>
      <c r="CP1283">
        <v>27.527339999999999</v>
      </c>
      <c r="CQ1283">
        <v>20.189910000000001</v>
      </c>
      <c r="CR1283">
        <v>18.30941</v>
      </c>
      <c r="CS1283">
        <v>17.41695</v>
      </c>
      <c r="CT1283">
        <v>16.711559999999999</v>
      </c>
      <c r="CU1283">
        <v>15.609069999999999</v>
      </c>
      <c r="CV1283">
        <v>18.33699</v>
      </c>
      <c r="CW1283">
        <v>10.32497</v>
      </c>
      <c r="CX1283">
        <v>7.8041850000000004</v>
      </c>
      <c r="CY1283">
        <v>14.945360000000001</v>
      </c>
      <c r="CZ1283">
        <v>21.737130000000001</v>
      </c>
      <c r="DA1283">
        <v>37.314729999999997</v>
      </c>
      <c r="DB1283">
        <v>96.189639999999997</v>
      </c>
      <c r="DC1283">
        <v>126.9431</v>
      </c>
      <c r="DD1283">
        <v>113.12649999999999</v>
      </c>
      <c r="DE1283">
        <v>113.666</v>
      </c>
      <c r="DF1283">
        <v>108.4063</v>
      </c>
      <c r="DG1283">
        <v>103.2561</v>
      </c>
      <c r="DH1283">
        <v>105.96299999999999</v>
      </c>
      <c r="DI1283">
        <v>108.60420000000001</v>
      </c>
      <c r="DJ1283">
        <v>102.5095</v>
      </c>
      <c r="DK1283">
        <v>146.42679999999999</v>
      </c>
      <c r="DL1283">
        <v>154.89089999999999</v>
      </c>
      <c r="DM1283">
        <v>161.0241</v>
      </c>
      <c r="DN1283">
        <v>156.60830000000001</v>
      </c>
      <c r="DO1283">
        <v>18</v>
      </c>
      <c r="DP1283">
        <v>21</v>
      </c>
      <c r="DQ1283">
        <v>1.3946149999999999</v>
      </c>
    </row>
    <row r="1284" spans="1:121" x14ac:dyDescent="0.3">
      <c r="A1284" t="str">
        <f t="shared" ref="A1284:A1347" si="20">C1284&amp;"_"&amp;K1284&amp;"_"&amp;IF(L1284="",O1284,L1284&amp;IF(LEFT(K1284,3)="All","",IF(R1284=1,"_Combined","_"&amp;M1284&amp;"-"&amp;N1284)))</f>
        <v>All_Elect DA 1-4 (1PM-9PM) with Weekends_44810_18-21</v>
      </c>
      <c r="B1284" t="s">
        <v>61</v>
      </c>
      <c r="C1284" t="s">
        <v>60</v>
      </c>
      <c r="D1284" t="s">
        <v>60</v>
      </c>
      <c r="E1284" t="s">
        <v>60</v>
      </c>
      <c r="F1284" t="s">
        <v>60</v>
      </c>
      <c r="G1284" t="s">
        <v>60</v>
      </c>
      <c r="H1284" t="s">
        <v>60</v>
      </c>
      <c r="I1284" t="s">
        <v>60</v>
      </c>
      <c r="J1284" t="s">
        <v>60</v>
      </c>
      <c r="K1284" t="s">
        <v>249</v>
      </c>
      <c r="L1284" s="10">
        <v>44810</v>
      </c>
      <c r="M1284">
        <v>18</v>
      </c>
      <c r="N1284">
        <v>21</v>
      </c>
      <c r="O1284" t="s">
        <v>245</v>
      </c>
      <c r="P1284">
        <v>409</v>
      </c>
      <c r="Q1284">
        <v>403</v>
      </c>
      <c r="R1284">
        <v>0</v>
      </c>
      <c r="S1284">
        <v>0</v>
      </c>
      <c r="T1284">
        <v>0</v>
      </c>
      <c r="U1284">
        <v>0</v>
      </c>
      <c r="V1284">
        <v>0</v>
      </c>
      <c r="W1284">
        <v>50869.995000000003</v>
      </c>
      <c r="X1284">
        <v>50550.654999999999</v>
      </c>
      <c r="Y1284">
        <v>50233.146999999997</v>
      </c>
      <c r="Z1284">
        <v>50161.069000000003</v>
      </c>
      <c r="AA1284">
        <v>50646.974999999999</v>
      </c>
      <c r="AB1284">
        <v>52833.762000000002</v>
      </c>
      <c r="AC1284">
        <v>54626.338000000003</v>
      </c>
      <c r="AD1284">
        <v>55472.95</v>
      </c>
      <c r="AE1284">
        <v>56307.817999999999</v>
      </c>
      <c r="AF1284">
        <v>58369.445</v>
      </c>
      <c r="AG1284">
        <v>59811.680999999997</v>
      </c>
      <c r="AH1284">
        <v>61121.887999999999</v>
      </c>
      <c r="AI1284">
        <v>61409.211000000003</v>
      </c>
      <c r="AJ1284">
        <v>62637.868000000002</v>
      </c>
      <c r="AK1284">
        <v>61993.868999999999</v>
      </c>
      <c r="AL1284">
        <v>61432.175999999999</v>
      </c>
      <c r="AM1284">
        <v>56683.538999999997</v>
      </c>
      <c r="AN1284">
        <v>33026.508999999998</v>
      </c>
      <c r="AO1284">
        <v>33020.896999999997</v>
      </c>
      <c r="AP1284">
        <v>34920.548999999999</v>
      </c>
      <c r="AQ1284">
        <v>33863.182000000001</v>
      </c>
      <c r="AR1284">
        <v>42598.800999999999</v>
      </c>
      <c r="AS1284">
        <v>46457.298000000003</v>
      </c>
      <c r="AT1284">
        <v>47510.716999999997</v>
      </c>
      <c r="AU1284">
        <v>85.815460999999999</v>
      </c>
      <c r="AV1284">
        <v>84.066085000000001</v>
      </c>
      <c r="AW1284">
        <v>82.183291999999994</v>
      </c>
      <c r="AX1284">
        <v>81.312967999999998</v>
      </c>
      <c r="AY1284">
        <v>80.396508999999995</v>
      </c>
      <c r="AZ1284">
        <v>79.807980000000001</v>
      </c>
      <c r="BA1284">
        <v>79.325435999999996</v>
      </c>
      <c r="BB1284">
        <v>81.219451000000007</v>
      </c>
      <c r="BC1284">
        <v>85.482544000000004</v>
      </c>
      <c r="BD1284">
        <v>91.784289000000001</v>
      </c>
      <c r="BE1284">
        <v>96.771820000000005</v>
      </c>
      <c r="BF1284">
        <v>101.13342</v>
      </c>
      <c r="BG1284">
        <v>104.09601000000001</v>
      </c>
      <c r="BH1284">
        <v>107.04988</v>
      </c>
      <c r="BI1284">
        <v>108.89277</v>
      </c>
      <c r="BJ1284">
        <v>110.26808</v>
      </c>
      <c r="BK1284">
        <v>110.47880000000001</v>
      </c>
      <c r="BL1284">
        <v>109.40898</v>
      </c>
      <c r="BM1284">
        <v>106.9015</v>
      </c>
      <c r="BN1284">
        <v>101.70948</v>
      </c>
      <c r="BO1284">
        <v>97.255611000000002</v>
      </c>
      <c r="BP1284">
        <v>94.291770999999997</v>
      </c>
      <c r="BQ1284">
        <v>93.009974999999997</v>
      </c>
      <c r="BR1284">
        <v>90.608479000000003</v>
      </c>
      <c r="BS1284">
        <v>2068.9490000000001</v>
      </c>
      <c r="BT1284">
        <v>1474.499</v>
      </c>
      <c r="BU1284">
        <v>1346.9369999999999</v>
      </c>
      <c r="BV1284">
        <v>1084.299</v>
      </c>
      <c r="BW1284">
        <v>1107.0139999999999</v>
      </c>
      <c r="BX1284">
        <v>606.11379999999997</v>
      </c>
      <c r="BY1284">
        <v>57.457740000000001</v>
      </c>
      <c r="BZ1284">
        <v>-33.205689999999997</v>
      </c>
      <c r="CA1284">
        <v>-614.60659999999996</v>
      </c>
      <c r="CB1284">
        <v>-326.90170000000001</v>
      </c>
      <c r="CC1284">
        <v>-172.27619999999999</v>
      </c>
      <c r="CD1284">
        <v>-734.01390000000004</v>
      </c>
      <c r="CE1284">
        <v>-511.86799999999999</v>
      </c>
      <c r="CF1284">
        <v>-366.3954</v>
      </c>
      <c r="CG1284">
        <v>-347.88479999999998</v>
      </c>
      <c r="CH1284">
        <v>774.53449999999998</v>
      </c>
      <c r="CI1284">
        <v>5033.0600000000004</v>
      </c>
      <c r="CJ1284">
        <v>27898.94</v>
      </c>
      <c r="CK1284">
        <v>27893.52</v>
      </c>
      <c r="CL1284">
        <v>27126.05</v>
      </c>
      <c r="CM1284">
        <v>26928.46</v>
      </c>
      <c r="CN1284">
        <v>14544.13</v>
      </c>
      <c r="CO1284">
        <v>7318.3620000000001</v>
      </c>
      <c r="CP1284">
        <v>6044.7939999999999</v>
      </c>
      <c r="CQ1284">
        <v>339543.6</v>
      </c>
      <c r="CR1284">
        <v>293825.3</v>
      </c>
      <c r="CS1284">
        <v>262709.40000000002</v>
      </c>
      <c r="CT1284">
        <v>255579.4</v>
      </c>
      <c r="CU1284">
        <v>195914.1</v>
      </c>
      <c r="CV1284">
        <v>171394.9</v>
      </c>
      <c r="CW1284">
        <v>146291.5</v>
      </c>
      <c r="CX1284">
        <v>130664</v>
      </c>
      <c r="CY1284">
        <v>416891.3</v>
      </c>
      <c r="CZ1284">
        <v>431685.6</v>
      </c>
      <c r="DA1284">
        <v>541819</v>
      </c>
      <c r="DB1284">
        <v>666179.30000000005</v>
      </c>
      <c r="DC1284">
        <v>605115.80000000005</v>
      </c>
      <c r="DD1284">
        <v>662338.4</v>
      </c>
      <c r="DE1284">
        <v>703158.8</v>
      </c>
      <c r="DF1284">
        <v>796862.6</v>
      </c>
      <c r="DG1284">
        <v>743287.5</v>
      </c>
      <c r="DH1284">
        <v>730760.6</v>
      </c>
      <c r="DI1284">
        <v>752526.3</v>
      </c>
      <c r="DJ1284">
        <v>746669.1</v>
      </c>
      <c r="DK1284">
        <v>776333.9</v>
      </c>
      <c r="DL1284">
        <v>811973</v>
      </c>
      <c r="DM1284">
        <v>1090191</v>
      </c>
      <c r="DN1284">
        <v>1073232</v>
      </c>
      <c r="DO1284">
        <v>18</v>
      </c>
      <c r="DP1284">
        <v>21</v>
      </c>
      <c r="DQ1284">
        <v>3.6811419999999999</v>
      </c>
    </row>
    <row r="1285" spans="1:121" x14ac:dyDescent="0.3">
      <c r="A1285" t="str">
        <f t="shared" si="20"/>
        <v>Industry_Type-4. Retail stores_Elect DA 1-4 (1PM-9PM) with Weekends_44810_17-20</v>
      </c>
      <c r="B1285" t="s">
        <v>61</v>
      </c>
      <c r="C1285" t="s">
        <v>196</v>
      </c>
      <c r="D1285" t="s">
        <v>60</v>
      </c>
      <c r="E1285" t="s">
        <v>60</v>
      </c>
      <c r="F1285" t="s">
        <v>60</v>
      </c>
      <c r="G1285" t="s">
        <v>33</v>
      </c>
      <c r="H1285" t="s">
        <v>60</v>
      </c>
      <c r="I1285" t="s">
        <v>60</v>
      </c>
      <c r="J1285" t="s">
        <v>60</v>
      </c>
      <c r="K1285" t="s">
        <v>249</v>
      </c>
      <c r="L1285" s="10">
        <v>44810</v>
      </c>
      <c r="M1285">
        <v>17</v>
      </c>
      <c r="N1285">
        <v>20</v>
      </c>
      <c r="O1285" t="s">
        <v>245</v>
      </c>
      <c r="P1285">
        <v>2</v>
      </c>
      <c r="Q1285">
        <v>2</v>
      </c>
      <c r="R1285">
        <v>0</v>
      </c>
      <c r="S1285">
        <v>0</v>
      </c>
      <c r="T1285">
        <v>1</v>
      </c>
      <c r="U1285">
        <v>1</v>
      </c>
      <c r="V1285">
        <v>1</v>
      </c>
      <c r="AU1285">
        <v>65</v>
      </c>
      <c r="AV1285">
        <v>65.75</v>
      </c>
      <c r="AW1285">
        <v>65.25</v>
      </c>
      <c r="AX1285">
        <v>64.5</v>
      </c>
      <c r="AY1285">
        <v>65</v>
      </c>
      <c r="AZ1285">
        <v>65</v>
      </c>
      <c r="BA1285">
        <v>66</v>
      </c>
      <c r="BB1285">
        <v>70.25</v>
      </c>
      <c r="BC1285">
        <v>76.75</v>
      </c>
      <c r="BD1285">
        <v>82.25</v>
      </c>
      <c r="BE1285">
        <v>87.5</v>
      </c>
      <c r="BF1285">
        <v>90</v>
      </c>
      <c r="BG1285">
        <v>93.5</v>
      </c>
      <c r="BH1285">
        <v>90.75</v>
      </c>
      <c r="BI1285">
        <v>88.75</v>
      </c>
      <c r="BJ1285">
        <v>85.75</v>
      </c>
      <c r="BK1285">
        <v>83.25</v>
      </c>
      <c r="BL1285">
        <v>77.25</v>
      </c>
      <c r="BM1285">
        <v>73.5</v>
      </c>
      <c r="BN1285">
        <v>70.75</v>
      </c>
      <c r="BO1285">
        <v>69</v>
      </c>
      <c r="BP1285">
        <v>67.75</v>
      </c>
      <c r="BQ1285">
        <v>67.5</v>
      </c>
      <c r="BR1285">
        <v>66.75</v>
      </c>
      <c r="DO1285">
        <v>17</v>
      </c>
      <c r="DP1285">
        <v>20</v>
      </c>
    </row>
    <row r="1286" spans="1:121" x14ac:dyDescent="0.3">
      <c r="A1286" t="str">
        <f t="shared" si="20"/>
        <v>LCA-Humboldt_Elect DA 1-4 (1PM-9PM) with Weekends_44810_19-20</v>
      </c>
      <c r="B1286" t="s">
        <v>61</v>
      </c>
      <c r="C1286" t="s">
        <v>208</v>
      </c>
      <c r="D1286" t="s">
        <v>40</v>
      </c>
      <c r="E1286" t="s">
        <v>60</v>
      </c>
      <c r="F1286" t="s">
        <v>60</v>
      </c>
      <c r="G1286" t="s">
        <v>60</v>
      </c>
      <c r="H1286" t="s">
        <v>60</v>
      </c>
      <c r="I1286" t="s">
        <v>60</v>
      </c>
      <c r="J1286" t="s">
        <v>60</v>
      </c>
      <c r="K1286" t="s">
        <v>249</v>
      </c>
      <c r="L1286" s="10">
        <v>44810</v>
      </c>
      <c r="M1286">
        <v>19</v>
      </c>
      <c r="N1286">
        <v>20</v>
      </c>
      <c r="O1286" t="s">
        <v>245</v>
      </c>
      <c r="P1286">
        <v>12</v>
      </c>
      <c r="Q1286">
        <v>12</v>
      </c>
      <c r="R1286">
        <v>0</v>
      </c>
      <c r="S1286">
        <v>0</v>
      </c>
      <c r="T1286">
        <v>1</v>
      </c>
      <c r="U1286">
        <v>1</v>
      </c>
      <c r="V1286">
        <v>1</v>
      </c>
      <c r="AU1286">
        <v>56</v>
      </c>
      <c r="AV1286">
        <v>55.5</v>
      </c>
      <c r="AW1286">
        <v>55</v>
      </c>
      <c r="AX1286">
        <v>55</v>
      </c>
      <c r="AY1286">
        <v>54.5</v>
      </c>
      <c r="AZ1286">
        <v>54</v>
      </c>
      <c r="BA1286">
        <v>54</v>
      </c>
      <c r="BB1286">
        <v>55.5</v>
      </c>
      <c r="BC1286">
        <v>60.5</v>
      </c>
      <c r="BD1286">
        <v>63</v>
      </c>
      <c r="BE1286">
        <v>67</v>
      </c>
      <c r="BF1286">
        <v>68</v>
      </c>
      <c r="BG1286">
        <v>69</v>
      </c>
      <c r="BH1286">
        <v>69.5</v>
      </c>
      <c r="BI1286">
        <v>69</v>
      </c>
      <c r="BJ1286">
        <v>68</v>
      </c>
      <c r="BK1286">
        <v>68</v>
      </c>
      <c r="BL1286">
        <v>66</v>
      </c>
      <c r="BM1286">
        <v>63</v>
      </c>
      <c r="BN1286">
        <v>59.5</v>
      </c>
      <c r="BO1286">
        <v>58</v>
      </c>
      <c r="BP1286">
        <v>57</v>
      </c>
      <c r="BQ1286">
        <v>57</v>
      </c>
      <c r="BR1286">
        <v>56.5</v>
      </c>
      <c r="DO1286">
        <v>19</v>
      </c>
      <c r="DP1286">
        <v>20</v>
      </c>
    </row>
    <row r="1287" spans="1:121" x14ac:dyDescent="0.3">
      <c r="A1287" t="str">
        <f t="shared" si="20"/>
        <v>AutoDR-No_Elect DA 1-4 (1PM-9PM) with Weekends_44810_17-20</v>
      </c>
      <c r="B1287" t="s">
        <v>61</v>
      </c>
      <c r="C1287" t="s">
        <v>297</v>
      </c>
      <c r="D1287" t="s">
        <v>60</v>
      </c>
      <c r="E1287" t="s">
        <v>60</v>
      </c>
      <c r="F1287" t="s">
        <v>60</v>
      </c>
      <c r="G1287" t="s">
        <v>60</v>
      </c>
      <c r="H1287" t="s">
        <v>96</v>
      </c>
      <c r="I1287" t="s">
        <v>60</v>
      </c>
      <c r="J1287" t="s">
        <v>60</v>
      </c>
      <c r="K1287" t="s">
        <v>249</v>
      </c>
      <c r="L1287" s="10">
        <v>44810</v>
      </c>
      <c r="M1287">
        <v>17</v>
      </c>
      <c r="N1287">
        <v>20</v>
      </c>
      <c r="O1287" t="s">
        <v>245</v>
      </c>
      <c r="P1287">
        <v>5</v>
      </c>
      <c r="Q1287">
        <v>5</v>
      </c>
      <c r="R1287">
        <v>0</v>
      </c>
      <c r="S1287">
        <v>0</v>
      </c>
      <c r="T1287">
        <v>1</v>
      </c>
      <c r="U1287">
        <v>1</v>
      </c>
      <c r="V1287">
        <v>1</v>
      </c>
      <c r="AU1287">
        <v>64</v>
      </c>
      <c r="AV1287">
        <v>64.8</v>
      </c>
      <c r="AW1287">
        <v>64.3</v>
      </c>
      <c r="AX1287">
        <v>63.6</v>
      </c>
      <c r="AY1287">
        <v>64</v>
      </c>
      <c r="AZ1287">
        <v>64.099999999999994</v>
      </c>
      <c r="BA1287">
        <v>65.099999999999994</v>
      </c>
      <c r="BB1287">
        <v>69.7</v>
      </c>
      <c r="BC1287">
        <v>76.900000000000006</v>
      </c>
      <c r="BD1287">
        <v>82.5</v>
      </c>
      <c r="BE1287">
        <v>87.9</v>
      </c>
      <c r="BF1287">
        <v>90.1</v>
      </c>
      <c r="BG1287">
        <v>93.1</v>
      </c>
      <c r="BH1287">
        <v>89.6</v>
      </c>
      <c r="BI1287">
        <v>87.9</v>
      </c>
      <c r="BJ1287">
        <v>85</v>
      </c>
      <c r="BK1287">
        <v>82.3</v>
      </c>
      <c r="BL1287">
        <v>76.3</v>
      </c>
      <c r="BM1287">
        <v>72.7</v>
      </c>
      <c r="BN1287">
        <v>70</v>
      </c>
      <c r="BO1287">
        <v>68.2</v>
      </c>
      <c r="BP1287">
        <v>67</v>
      </c>
      <c r="BQ1287">
        <v>66.8</v>
      </c>
      <c r="BR1287">
        <v>66</v>
      </c>
      <c r="DO1287">
        <v>17</v>
      </c>
      <c r="DP1287">
        <v>20</v>
      </c>
    </row>
    <row r="1288" spans="1:121" x14ac:dyDescent="0.3">
      <c r="A1288" t="str">
        <f t="shared" si="20"/>
        <v>LCA-Kern_Elect DA 1-4 (1PM-9PM) with Weekends_44810_18-21</v>
      </c>
      <c r="B1288" t="s">
        <v>61</v>
      </c>
      <c r="C1288" t="s">
        <v>202</v>
      </c>
      <c r="D1288" t="s">
        <v>29</v>
      </c>
      <c r="E1288" t="s">
        <v>60</v>
      </c>
      <c r="F1288" t="s">
        <v>60</v>
      </c>
      <c r="G1288" t="s">
        <v>60</v>
      </c>
      <c r="H1288" t="s">
        <v>60</v>
      </c>
      <c r="I1288" t="s">
        <v>60</v>
      </c>
      <c r="J1288" t="s">
        <v>60</v>
      </c>
      <c r="K1288" t="s">
        <v>249</v>
      </c>
      <c r="L1288" s="10">
        <v>44810</v>
      </c>
      <c r="M1288">
        <v>18</v>
      </c>
      <c r="N1288">
        <v>21</v>
      </c>
      <c r="O1288" t="s">
        <v>245</v>
      </c>
      <c r="P1288">
        <v>40</v>
      </c>
      <c r="Q1288">
        <v>40</v>
      </c>
      <c r="R1288">
        <v>0</v>
      </c>
      <c r="S1288">
        <v>0</v>
      </c>
      <c r="T1288">
        <v>0</v>
      </c>
      <c r="U1288">
        <v>0</v>
      </c>
      <c r="V1288">
        <v>0</v>
      </c>
      <c r="W1288">
        <v>7467.59</v>
      </c>
      <c r="X1288">
        <v>7421.84</v>
      </c>
      <c r="Y1288">
        <v>7208.47</v>
      </c>
      <c r="Z1288">
        <v>7024.23</v>
      </c>
      <c r="AA1288">
        <v>6918.51</v>
      </c>
      <c r="AB1288">
        <v>6864.55</v>
      </c>
      <c r="AC1288">
        <v>6912.71</v>
      </c>
      <c r="AD1288">
        <v>6846.39</v>
      </c>
      <c r="AE1288">
        <v>6518.15</v>
      </c>
      <c r="AF1288">
        <v>6584.31</v>
      </c>
      <c r="AG1288">
        <v>6618.3</v>
      </c>
      <c r="AH1288">
        <v>6667.51</v>
      </c>
      <c r="AI1288">
        <v>6979.35</v>
      </c>
      <c r="AJ1288">
        <v>6980.08</v>
      </c>
      <c r="AK1288">
        <v>7001.87</v>
      </c>
      <c r="AL1288">
        <v>7041.19</v>
      </c>
      <c r="AM1288">
        <v>6905.91</v>
      </c>
      <c r="AN1288">
        <v>1938.39</v>
      </c>
      <c r="AO1288">
        <v>1961.56</v>
      </c>
      <c r="AP1288">
        <v>3452.63</v>
      </c>
      <c r="AQ1288">
        <v>3735.71</v>
      </c>
      <c r="AR1288">
        <v>4888.3500000000004</v>
      </c>
      <c r="AS1288">
        <v>7070.91</v>
      </c>
      <c r="AT1288">
        <v>7251.47</v>
      </c>
      <c r="AU1288">
        <v>88.5</v>
      </c>
      <c r="AV1288">
        <v>88</v>
      </c>
      <c r="AW1288">
        <v>87</v>
      </c>
      <c r="AX1288">
        <v>86</v>
      </c>
      <c r="AY1288">
        <v>84.5</v>
      </c>
      <c r="AZ1288">
        <v>83</v>
      </c>
      <c r="BA1288">
        <v>82</v>
      </c>
      <c r="BB1288">
        <v>84.5</v>
      </c>
      <c r="BC1288">
        <v>87.5</v>
      </c>
      <c r="BD1288">
        <v>94</v>
      </c>
      <c r="BE1288">
        <v>100.5</v>
      </c>
      <c r="BF1288">
        <v>104.5</v>
      </c>
      <c r="BG1288">
        <v>108</v>
      </c>
      <c r="BH1288">
        <v>110.5</v>
      </c>
      <c r="BI1288">
        <v>112.5</v>
      </c>
      <c r="BJ1288">
        <v>114</v>
      </c>
      <c r="BK1288">
        <v>114</v>
      </c>
      <c r="BL1288">
        <v>113.5</v>
      </c>
      <c r="BM1288">
        <v>112</v>
      </c>
      <c r="BN1288">
        <v>107.5</v>
      </c>
      <c r="BO1288">
        <v>103</v>
      </c>
      <c r="BP1288">
        <v>99</v>
      </c>
      <c r="BQ1288">
        <v>96.5</v>
      </c>
      <c r="BR1288">
        <v>94</v>
      </c>
      <c r="BS1288">
        <v>-100.7122</v>
      </c>
      <c r="BT1288">
        <v>-239.43209999999999</v>
      </c>
      <c r="BU1288">
        <v>-327.11579999999998</v>
      </c>
      <c r="BV1288">
        <v>-250.005</v>
      </c>
      <c r="BW1288">
        <v>-215.14850000000001</v>
      </c>
      <c r="BX1288">
        <v>-159.67089999999999</v>
      </c>
      <c r="BY1288">
        <v>-147.34129999999999</v>
      </c>
      <c r="BZ1288">
        <v>44.584009999999999</v>
      </c>
      <c r="CA1288">
        <v>177.42140000000001</v>
      </c>
      <c r="CB1288">
        <v>279.28089999999997</v>
      </c>
      <c r="CC1288">
        <v>211.21119999999999</v>
      </c>
      <c r="CD1288">
        <v>221.00040000000001</v>
      </c>
      <c r="CE1288">
        <v>152.88319999999999</v>
      </c>
      <c r="CF1288">
        <v>61.382170000000002</v>
      </c>
      <c r="CG1288">
        <v>-48.449620000000003</v>
      </c>
      <c r="CH1288">
        <v>-59.270850000000003</v>
      </c>
      <c r="CI1288">
        <v>569.08929999999998</v>
      </c>
      <c r="CJ1288">
        <v>4831.8689999999997</v>
      </c>
      <c r="CK1288">
        <v>4893.2700000000004</v>
      </c>
      <c r="CL1288">
        <v>4520.5600000000004</v>
      </c>
      <c r="CM1288">
        <v>4463.7209999999995</v>
      </c>
      <c r="CN1288">
        <v>3042.7669999999998</v>
      </c>
      <c r="CO1288">
        <v>936.69730000000004</v>
      </c>
      <c r="CP1288">
        <v>575.18430000000001</v>
      </c>
      <c r="CQ1288">
        <v>18257.71</v>
      </c>
      <c r="CR1288">
        <v>6449.0240000000003</v>
      </c>
      <c r="CS1288">
        <v>6666.3379999999997</v>
      </c>
      <c r="CT1288">
        <v>6488.4359999999997</v>
      </c>
      <c r="CU1288">
        <v>6070.933</v>
      </c>
      <c r="CV1288">
        <v>5287.6180000000004</v>
      </c>
      <c r="CW1288">
        <v>5208.2370000000001</v>
      </c>
      <c r="CX1288">
        <v>3745.54</v>
      </c>
      <c r="CY1288">
        <v>7256.3159999999998</v>
      </c>
      <c r="CZ1288">
        <v>14942.95</v>
      </c>
      <c r="DA1288">
        <v>15132.63</v>
      </c>
      <c r="DB1288">
        <v>17792.55</v>
      </c>
      <c r="DC1288">
        <v>25633.06</v>
      </c>
      <c r="DD1288">
        <v>26738.880000000001</v>
      </c>
      <c r="DE1288">
        <v>29637.17</v>
      </c>
      <c r="DF1288">
        <v>28133.09</v>
      </c>
      <c r="DG1288">
        <v>32042.95</v>
      </c>
      <c r="DH1288">
        <v>26660.5</v>
      </c>
      <c r="DI1288">
        <v>19968</v>
      </c>
      <c r="DJ1288">
        <v>37906.239999999998</v>
      </c>
      <c r="DK1288">
        <v>51220.36</v>
      </c>
      <c r="DL1288">
        <v>60324.98</v>
      </c>
      <c r="DM1288">
        <v>59485.94</v>
      </c>
      <c r="DN1288">
        <v>48818.25</v>
      </c>
      <c r="DO1288">
        <v>18</v>
      </c>
      <c r="DP1288">
        <v>21</v>
      </c>
      <c r="DQ1288">
        <v>2.839</v>
      </c>
    </row>
    <row r="1289" spans="1:121" x14ac:dyDescent="0.3">
      <c r="A1289" t="str">
        <f t="shared" si="20"/>
        <v>LCA-Greater Bay Area_Elect DA 1-4 (1PM-9PM) with Weekends_44810_18-21</v>
      </c>
      <c r="B1289" t="s">
        <v>61</v>
      </c>
      <c r="C1289" t="s">
        <v>201</v>
      </c>
      <c r="D1289" t="s">
        <v>36</v>
      </c>
      <c r="E1289" t="s">
        <v>60</v>
      </c>
      <c r="F1289" t="s">
        <v>60</v>
      </c>
      <c r="G1289" t="s">
        <v>60</v>
      </c>
      <c r="H1289" t="s">
        <v>60</v>
      </c>
      <c r="I1289" t="s">
        <v>60</v>
      </c>
      <c r="J1289" t="s">
        <v>60</v>
      </c>
      <c r="K1289" t="s">
        <v>249</v>
      </c>
      <c r="L1289" s="10">
        <v>44810</v>
      </c>
      <c r="M1289">
        <v>18</v>
      </c>
      <c r="N1289">
        <v>21</v>
      </c>
      <c r="O1289" t="s">
        <v>245</v>
      </c>
      <c r="P1289">
        <v>59</v>
      </c>
      <c r="Q1289">
        <v>59</v>
      </c>
      <c r="R1289">
        <v>0</v>
      </c>
      <c r="S1289">
        <v>1</v>
      </c>
      <c r="T1289">
        <v>0</v>
      </c>
      <c r="U1289">
        <v>0</v>
      </c>
      <c r="V1289">
        <v>1</v>
      </c>
      <c r="AU1289">
        <v>75.466102000000006</v>
      </c>
      <c r="AV1289">
        <v>75.457627000000002</v>
      </c>
      <c r="AW1289">
        <v>74.288135999999994</v>
      </c>
      <c r="AX1289">
        <v>73.338982999999999</v>
      </c>
      <c r="AY1289">
        <v>72.483051000000003</v>
      </c>
      <c r="AZ1289">
        <v>71.932203000000001</v>
      </c>
      <c r="BA1289">
        <v>71.559321999999995</v>
      </c>
      <c r="BB1289">
        <v>73.347458000000003</v>
      </c>
      <c r="BC1289">
        <v>79.177965999999998</v>
      </c>
      <c r="BD1289">
        <v>85.305085000000005</v>
      </c>
      <c r="BE1289">
        <v>90.881355999999997</v>
      </c>
      <c r="BF1289">
        <v>95.067796999999999</v>
      </c>
      <c r="BG1289">
        <v>97.372881000000007</v>
      </c>
      <c r="BH1289">
        <v>100.36441000000001</v>
      </c>
      <c r="BI1289">
        <v>100.02542</v>
      </c>
      <c r="BJ1289">
        <v>99.101695000000007</v>
      </c>
      <c r="BK1289">
        <v>96.364407</v>
      </c>
      <c r="BL1289">
        <v>93.076271000000006</v>
      </c>
      <c r="BM1289">
        <v>88.542372999999998</v>
      </c>
      <c r="BN1289">
        <v>83.025424000000001</v>
      </c>
      <c r="BO1289">
        <v>79.576271000000006</v>
      </c>
      <c r="BP1289">
        <v>77.364407</v>
      </c>
      <c r="BQ1289">
        <v>75.661017000000001</v>
      </c>
      <c r="BR1289">
        <v>75.025424000000001</v>
      </c>
      <c r="DO1289">
        <v>18</v>
      </c>
      <c r="DP1289">
        <v>21</v>
      </c>
    </row>
    <row r="1290" spans="1:121" x14ac:dyDescent="0.3">
      <c r="A1290" t="str">
        <f t="shared" si="20"/>
        <v>Industry_Type-7. Institutional/Government_Elect DA 1-4 (1PM-9PM) with Weekends_44810_18-21</v>
      </c>
      <c r="B1290" t="s">
        <v>61</v>
      </c>
      <c r="C1290" t="s">
        <v>200</v>
      </c>
      <c r="D1290" t="s">
        <v>60</v>
      </c>
      <c r="E1290" t="s">
        <v>60</v>
      </c>
      <c r="F1290" t="s">
        <v>60</v>
      </c>
      <c r="G1290" t="s">
        <v>35</v>
      </c>
      <c r="H1290" t="s">
        <v>60</v>
      </c>
      <c r="I1290" t="s">
        <v>60</v>
      </c>
      <c r="J1290" t="s">
        <v>60</v>
      </c>
      <c r="K1290" t="s">
        <v>249</v>
      </c>
      <c r="L1290" s="10">
        <v>44810</v>
      </c>
      <c r="M1290">
        <v>18</v>
      </c>
      <c r="N1290">
        <v>21</v>
      </c>
      <c r="O1290" t="s">
        <v>245</v>
      </c>
      <c r="P1290">
        <v>33</v>
      </c>
      <c r="Q1290">
        <v>33</v>
      </c>
      <c r="R1290">
        <v>0</v>
      </c>
      <c r="S1290">
        <v>0</v>
      </c>
      <c r="T1290">
        <v>0</v>
      </c>
      <c r="U1290">
        <v>0</v>
      </c>
      <c r="V1290">
        <v>0</v>
      </c>
      <c r="W1290">
        <v>764.36800000000005</v>
      </c>
      <c r="X1290">
        <v>744.35</v>
      </c>
      <c r="Y1290">
        <v>727.12</v>
      </c>
      <c r="Z1290">
        <v>712.96199999999999</v>
      </c>
      <c r="AA1290">
        <v>788.28499999999997</v>
      </c>
      <c r="AB1290">
        <v>1405.9449999999999</v>
      </c>
      <c r="AC1290">
        <v>1413.2249999999999</v>
      </c>
      <c r="AD1290">
        <v>1513.0840000000001</v>
      </c>
      <c r="AE1290">
        <v>1704.34</v>
      </c>
      <c r="AF1290">
        <v>1906.942</v>
      </c>
      <c r="AG1290">
        <v>2264.98</v>
      </c>
      <c r="AH1290">
        <v>2454.2930000000001</v>
      </c>
      <c r="AI1290">
        <v>2570.1</v>
      </c>
      <c r="AJ1290">
        <v>2653.6289999999999</v>
      </c>
      <c r="AK1290">
        <v>2656.6309999999999</v>
      </c>
      <c r="AL1290">
        <v>2713.069</v>
      </c>
      <c r="AM1290">
        <v>2771.13</v>
      </c>
      <c r="AN1290">
        <v>2398.3760000000002</v>
      </c>
      <c r="AO1290">
        <v>2513.2170000000001</v>
      </c>
      <c r="AP1290">
        <v>2375.5189999999998</v>
      </c>
      <c r="AQ1290">
        <v>2037.3209999999999</v>
      </c>
      <c r="AR1290">
        <v>1599.7929999999999</v>
      </c>
      <c r="AS1290">
        <v>901.62</v>
      </c>
      <c r="AT1290">
        <v>816.47400000000005</v>
      </c>
      <c r="AU1290">
        <v>79.681818000000007</v>
      </c>
      <c r="AV1290">
        <v>79.015152</v>
      </c>
      <c r="AW1290">
        <v>77.424242000000007</v>
      </c>
      <c r="AX1290">
        <v>76.136364</v>
      </c>
      <c r="AY1290">
        <v>75.181818000000007</v>
      </c>
      <c r="AZ1290">
        <v>74.348484999999997</v>
      </c>
      <c r="BA1290">
        <v>73.757576</v>
      </c>
      <c r="BB1290">
        <v>75.318181999999993</v>
      </c>
      <c r="BC1290">
        <v>81.060606000000007</v>
      </c>
      <c r="BD1290">
        <v>87.166667000000004</v>
      </c>
      <c r="BE1290">
        <v>92.484848</v>
      </c>
      <c r="BF1290">
        <v>98.363636</v>
      </c>
      <c r="BG1290">
        <v>102.39394</v>
      </c>
      <c r="BH1290">
        <v>105.92424</v>
      </c>
      <c r="BI1290">
        <v>105.9697</v>
      </c>
      <c r="BJ1290">
        <v>105.89394</v>
      </c>
      <c r="BK1290">
        <v>103.68182</v>
      </c>
      <c r="BL1290">
        <v>100.78788</v>
      </c>
      <c r="BM1290">
        <v>96.242424</v>
      </c>
      <c r="BN1290">
        <v>89.848484999999997</v>
      </c>
      <c r="BO1290">
        <v>85.363636</v>
      </c>
      <c r="BP1290">
        <v>82.575757999999993</v>
      </c>
      <c r="BQ1290">
        <v>80.530303000000004</v>
      </c>
      <c r="BR1290">
        <v>79.212120999999996</v>
      </c>
      <c r="BS1290">
        <v>49.923180000000002</v>
      </c>
      <c r="BT1290">
        <v>42.755000000000003</v>
      </c>
      <c r="BU1290">
        <v>23.13758</v>
      </c>
      <c r="BV1290">
        <v>24.965599999999998</v>
      </c>
      <c r="BW1290">
        <v>55.941049999999997</v>
      </c>
      <c r="BX1290">
        <v>-97.356139999999996</v>
      </c>
      <c r="BY1290">
        <v>5.3352360000000001</v>
      </c>
      <c r="BZ1290">
        <v>32.310490000000001</v>
      </c>
      <c r="CA1290">
        <v>40.528149999999997</v>
      </c>
      <c r="CB1290">
        <v>43.761290000000002</v>
      </c>
      <c r="CC1290">
        <v>-1.9910330000000001</v>
      </c>
      <c r="CD1290">
        <v>-9.0085689999999996</v>
      </c>
      <c r="CE1290">
        <v>23.807759999999998</v>
      </c>
      <c r="CF1290">
        <v>52.530650000000001</v>
      </c>
      <c r="CG1290">
        <v>42.751100000000001</v>
      </c>
      <c r="CH1290">
        <v>30.397359999999999</v>
      </c>
      <c r="CI1290">
        <v>-63.884180000000001</v>
      </c>
      <c r="CJ1290">
        <v>390.88220000000001</v>
      </c>
      <c r="CK1290">
        <v>144.53039999999999</v>
      </c>
      <c r="CL1290">
        <v>118.0389</v>
      </c>
      <c r="CM1290">
        <v>-40.06277</v>
      </c>
      <c r="CN1290">
        <v>-211.16630000000001</v>
      </c>
      <c r="CO1290">
        <v>97.023349999999994</v>
      </c>
      <c r="CP1290">
        <v>54.507350000000002</v>
      </c>
      <c r="CQ1290">
        <v>135.66800000000001</v>
      </c>
      <c r="CR1290">
        <v>127.21850000000001</v>
      </c>
      <c r="CS1290">
        <v>134.24950000000001</v>
      </c>
      <c r="CT1290">
        <v>109.95699999999999</v>
      </c>
      <c r="CU1290">
        <v>371.72199999999998</v>
      </c>
      <c r="CV1290">
        <v>401.95249999999999</v>
      </c>
      <c r="CW1290">
        <v>310.09280000000001</v>
      </c>
      <c r="CX1290">
        <v>381.41410000000002</v>
      </c>
      <c r="CY1290">
        <v>312.56610000000001</v>
      </c>
      <c r="CZ1290">
        <v>418.00830000000002</v>
      </c>
      <c r="DA1290">
        <v>345.0204</v>
      </c>
      <c r="DB1290">
        <v>415.95229999999998</v>
      </c>
      <c r="DC1290">
        <v>412.22149999999999</v>
      </c>
      <c r="DD1290">
        <v>418.86340000000001</v>
      </c>
      <c r="DE1290">
        <v>511.00760000000002</v>
      </c>
      <c r="DF1290">
        <v>516.82669999999996</v>
      </c>
      <c r="DG1290">
        <v>470.8297</v>
      </c>
      <c r="DH1290">
        <v>1125.538</v>
      </c>
      <c r="DI1290">
        <v>508.54680000000002</v>
      </c>
      <c r="DJ1290">
        <v>848.1848</v>
      </c>
      <c r="DK1290">
        <v>1107.047</v>
      </c>
      <c r="DL1290">
        <v>1071.4079999999999</v>
      </c>
      <c r="DM1290">
        <v>526.36680000000001</v>
      </c>
      <c r="DN1290">
        <v>289.68220000000002</v>
      </c>
      <c r="DO1290">
        <v>18</v>
      </c>
      <c r="DP1290">
        <v>21</v>
      </c>
      <c r="DQ1290">
        <v>0.23484849999999999</v>
      </c>
    </row>
    <row r="1291" spans="1:121" x14ac:dyDescent="0.3">
      <c r="A1291" t="str">
        <f t="shared" si="20"/>
        <v>Size_Grp-20 to 199.99 kW_Elect DA 1-4 (1PM-9PM) with Weekends_44810_17-20</v>
      </c>
      <c r="B1291" t="s">
        <v>61</v>
      </c>
      <c r="C1291" t="s">
        <v>193</v>
      </c>
      <c r="D1291" t="s">
        <v>60</v>
      </c>
      <c r="E1291" t="s">
        <v>60</v>
      </c>
      <c r="F1291" t="s">
        <v>60</v>
      </c>
      <c r="G1291" t="s">
        <v>60</v>
      </c>
      <c r="H1291" t="s">
        <v>60</v>
      </c>
      <c r="I1291" t="s">
        <v>60</v>
      </c>
      <c r="J1291" t="s">
        <v>100</v>
      </c>
      <c r="K1291" t="s">
        <v>249</v>
      </c>
      <c r="L1291" s="10">
        <v>44810</v>
      </c>
      <c r="M1291">
        <v>17</v>
      </c>
      <c r="N1291">
        <v>20</v>
      </c>
      <c r="O1291" t="s">
        <v>245</v>
      </c>
      <c r="P1291">
        <v>2</v>
      </c>
      <c r="Q1291">
        <v>2</v>
      </c>
      <c r="R1291">
        <v>0</v>
      </c>
      <c r="S1291">
        <v>0</v>
      </c>
      <c r="T1291">
        <v>1</v>
      </c>
      <c r="U1291">
        <v>1</v>
      </c>
      <c r="V1291">
        <v>1</v>
      </c>
      <c r="AU1291">
        <v>60</v>
      </c>
      <c r="AV1291">
        <v>61</v>
      </c>
      <c r="AW1291">
        <v>60.5</v>
      </c>
      <c r="AX1291">
        <v>60</v>
      </c>
      <c r="AY1291">
        <v>60</v>
      </c>
      <c r="AZ1291">
        <v>60.5</v>
      </c>
      <c r="BA1291">
        <v>61.5</v>
      </c>
      <c r="BB1291">
        <v>67.5</v>
      </c>
      <c r="BC1291">
        <v>77.5</v>
      </c>
      <c r="BD1291">
        <v>83.5</v>
      </c>
      <c r="BE1291">
        <v>89.5</v>
      </c>
      <c r="BF1291">
        <v>90.5</v>
      </c>
      <c r="BG1291">
        <v>91.5</v>
      </c>
      <c r="BH1291">
        <v>85</v>
      </c>
      <c r="BI1291">
        <v>84.5</v>
      </c>
      <c r="BJ1291">
        <v>82</v>
      </c>
      <c r="BK1291">
        <v>78.5</v>
      </c>
      <c r="BL1291">
        <v>72.5</v>
      </c>
      <c r="BM1291">
        <v>69.5</v>
      </c>
      <c r="BN1291">
        <v>67</v>
      </c>
      <c r="BO1291">
        <v>65</v>
      </c>
      <c r="BP1291">
        <v>64</v>
      </c>
      <c r="BQ1291">
        <v>64</v>
      </c>
      <c r="BR1291">
        <v>63</v>
      </c>
      <c r="DO1291">
        <v>17</v>
      </c>
      <c r="DP1291">
        <v>20</v>
      </c>
    </row>
    <row r="1292" spans="1:121" x14ac:dyDescent="0.3">
      <c r="A1292" t="str">
        <f t="shared" si="20"/>
        <v>AutoDR-Yes_Elect DA 1-4 (1PM-9PM) with Weekends_44810_18-21</v>
      </c>
      <c r="B1292" t="s">
        <v>61</v>
      </c>
      <c r="C1292" t="s">
        <v>298</v>
      </c>
      <c r="D1292" t="s">
        <v>60</v>
      </c>
      <c r="E1292" t="s">
        <v>60</v>
      </c>
      <c r="F1292" t="s">
        <v>60</v>
      </c>
      <c r="G1292" t="s">
        <v>60</v>
      </c>
      <c r="H1292" t="s">
        <v>97</v>
      </c>
      <c r="I1292" t="s">
        <v>60</v>
      </c>
      <c r="J1292" t="s">
        <v>60</v>
      </c>
      <c r="K1292" t="s">
        <v>249</v>
      </c>
      <c r="L1292" s="10">
        <v>44810</v>
      </c>
      <c r="M1292">
        <v>18</v>
      </c>
      <c r="N1292">
        <v>21</v>
      </c>
      <c r="O1292" t="s">
        <v>245</v>
      </c>
      <c r="P1292">
        <v>183</v>
      </c>
      <c r="Q1292">
        <v>183</v>
      </c>
      <c r="R1292">
        <v>0</v>
      </c>
      <c r="S1292">
        <v>1</v>
      </c>
      <c r="T1292">
        <v>0</v>
      </c>
      <c r="U1292">
        <v>0</v>
      </c>
      <c r="V1292">
        <v>1</v>
      </c>
      <c r="AU1292">
        <v>87.667581999999996</v>
      </c>
      <c r="AV1292">
        <v>85.43956</v>
      </c>
      <c r="AW1292">
        <v>83.285713999999999</v>
      </c>
      <c r="AX1292">
        <v>82.5</v>
      </c>
      <c r="AY1292">
        <v>81.631867999999997</v>
      </c>
      <c r="AZ1292">
        <v>81.087912000000003</v>
      </c>
      <c r="BA1292">
        <v>80.598900999999998</v>
      </c>
      <c r="BB1292">
        <v>82.447801999999996</v>
      </c>
      <c r="BC1292">
        <v>86.343406999999999</v>
      </c>
      <c r="BD1292">
        <v>92.769231000000005</v>
      </c>
      <c r="BE1292">
        <v>97.56044</v>
      </c>
      <c r="BF1292">
        <v>102.0467</v>
      </c>
      <c r="BG1292">
        <v>105.08790999999999</v>
      </c>
      <c r="BH1292">
        <v>108.02198</v>
      </c>
      <c r="BI1292">
        <v>110.2033</v>
      </c>
      <c r="BJ1292">
        <v>111.93132</v>
      </c>
      <c r="BK1292">
        <v>112.57966999999999</v>
      </c>
      <c r="BL1292">
        <v>111.87088</v>
      </c>
      <c r="BM1292">
        <v>109.67308</v>
      </c>
      <c r="BN1292">
        <v>104.63736</v>
      </c>
      <c r="BO1292">
        <v>100.17856999999999</v>
      </c>
      <c r="BP1292">
        <v>97.123626000000002</v>
      </c>
      <c r="BQ1292">
        <v>96.013735999999994</v>
      </c>
      <c r="BR1292">
        <v>93.403846000000001</v>
      </c>
      <c r="DO1292">
        <v>18</v>
      </c>
      <c r="DP1292">
        <v>21</v>
      </c>
    </row>
    <row r="1293" spans="1:121" x14ac:dyDescent="0.3">
      <c r="A1293" t="str">
        <f t="shared" si="20"/>
        <v>LCA-Other_Elect DA 1-4 (1PM-9PM) with Weekends_44810_18-21</v>
      </c>
      <c r="B1293" t="s">
        <v>61</v>
      </c>
      <c r="C1293" t="s">
        <v>204</v>
      </c>
      <c r="D1293" t="s">
        <v>32</v>
      </c>
      <c r="E1293" t="s">
        <v>60</v>
      </c>
      <c r="F1293" t="s">
        <v>60</v>
      </c>
      <c r="G1293" t="s">
        <v>60</v>
      </c>
      <c r="H1293" t="s">
        <v>60</v>
      </c>
      <c r="I1293" t="s">
        <v>60</v>
      </c>
      <c r="J1293" t="s">
        <v>60</v>
      </c>
      <c r="K1293" t="s">
        <v>249</v>
      </c>
      <c r="L1293" s="10">
        <v>44810</v>
      </c>
      <c r="M1293">
        <v>18</v>
      </c>
      <c r="N1293">
        <v>21</v>
      </c>
      <c r="O1293" t="s">
        <v>245</v>
      </c>
      <c r="P1293">
        <v>112</v>
      </c>
      <c r="Q1293">
        <v>108</v>
      </c>
      <c r="R1293">
        <v>0</v>
      </c>
      <c r="S1293">
        <v>1</v>
      </c>
      <c r="T1293">
        <v>0</v>
      </c>
      <c r="U1293">
        <v>0</v>
      </c>
      <c r="V1293">
        <v>1</v>
      </c>
      <c r="AU1293">
        <v>86.703704000000002</v>
      </c>
      <c r="AV1293">
        <v>85.657407000000006</v>
      </c>
      <c r="AW1293">
        <v>84.148148000000006</v>
      </c>
      <c r="AX1293">
        <v>83.037036999999998</v>
      </c>
      <c r="AY1293">
        <v>81.916667000000004</v>
      </c>
      <c r="AZ1293">
        <v>80.907407000000006</v>
      </c>
      <c r="BA1293">
        <v>79.990741</v>
      </c>
      <c r="BB1293">
        <v>82.310185000000004</v>
      </c>
      <c r="BC1293">
        <v>86.527777999999998</v>
      </c>
      <c r="BD1293">
        <v>92.384259</v>
      </c>
      <c r="BE1293">
        <v>97.875</v>
      </c>
      <c r="BF1293">
        <v>102.35648</v>
      </c>
      <c r="BG1293">
        <v>105.80556</v>
      </c>
      <c r="BH1293">
        <v>108.44907000000001</v>
      </c>
      <c r="BI1293">
        <v>110.61574</v>
      </c>
      <c r="BJ1293">
        <v>112.2037</v>
      </c>
      <c r="BK1293">
        <v>112.00463000000001</v>
      </c>
      <c r="BL1293">
        <v>110.94907000000001</v>
      </c>
      <c r="BM1293">
        <v>108.93056</v>
      </c>
      <c r="BN1293">
        <v>104.01852</v>
      </c>
      <c r="BO1293">
        <v>99.513889000000006</v>
      </c>
      <c r="BP1293">
        <v>96.347222000000002</v>
      </c>
      <c r="BQ1293">
        <v>94.412036999999998</v>
      </c>
      <c r="BR1293">
        <v>91.972222000000002</v>
      </c>
      <c r="DO1293">
        <v>18</v>
      </c>
      <c r="DP1293">
        <v>21</v>
      </c>
    </row>
    <row r="1294" spans="1:121" x14ac:dyDescent="0.3">
      <c r="A1294" t="str">
        <f t="shared" si="20"/>
        <v>sublap_id-SLAP_PGST_Elect DA 1-4 (1PM-9PM) with Weekends_44810_18-21</v>
      </c>
      <c r="B1294" t="s">
        <v>61</v>
      </c>
      <c r="C1294" t="s">
        <v>266</v>
      </c>
      <c r="D1294" t="s">
        <v>60</v>
      </c>
      <c r="E1294" t="s">
        <v>267</v>
      </c>
      <c r="F1294" t="s">
        <v>60</v>
      </c>
      <c r="G1294" t="s">
        <v>60</v>
      </c>
      <c r="H1294" t="s">
        <v>60</v>
      </c>
      <c r="I1294" t="s">
        <v>60</v>
      </c>
      <c r="J1294" t="s">
        <v>60</v>
      </c>
      <c r="K1294" t="s">
        <v>249</v>
      </c>
      <c r="L1294" s="10">
        <v>44810</v>
      </c>
      <c r="M1294">
        <v>18</v>
      </c>
      <c r="N1294">
        <v>21</v>
      </c>
      <c r="O1294" t="s">
        <v>245</v>
      </c>
      <c r="P1294">
        <v>6</v>
      </c>
      <c r="Q1294">
        <v>6</v>
      </c>
      <c r="R1294">
        <v>0</v>
      </c>
      <c r="S1294">
        <v>0</v>
      </c>
      <c r="T1294">
        <v>1</v>
      </c>
      <c r="U1294">
        <v>1</v>
      </c>
      <c r="V1294">
        <v>1</v>
      </c>
      <c r="AU1294">
        <v>88</v>
      </c>
      <c r="AV1294">
        <v>87</v>
      </c>
      <c r="AW1294">
        <v>86.5</v>
      </c>
      <c r="AX1294">
        <v>85.5</v>
      </c>
      <c r="AY1294">
        <v>83.5</v>
      </c>
      <c r="AZ1294">
        <v>83</v>
      </c>
      <c r="BA1294">
        <v>82</v>
      </c>
      <c r="BB1294">
        <v>83</v>
      </c>
      <c r="BC1294">
        <v>88.5</v>
      </c>
      <c r="BD1294">
        <v>93</v>
      </c>
      <c r="BE1294">
        <v>96.5</v>
      </c>
      <c r="BF1294">
        <v>99.5</v>
      </c>
      <c r="BG1294">
        <v>103</v>
      </c>
      <c r="BH1294">
        <v>107.5</v>
      </c>
      <c r="BI1294">
        <v>110.5</v>
      </c>
      <c r="BJ1294">
        <v>113.5</v>
      </c>
      <c r="BK1294">
        <v>112.5</v>
      </c>
      <c r="BL1294">
        <v>110</v>
      </c>
      <c r="BM1294">
        <v>106</v>
      </c>
      <c r="BN1294">
        <v>100</v>
      </c>
      <c r="BO1294">
        <v>95</v>
      </c>
      <c r="BP1294">
        <v>93.5</v>
      </c>
      <c r="BQ1294">
        <v>91</v>
      </c>
      <c r="BR1294">
        <v>88.5</v>
      </c>
      <c r="DO1294">
        <v>18</v>
      </c>
      <c r="DP1294">
        <v>21</v>
      </c>
    </row>
    <row r="1295" spans="1:121" x14ac:dyDescent="0.3">
      <c r="A1295" t="str">
        <f t="shared" si="20"/>
        <v>OtherDR-No_Elect DA 1-4 (1PM-9PM) with Weekends_44810_19-20</v>
      </c>
      <c r="B1295" t="s">
        <v>61</v>
      </c>
      <c r="C1295" t="s">
        <v>299</v>
      </c>
      <c r="D1295" t="s">
        <v>60</v>
      </c>
      <c r="E1295" t="s">
        <v>60</v>
      </c>
      <c r="F1295" t="s">
        <v>60</v>
      </c>
      <c r="G1295" t="s">
        <v>60</v>
      </c>
      <c r="H1295" t="s">
        <v>60</v>
      </c>
      <c r="I1295" t="s">
        <v>96</v>
      </c>
      <c r="J1295" t="s">
        <v>60</v>
      </c>
      <c r="K1295" t="s">
        <v>249</v>
      </c>
      <c r="L1295" s="10">
        <v>44810</v>
      </c>
      <c r="M1295">
        <v>19</v>
      </c>
      <c r="N1295">
        <v>20</v>
      </c>
      <c r="O1295" t="s">
        <v>245</v>
      </c>
      <c r="P1295">
        <v>12</v>
      </c>
      <c r="Q1295">
        <v>12</v>
      </c>
      <c r="R1295">
        <v>0</v>
      </c>
      <c r="S1295">
        <v>0</v>
      </c>
      <c r="T1295">
        <v>1</v>
      </c>
      <c r="U1295">
        <v>1</v>
      </c>
      <c r="V1295">
        <v>1</v>
      </c>
      <c r="AU1295">
        <v>56</v>
      </c>
      <c r="AV1295">
        <v>55.5</v>
      </c>
      <c r="AW1295">
        <v>55</v>
      </c>
      <c r="AX1295">
        <v>55</v>
      </c>
      <c r="AY1295">
        <v>54.5</v>
      </c>
      <c r="AZ1295">
        <v>54</v>
      </c>
      <c r="BA1295">
        <v>54</v>
      </c>
      <c r="BB1295">
        <v>55.5</v>
      </c>
      <c r="BC1295">
        <v>60.5</v>
      </c>
      <c r="BD1295">
        <v>63</v>
      </c>
      <c r="BE1295">
        <v>67</v>
      </c>
      <c r="BF1295">
        <v>68</v>
      </c>
      <c r="BG1295">
        <v>69</v>
      </c>
      <c r="BH1295">
        <v>69.5</v>
      </c>
      <c r="BI1295">
        <v>69</v>
      </c>
      <c r="BJ1295">
        <v>68</v>
      </c>
      <c r="BK1295">
        <v>68</v>
      </c>
      <c r="BL1295">
        <v>66</v>
      </c>
      <c r="BM1295">
        <v>63</v>
      </c>
      <c r="BN1295">
        <v>59.5</v>
      </c>
      <c r="BO1295">
        <v>58</v>
      </c>
      <c r="BP1295">
        <v>57</v>
      </c>
      <c r="BQ1295">
        <v>57</v>
      </c>
      <c r="BR1295">
        <v>56.5</v>
      </c>
      <c r="DO1295">
        <v>19</v>
      </c>
      <c r="DP1295">
        <v>20</v>
      </c>
    </row>
    <row r="1296" spans="1:121" x14ac:dyDescent="0.3">
      <c r="A1296" t="str">
        <f t="shared" si="20"/>
        <v>AutoDR-No_Elect DA 1-4 (1PM-9PM) with Weekends_44810_19-20</v>
      </c>
      <c r="B1296" t="s">
        <v>61</v>
      </c>
      <c r="C1296" t="s">
        <v>297</v>
      </c>
      <c r="D1296" t="s">
        <v>60</v>
      </c>
      <c r="E1296" t="s">
        <v>60</v>
      </c>
      <c r="F1296" t="s">
        <v>60</v>
      </c>
      <c r="G1296" t="s">
        <v>60</v>
      </c>
      <c r="H1296" t="s">
        <v>96</v>
      </c>
      <c r="I1296" t="s">
        <v>60</v>
      </c>
      <c r="J1296" t="s">
        <v>60</v>
      </c>
      <c r="K1296" t="s">
        <v>249</v>
      </c>
      <c r="L1296" s="10">
        <v>44810</v>
      </c>
      <c r="M1296">
        <v>19</v>
      </c>
      <c r="N1296">
        <v>20</v>
      </c>
      <c r="O1296" t="s">
        <v>245</v>
      </c>
      <c r="P1296">
        <v>12</v>
      </c>
      <c r="Q1296">
        <v>12</v>
      </c>
      <c r="R1296">
        <v>0</v>
      </c>
      <c r="S1296">
        <v>0</v>
      </c>
      <c r="T1296">
        <v>1</v>
      </c>
      <c r="U1296">
        <v>1</v>
      </c>
      <c r="V1296">
        <v>1</v>
      </c>
      <c r="AU1296">
        <v>56</v>
      </c>
      <c r="AV1296">
        <v>55.5</v>
      </c>
      <c r="AW1296">
        <v>55</v>
      </c>
      <c r="AX1296">
        <v>55</v>
      </c>
      <c r="AY1296">
        <v>54.5</v>
      </c>
      <c r="AZ1296">
        <v>54</v>
      </c>
      <c r="BA1296">
        <v>54</v>
      </c>
      <c r="BB1296">
        <v>55.5</v>
      </c>
      <c r="BC1296">
        <v>60.5</v>
      </c>
      <c r="BD1296">
        <v>63</v>
      </c>
      <c r="BE1296">
        <v>67</v>
      </c>
      <c r="BF1296">
        <v>68</v>
      </c>
      <c r="BG1296">
        <v>69</v>
      </c>
      <c r="BH1296">
        <v>69.5</v>
      </c>
      <c r="BI1296">
        <v>69</v>
      </c>
      <c r="BJ1296">
        <v>68</v>
      </c>
      <c r="BK1296">
        <v>68</v>
      </c>
      <c r="BL1296">
        <v>66</v>
      </c>
      <c r="BM1296">
        <v>63</v>
      </c>
      <c r="BN1296">
        <v>59.5</v>
      </c>
      <c r="BO1296">
        <v>58</v>
      </c>
      <c r="BP1296">
        <v>57</v>
      </c>
      <c r="BQ1296">
        <v>57</v>
      </c>
      <c r="BR1296">
        <v>56.5</v>
      </c>
      <c r="DO1296">
        <v>19</v>
      </c>
      <c r="DP1296">
        <v>20</v>
      </c>
    </row>
    <row r="1297" spans="1:121" x14ac:dyDescent="0.3">
      <c r="A1297" t="str">
        <f t="shared" si="20"/>
        <v>LCA-Stockton_Elect DA 1-4 (1PM-9PM) with Weekends_44810_18-21</v>
      </c>
      <c r="B1297" t="s">
        <v>61</v>
      </c>
      <c r="C1297" t="s">
        <v>205</v>
      </c>
      <c r="D1297" t="s">
        <v>39</v>
      </c>
      <c r="E1297" t="s">
        <v>60</v>
      </c>
      <c r="F1297" t="s">
        <v>60</v>
      </c>
      <c r="G1297" t="s">
        <v>60</v>
      </c>
      <c r="H1297" t="s">
        <v>60</v>
      </c>
      <c r="I1297" t="s">
        <v>60</v>
      </c>
      <c r="J1297" t="s">
        <v>60</v>
      </c>
      <c r="K1297" t="s">
        <v>249</v>
      </c>
      <c r="L1297" s="10">
        <v>44810</v>
      </c>
      <c r="M1297">
        <v>18</v>
      </c>
      <c r="N1297">
        <v>21</v>
      </c>
      <c r="O1297" t="s">
        <v>245</v>
      </c>
      <c r="P1297">
        <v>6</v>
      </c>
      <c r="Q1297">
        <v>6</v>
      </c>
      <c r="R1297">
        <v>0</v>
      </c>
      <c r="S1297">
        <v>0</v>
      </c>
      <c r="T1297">
        <v>1</v>
      </c>
      <c r="U1297">
        <v>1</v>
      </c>
      <c r="V1297">
        <v>1</v>
      </c>
      <c r="AU1297">
        <v>88</v>
      </c>
      <c r="AV1297">
        <v>87</v>
      </c>
      <c r="AW1297">
        <v>86.5</v>
      </c>
      <c r="AX1297">
        <v>85.5</v>
      </c>
      <c r="AY1297">
        <v>83.5</v>
      </c>
      <c r="AZ1297">
        <v>83</v>
      </c>
      <c r="BA1297">
        <v>82</v>
      </c>
      <c r="BB1297">
        <v>83</v>
      </c>
      <c r="BC1297">
        <v>88.5</v>
      </c>
      <c r="BD1297">
        <v>93</v>
      </c>
      <c r="BE1297">
        <v>96.5</v>
      </c>
      <c r="BF1297">
        <v>99.5</v>
      </c>
      <c r="BG1297">
        <v>103</v>
      </c>
      <c r="BH1297">
        <v>107.5</v>
      </c>
      <c r="BI1297">
        <v>110.5</v>
      </c>
      <c r="BJ1297">
        <v>113.5</v>
      </c>
      <c r="BK1297">
        <v>112.5</v>
      </c>
      <c r="BL1297">
        <v>110</v>
      </c>
      <c r="BM1297">
        <v>106</v>
      </c>
      <c r="BN1297">
        <v>100</v>
      </c>
      <c r="BO1297">
        <v>95</v>
      </c>
      <c r="BP1297">
        <v>93.5</v>
      </c>
      <c r="BQ1297">
        <v>91</v>
      </c>
      <c r="BR1297">
        <v>88.5</v>
      </c>
      <c r="DO1297">
        <v>18</v>
      </c>
      <c r="DP1297">
        <v>21</v>
      </c>
    </row>
    <row r="1298" spans="1:121" x14ac:dyDescent="0.3">
      <c r="A1298" t="str">
        <f t="shared" si="20"/>
        <v>Industry_Type-3. Wholesale, Transport, other utilities_Elect DA 1-4 (1PM-9PM) with Weekends_44810_18-21</v>
      </c>
      <c r="B1298" t="s">
        <v>61</v>
      </c>
      <c r="C1298" t="s">
        <v>194</v>
      </c>
      <c r="D1298" t="s">
        <v>60</v>
      </c>
      <c r="E1298" t="s">
        <v>60</v>
      </c>
      <c r="F1298" t="s">
        <v>60</v>
      </c>
      <c r="G1298" t="s">
        <v>31</v>
      </c>
      <c r="H1298" t="s">
        <v>60</v>
      </c>
      <c r="I1298" t="s">
        <v>60</v>
      </c>
      <c r="J1298" t="s">
        <v>60</v>
      </c>
      <c r="K1298" t="s">
        <v>249</v>
      </c>
      <c r="L1298" s="10">
        <v>44810</v>
      </c>
      <c r="M1298">
        <v>18</v>
      </c>
      <c r="N1298">
        <v>21</v>
      </c>
      <c r="O1298" t="s">
        <v>245</v>
      </c>
      <c r="P1298">
        <v>93</v>
      </c>
      <c r="Q1298">
        <v>91</v>
      </c>
      <c r="R1298">
        <v>0</v>
      </c>
      <c r="S1298">
        <v>0</v>
      </c>
      <c r="T1298">
        <v>0</v>
      </c>
      <c r="U1298">
        <v>0</v>
      </c>
      <c r="V1298">
        <v>0</v>
      </c>
      <c r="W1298">
        <v>12507.071</v>
      </c>
      <c r="X1298">
        <v>12453.8</v>
      </c>
      <c r="Y1298">
        <v>12159.271000000001</v>
      </c>
      <c r="Z1298">
        <v>11954.269</v>
      </c>
      <c r="AA1298">
        <v>11809.098</v>
      </c>
      <c r="AB1298">
        <v>11827.368</v>
      </c>
      <c r="AC1298">
        <v>12054.325999999999</v>
      </c>
      <c r="AD1298">
        <v>12257.554</v>
      </c>
      <c r="AE1298">
        <v>12288.43</v>
      </c>
      <c r="AF1298">
        <v>12570.414000000001</v>
      </c>
      <c r="AG1298">
        <v>12776.264999999999</v>
      </c>
      <c r="AH1298">
        <v>12931.816999999999</v>
      </c>
      <c r="AI1298">
        <v>13227.633</v>
      </c>
      <c r="AJ1298">
        <v>13188.853999999999</v>
      </c>
      <c r="AK1298">
        <v>13172.832</v>
      </c>
      <c r="AL1298">
        <v>12976.111999999999</v>
      </c>
      <c r="AM1298">
        <v>12231.972</v>
      </c>
      <c r="AN1298">
        <v>3152.3607000000002</v>
      </c>
      <c r="AO1298">
        <v>3234.9938000000002</v>
      </c>
      <c r="AP1298">
        <v>5047.9123</v>
      </c>
      <c r="AQ1298">
        <v>5370.4157999999998</v>
      </c>
      <c r="AR1298">
        <v>9081.9968000000008</v>
      </c>
      <c r="AS1298">
        <v>12330.277</v>
      </c>
      <c r="AT1298">
        <v>12817.751</v>
      </c>
      <c r="AU1298">
        <v>87.423077000000006</v>
      </c>
      <c r="AV1298">
        <v>85.708791000000005</v>
      </c>
      <c r="AW1298">
        <v>83.895604000000006</v>
      </c>
      <c r="AX1298">
        <v>83</v>
      </c>
      <c r="AY1298">
        <v>81.93956</v>
      </c>
      <c r="AZ1298">
        <v>81.170330000000007</v>
      </c>
      <c r="BA1298">
        <v>80.637362999999993</v>
      </c>
      <c r="BB1298">
        <v>82.604395999999994</v>
      </c>
      <c r="BC1298">
        <v>86.417581999999996</v>
      </c>
      <c r="BD1298">
        <v>92.862637000000007</v>
      </c>
      <c r="BE1298">
        <v>98.076922999999994</v>
      </c>
      <c r="BF1298">
        <v>102.31319000000001</v>
      </c>
      <c r="BG1298">
        <v>105.35714</v>
      </c>
      <c r="BH1298">
        <v>108.27473000000001</v>
      </c>
      <c r="BI1298">
        <v>110.41758</v>
      </c>
      <c r="BJ1298">
        <v>111.98900999999999</v>
      </c>
      <c r="BK1298">
        <v>112.5</v>
      </c>
      <c r="BL1298">
        <v>111.79121000000001</v>
      </c>
      <c r="BM1298">
        <v>109.7033</v>
      </c>
      <c r="BN1298">
        <v>104.74176</v>
      </c>
      <c r="BO1298">
        <v>100.13736</v>
      </c>
      <c r="BP1298">
        <v>96.862637000000007</v>
      </c>
      <c r="BQ1298">
        <v>95.527473000000001</v>
      </c>
      <c r="BR1298">
        <v>92.879120999999998</v>
      </c>
      <c r="BS1298">
        <v>18.80865</v>
      </c>
      <c r="BT1298">
        <v>-75.146190000000004</v>
      </c>
      <c r="BU1298">
        <v>-192.47280000000001</v>
      </c>
      <c r="BV1298">
        <v>-125.4706</v>
      </c>
      <c r="BW1298">
        <v>-59.103520000000003</v>
      </c>
      <c r="BX1298">
        <v>-16.451650000000001</v>
      </c>
      <c r="BY1298">
        <v>-75.357330000000005</v>
      </c>
      <c r="BZ1298">
        <v>24.477499999999999</v>
      </c>
      <c r="CA1298">
        <v>20.747240000000001</v>
      </c>
      <c r="CB1298">
        <v>203.31440000000001</v>
      </c>
      <c r="CC1298">
        <v>228.19919999999999</v>
      </c>
      <c r="CD1298">
        <v>72.814800000000005</v>
      </c>
      <c r="CE1298">
        <v>-11.91606</v>
      </c>
      <c r="CF1298">
        <v>-27.1571</v>
      </c>
      <c r="CG1298">
        <v>-75.809629999999999</v>
      </c>
      <c r="CH1298">
        <v>-30.21125</v>
      </c>
      <c r="CI1298">
        <v>735.95979999999997</v>
      </c>
      <c r="CJ1298">
        <v>9160.0419999999995</v>
      </c>
      <c r="CK1298">
        <v>9057.4490000000005</v>
      </c>
      <c r="CL1298">
        <v>8758.6039999999994</v>
      </c>
      <c r="CM1298">
        <v>8598.2139999999999</v>
      </c>
      <c r="CN1298">
        <v>4750.5379999999996</v>
      </c>
      <c r="CO1298">
        <v>1722.3109999999999</v>
      </c>
      <c r="CP1298">
        <v>1213.645</v>
      </c>
      <c r="CQ1298">
        <v>26122.62</v>
      </c>
      <c r="CR1298">
        <v>20581.259999999998</v>
      </c>
      <c r="CS1298">
        <v>12383.08</v>
      </c>
      <c r="CT1298">
        <v>11834.47</v>
      </c>
      <c r="CU1298">
        <v>9214.9060000000009</v>
      </c>
      <c r="CV1298">
        <v>8528.6650000000009</v>
      </c>
      <c r="CW1298">
        <v>8478.8230000000003</v>
      </c>
      <c r="CX1298">
        <v>7197.384</v>
      </c>
      <c r="CY1298">
        <v>13684.34</v>
      </c>
      <c r="CZ1298">
        <v>26623.87</v>
      </c>
      <c r="DA1298">
        <v>29510.76</v>
      </c>
      <c r="DB1298">
        <v>28916.81</v>
      </c>
      <c r="DC1298">
        <v>37975.46</v>
      </c>
      <c r="DD1298">
        <v>39017.94</v>
      </c>
      <c r="DE1298">
        <v>42939.6</v>
      </c>
      <c r="DF1298">
        <v>49232.5</v>
      </c>
      <c r="DG1298">
        <v>53272.160000000003</v>
      </c>
      <c r="DH1298">
        <v>47670.74</v>
      </c>
      <c r="DI1298">
        <v>53759.92</v>
      </c>
      <c r="DJ1298">
        <v>67375.28</v>
      </c>
      <c r="DK1298">
        <v>83280.61</v>
      </c>
      <c r="DL1298">
        <v>94757.41</v>
      </c>
      <c r="DM1298">
        <v>102530.1</v>
      </c>
      <c r="DN1298">
        <v>95257.53</v>
      </c>
      <c r="DO1298">
        <v>18</v>
      </c>
      <c r="DP1298">
        <v>21</v>
      </c>
      <c r="DQ1298">
        <v>4.2841100000000001</v>
      </c>
    </row>
    <row r="1299" spans="1:121" x14ac:dyDescent="0.3">
      <c r="A1299" t="str">
        <f t="shared" si="20"/>
        <v>sublap_id-SLAP_PGP2_Elect DA 1-4 (1PM-9PM) with Weekends_44810_18-21</v>
      </c>
      <c r="B1299" t="s">
        <v>61</v>
      </c>
      <c r="C1299" t="s">
        <v>282</v>
      </c>
      <c r="D1299" t="s">
        <v>60</v>
      </c>
      <c r="E1299" t="s">
        <v>283</v>
      </c>
      <c r="F1299" t="s">
        <v>60</v>
      </c>
      <c r="G1299" t="s">
        <v>60</v>
      </c>
      <c r="H1299" t="s">
        <v>60</v>
      </c>
      <c r="I1299" t="s">
        <v>60</v>
      </c>
      <c r="J1299" t="s">
        <v>60</v>
      </c>
      <c r="K1299" t="s">
        <v>249</v>
      </c>
      <c r="L1299" s="10">
        <v>44810</v>
      </c>
      <c r="M1299">
        <v>18</v>
      </c>
      <c r="N1299">
        <v>21</v>
      </c>
      <c r="O1299" t="s">
        <v>245</v>
      </c>
      <c r="P1299">
        <v>4</v>
      </c>
      <c r="Q1299">
        <v>4</v>
      </c>
      <c r="R1299">
        <v>0</v>
      </c>
      <c r="S1299">
        <v>0</v>
      </c>
      <c r="T1299">
        <v>1</v>
      </c>
      <c r="U1299">
        <v>1</v>
      </c>
      <c r="V1299">
        <v>1</v>
      </c>
      <c r="AU1299">
        <v>78.625</v>
      </c>
      <c r="AV1299">
        <v>78.125</v>
      </c>
      <c r="AW1299">
        <v>76.75</v>
      </c>
      <c r="AX1299">
        <v>75.625</v>
      </c>
      <c r="AY1299">
        <v>74.75</v>
      </c>
      <c r="AZ1299">
        <v>73.5</v>
      </c>
      <c r="BA1299">
        <v>73.25</v>
      </c>
      <c r="BB1299">
        <v>74.25</v>
      </c>
      <c r="BC1299">
        <v>79.5</v>
      </c>
      <c r="BD1299">
        <v>85.25</v>
      </c>
      <c r="BE1299">
        <v>89.75</v>
      </c>
      <c r="BF1299">
        <v>95.5</v>
      </c>
      <c r="BG1299">
        <v>102.375</v>
      </c>
      <c r="BH1299">
        <v>105.75</v>
      </c>
      <c r="BI1299">
        <v>105.5</v>
      </c>
      <c r="BJ1299">
        <v>104.5</v>
      </c>
      <c r="BK1299">
        <v>101.875</v>
      </c>
      <c r="BL1299">
        <v>98</v>
      </c>
      <c r="BM1299">
        <v>92.125</v>
      </c>
      <c r="BN1299">
        <v>84.25</v>
      </c>
      <c r="BO1299">
        <v>80.5</v>
      </c>
      <c r="BP1299">
        <v>78.75</v>
      </c>
      <c r="BQ1299">
        <v>77.25</v>
      </c>
      <c r="BR1299">
        <v>75.875</v>
      </c>
      <c r="DO1299">
        <v>18</v>
      </c>
      <c r="DP1299">
        <v>21</v>
      </c>
    </row>
    <row r="1300" spans="1:121" x14ac:dyDescent="0.3">
      <c r="A1300" t="str">
        <f t="shared" si="20"/>
        <v>sublap_id-SLAP_PGCC_Elect DA 1-4 (1PM-9PM) with Weekends_44810_18-21</v>
      </c>
      <c r="B1300" t="s">
        <v>61</v>
      </c>
      <c r="C1300" t="s">
        <v>280</v>
      </c>
      <c r="D1300" t="s">
        <v>60</v>
      </c>
      <c r="E1300" t="s">
        <v>281</v>
      </c>
      <c r="F1300" t="s">
        <v>60</v>
      </c>
      <c r="G1300" t="s">
        <v>60</v>
      </c>
      <c r="H1300" t="s">
        <v>60</v>
      </c>
      <c r="I1300" t="s">
        <v>60</v>
      </c>
      <c r="J1300" t="s">
        <v>60</v>
      </c>
      <c r="K1300" t="s">
        <v>249</v>
      </c>
      <c r="L1300" s="10">
        <v>44810</v>
      </c>
      <c r="M1300">
        <v>18</v>
      </c>
      <c r="N1300">
        <v>21</v>
      </c>
      <c r="O1300" t="s">
        <v>245</v>
      </c>
      <c r="P1300">
        <v>11</v>
      </c>
      <c r="Q1300">
        <v>11</v>
      </c>
      <c r="R1300">
        <v>0</v>
      </c>
      <c r="S1300">
        <v>0</v>
      </c>
      <c r="T1300">
        <v>1</v>
      </c>
      <c r="U1300">
        <v>1</v>
      </c>
      <c r="V1300">
        <v>1</v>
      </c>
      <c r="AU1300">
        <v>66.045455000000004</v>
      </c>
      <c r="AV1300">
        <v>66.409091000000004</v>
      </c>
      <c r="AW1300">
        <v>66.636364</v>
      </c>
      <c r="AX1300">
        <v>67.090908999999996</v>
      </c>
      <c r="AY1300">
        <v>66.909091000000004</v>
      </c>
      <c r="AZ1300">
        <v>66.818181999999993</v>
      </c>
      <c r="BA1300">
        <v>67.045455000000004</v>
      </c>
      <c r="BB1300">
        <v>70.772727000000003</v>
      </c>
      <c r="BC1300">
        <v>77.5</v>
      </c>
      <c r="BD1300">
        <v>84.090908999999996</v>
      </c>
      <c r="BE1300">
        <v>91.045455000000004</v>
      </c>
      <c r="BF1300">
        <v>86</v>
      </c>
      <c r="BG1300">
        <v>82.090908999999996</v>
      </c>
      <c r="BH1300">
        <v>82.136364</v>
      </c>
      <c r="BI1300">
        <v>81.045455000000004</v>
      </c>
      <c r="BJ1300">
        <v>79</v>
      </c>
      <c r="BK1300">
        <v>77.545455000000004</v>
      </c>
      <c r="BL1300">
        <v>74.681818000000007</v>
      </c>
      <c r="BM1300">
        <v>72.727272999999997</v>
      </c>
      <c r="BN1300">
        <v>69.681818000000007</v>
      </c>
      <c r="BO1300">
        <v>68.636364</v>
      </c>
      <c r="BP1300">
        <v>67.954544999999996</v>
      </c>
      <c r="BQ1300">
        <v>68</v>
      </c>
      <c r="BR1300">
        <v>68.045455000000004</v>
      </c>
      <c r="DO1300">
        <v>18</v>
      </c>
      <c r="DP1300">
        <v>21</v>
      </c>
    </row>
    <row r="1301" spans="1:121" x14ac:dyDescent="0.3">
      <c r="A1301" t="str">
        <f t="shared" si="20"/>
        <v>Industry_Type-2. Manufacturing_Elect DA 1-4 (1PM-9PM) with Weekends_44810_18-21</v>
      </c>
      <c r="B1301" t="s">
        <v>61</v>
      </c>
      <c r="C1301" t="s">
        <v>209</v>
      </c>
      <c r="D1301" t="s">
        <v>60</v>
      </c>
      <c r="E1301" t="s">
        <v>60</v>
      </c>
      <c r="F1301" t="s">
        <v>60</v>
      </c>
      <c r="G1301" t="s">
        <v>38</v>
      </c>
      <c r="H1301" t="s">
        <v>60</v>
      </c>
      <c r="I1301" t="s">
        <v>60</v>
      </c>
      <c r="J1301" t="s">
        <v>60</v>
      </c>
      <c r="K1301" t="s">
        <v>249</v>
      </c>
      <c r="L1301" s="10">
        <v>44810</v>
      </c>
      <c r="M1301">
        <v>18</v>
      </c>
      <c r="N1301">
        <v>21</v>
      </c>
      <c r="O1301" t="s">
        <v>245</v>
      </c>
      <c r="P1301">
        <v>4</v>
      </c>
      <c r="Q1301">
        <v>4</v>
      </c>
      <c r="R1301">
        <v>0</v>
      </c>
      <c r="S1301">
        <v>0</v>
      </c>
      <c r="T1301">
        <v>1</v>
      </c>
      <c r="U1301">
        <v>1</v>
      </c>
      <c r="V1301">
        <v>1</v>
      </c>
      <c r="AU1301">
        <v>86.375</v>
      </c>
      <c r="AV1301">
        <v>84.125</v>
      </c>
      <c r="AW1301">
        <v>82.625</v>
      </c>
      <c r="AX1301">
        <v>81.625</v>
      </c>
      <c r="AY1301">
        <v>80.5</v>
      </c>
      <c r="AZ1301">
        <v>80</v>
      </c>
      <c r="BA1301">
        <v>79.5</v>
      </c>
      <c r="BB1301">
        <v>81.125</v>
      </c>
      <c r="BC1301">
        <v>86.125</v>
      </c>
      <c r="BD1301">
        <v>92.25</v>
      </c>
      <c r="BE1301">
        <v>96.75</v>
      </c>
      <c r="BF1301">
        <v>101</v>
      </c>
      <c r="BG1301">
        <v>104.625</v>
      </c>
      <c r="BH1301">
        <v>108</v>
      </c>
      <c r="BI1301">
        <v>109.25</v>
      </c>
      <c r="BJ1301">
        <v>111</v>
      </c>
      <c r="BK1301">
        <v>110.75</v>
      </c>
      <c r="BL1301">
        <v>108.875</v>
      </c>
      <c r="BM1301">
        <v>105.875</v>
      </c>
      <c r="BN1301">
        <v>99.5</v>
      </c>
      <c r="BO1301">
        <v>94.375</v>
      </c>
      <c r="BP1301">
        <v>92</v>
      </c>
      <c r="BQ1301">
        <v>90.375</v>
      </c>
      <c r="BR1301">
        <v>87.75</v>
      </c>
      <c r="DO1301">
        <v>18</v>
      </c>
      <c r="DP1301">
        <v>21</v>
      </c>
    </row>
    <row r="1302" spans="1:121" x14ac:dyDescent="0.3">
      <c r="A1302" t="str">
        <f t="shared" si="20"/>
        <v>LCA-Greater Fresno Area_Elect DA 1-4 (1PM-9PM) with Weekends_44810_18-21</v>
      </c>
      <c r="B1302" t="s">
        <v>61</v>
      </c>
      <c r="C1302" t="s">
        <v>214</v>
      </c>
      <c r="D1302" t="s">
        <v>178</v>
      </c>
      <c r="E1302" t="s">
        <v>60</v>
      </c>
      <c r="F1302" t="s">
        <v>60</v>
      </c>
      <c r="G1302" t="s">
        <v>60</v>
      </c>
      <c r="H1302" t="s">
        <v>60</v>
      </c>
      <c r="I1302" t="s">
        <v>60</v>
      </c>
      <c r="J1302" t="s">
        <v>60</v>
      </c>
      <c r="K1302" t="s">
        <v>249</v>
      </c>
      <c r="L1302" s="10">
        <v>44810</v>
      </c>
      <c r="M1302">
        <v>18</v>
      </c>
      <c r="N1302">
        <v>21</v>
      </c>
      <c r="O1302" t="s">
        <v>245</v>
      </c>
      <c r="P1302">
        <v>167</v>
      </c>
      <c r="Q1302">
        <v>167</v>
      </c>
      <c r="R1302">
        <v>0</v>
      </c>
      <c r="S1302">
        <v>0</v>
      </c>
      <c r="T1302">
        <v>0</v>
      </c>
      <c r="U1302">
        <v>0</v>
      </c>
      <c r="V1302">
        <v>0</v>
      </c>
      <c r="W1302">
        <v>11563.227999999999</v>
      </c>
      <c r="X1302">
        <v>11706.697</v>
      </c>
      <c r="Y1302">
        <v>11583.001</v>
      </c>
      <c r="Z1302">
        <v>11680.819</v>
      </c>
      <c r="AA1302">
        <v>11602.736000000001</v>
      </c>
      <c r="AB1302">
        <v>11488.081</v>
      </c>
      <c r="AC1302">
        <v>11552.24</v>
      </c>
      <c r="AD1302">
        <v>11231.784</v>
      </c>
      <c r="AE1302">
        <v>12093.115</v>
      </c>
      <c r="AF1302">
        <v>12741.231</v>
      </c>
      <c r="AG1302">
        <v>13628.096</v>
      </c>
      <c r="AH1302">
        <v>13351.878000000001</v>
      </c>
      <c r="AI1302">
        <v>13094.445</v>
      </c>
      <c r="AJ1302">
        <v>13213.296</v>
      </c>
      <c r="AK1302">
        <v>12536.351000000001</v>
      </c>
      <c r="AL1302">
        <v>11699.662</v>
      </c>
      <c r="AM1302">
        <v>10277.290000000001</v>
      </c>
      <c r="AN1302">
        <v>3454.0430000000001</v>
      </c>
      <c r="AO1302">
        <v>3731.3362000000002</v>
      </c>
      <c r="AP1302">
        <v>4052.7698</v>
      </c>
      <c r="AQ1302">
        <v>3926.8939999999998</v>
      </c>
      <c r="AR1302">
        <v>8089.3991999999998</v>
      </c>
      <c r="AS1302">
        <v>9752.2926000000007</v>
      </c>
      <c r="AT1302">
        <v>10424.266</v>
      </c>
      <c r="AU1302">
        <v>88.903030000000001</v>
      </c>
      <c r="AV1302">
        <v>85.645454999999998</v>
      </c>
      <c r="AW1302">
        <v>82.887878999999998</v>
      </c>
      <c r="AX1302">
        <v>82.339393999999999</v>
      </c>
      <c r="AY1302">
        <v>81.693939</v>
      </c>
      <c r="AZ1302">
        <v>81.645454999999998</v>
      </c>
      <c r="BA1302">
        <v>81.548484999999999</v>
      </c>
      <c r="BB1302">
        <v>83</v>
      </c>
      <c r="BC1302">
        <v>86.693939</v>
      </c>
      <c r="BD1302">
        <v>93.451515000000001</v>
      </c>
      <c r="BE1302">
        <v>97.403030000000001</v>
      </c>
      <c r="BF1302">
        <v>101.75758</v>
      </c>
      <c r="BG1302">
        <v>104.35455</v>
      </c>
      <c r="BH1302">
        <v>107.5</v>
      </c>
      <c r="BI1302">
        <v>110.04848</v>
      </c>
      <c r="BJ1302">
        <v>112.14545</v>
      </c>
      <c r="BK1302">
        <v>113.85455</v>
      </c>
      <c r="BL1302">
        <v>113.61212</v>
      </c>
      <c r="BM1302">
        <v>111.41818000000001</v>
      </c>
      <c r="BN1302">
        <v>106.32120999999999</v>
      </c>
      <c r="BO1302">
        <v>101.77273</v>
      </c>
      <c r="BP1302">
        <v>98.918182000000002</v>
      </c>
      <c r="BQ1302">
        <v>98.675758000000002</v>
      </c>
      <c r="BR1302">
        <v>95.724242000000004</v>
      </c>
      <c r="BS1302">
        <v>732.70669999999996</v>
      </c>
      <c r="BT1302">
        <v>781.0172</v>
      </c>
      <c r="BU1302">
        <v>872.14670000000001</v>
      </c>
      <c r="BV1302">
        <v>695.23670000000004</v>
      </c>
      <c r="BW1302">
        <v>499.70319999999998</v>
      </c>
      <c r="BX1302">
        <v>346.2115</v>
      </c>
      <c r="BY1302">
        <v>-32.127510000000001</v>
      </c>
      <c r="BZ1302">
        <v>-125.3973</v>
      </c>
      <c r="CA1302">
        <v>-304.0607</v>
      </c>
      <c r="CB1302">
        <v>-451.99110000000002</v>
      </c>
      <c r="CC1302">
        <v>-604.9511</v>
      </c>
      <c r="CD1302">
        <v>-490.76369999999997</v>
      </c>
      <c r="CE1302">
        <v>-350.5804</v>
      </c>
      <c r="CF1302">
        <v>-717.69150000000002</v>
      </c>
      <c r="CG1302">
        <v>-126.9937</v>
      </c>
      <c r="CH1302">
        <v>887.62969999999996</v>
      </c>
      <c r="CI1302">
        <v>2390.4789999999998</v>
      </c>
      <c r="CJ1302">
        <v>9176.1329999999998</v>
      </c>
      <c r="CK1302">
        <v>9674.6200000000008</v>
      </c>
      <c r="CL1302">
        <v>9658.2369999999992</v>
      </c>
      <c r="CM1302">
        <v>9513.6190000000006</v>
      </c>
      <c r="CN1302">
        <v>4699.6260000000002</v>
      </c>
      <c r="CO1302">
        <v>3084.0390000000002</v>
      </c>
      <c r="CP1302">
        <v>3006.0259999999998</v>
      </c>
      <c r="CQ1302">
        <v>88382.1</v>
      </c>
      <c r="CR1302">
        <v>85457.88</v>
      </c>
      <c r="CS1302">
        <v>79250.600000000006</v>
      </c>
      <c r="CT1302">
        <v>67464.94</v>
      </c>
      <c r="CU1302">
        <v>38980.959999999999</v>
      </c>
      <c r="CV1302">
        <v>39088.43</v>
      </c>
      <c r="CW1302">
        <v>27565.18</v>
      </c>
      <c r="CX1302">
        <v>27535</v>
      </c>
      <c r="CY1302">
        <v>38994.5</v>
      </c>
      <c r="CZ1302">
        <v>72153.72</v>
      </c>
      <c r="DA1302">
        <v>122473.60000000001</v>
      </c>
      <c r="DB1302">
        <v>106816.2</v>
      </c>
      <c r="DC1302">
        <v>112192.7</v>
      </c>
      <c r="DD1302">
        <v>119840.5</v>
      </c>
      <c r="DE1302">
        <v>114157.2</v>
      </c>
      <c r="DF1302">
        <v>131654.9</v>
      </c>
      <c r="DG1302">
        <v>185283</v>
      </c>
      <c r="DH1302">
        <v>153673.79999999999</v>
      </c>
      <c r="DI1302">
        <v>132166.6</v>
      </c>
      <c r="DJ1302">
        <v>165253.9</v>
      </c>
      <c r="DK1302">
        <v>164262.1</v>
      </c>
      <c r="DL1302">
        <v>121202</v>
      </c>
      <c r="DM1302">
        <v>138415.20000000001</v>
      </c>
      <c r="DN1302">
        <v>127886.6</v>
      </c>
      <c r="DO1302">
        <v>18</v>
      </c>
      <c r="DP1302">
        <v>21</v>
      </c>
      <c r="DQ1302">
        <v>5.2282299999999999</v>
      </c>
    </row>
    <row r="1303" spans="1:121" x14ac:dyDescent="0.3">
      <c r="A1303" t="str">
        <f t="shared" si="20"/>
        <v>All_Elect DA 1-4 (1PM-9PM) with Weekends_44810_19-20</v>
      </c>
      <c r="B1303" t="s">
        <v>61</v>
      </c>
      <c r="C1303" t="s">
        <v>60</v>
      </c>
      <c r="D1303" t="s">
        <v>60</v>
      </c>
      <c r="E1303" t="s">
        <v>60</v>
      </c>
      <c r="F1303" t="s">
        <v>60</v>
      </c>
      <c r="G1303" t="s">
        <v>60</v>
      </c>
      <c r="H1303" t="s">
        <v>60</v>
      </c>
      <c r="I1303" t="s">
        <v>60</v>
      </c>
      <c r="J1303" t="s">
        <v>60</v>
      </c>
      <c r="K1303" t="s">
        <v>249</v>
      </c>
      <c r="L1303" s="10">
        <v>44810</v>
      </c>
      <c r="M1303">
        <v>19</v>
      </c>
      <c r="N1303">
        <v>20</v>
      </c>
      <c r="O1303" t="s">
        <v>245</v>
      </c>
      <c r="P1303">
        <v>12</v>
      </c>
      <c r="Q1303">
        <v>12</v>
      </c>
      <c r="R1303">
        <v>0</v>
      </c>
      <c r="S1303">
        <v>0</v>
      </c>
      <c r="T1303">
        <v>1</v>
      </c>
      <c r="U1303">
        <v>1</v>
      </c>
      <c r="V1303">
        <v>1</v>
      </c>
      <c r="AU1303">
        <v>56</v>
      </c>
      <c r="AV1303">
        <v>55.5</v>
      </c>
      <c r="AW1303">
        <v>55</v>
      </c>
      <c r="AX1303">
        <v>55</v>
      </c>
      <c r="AY1303">
        <v>54.5</v>
      </c>
      <c r="AZ1303">
        <v>54</v>
      </c>
      <c r="BA1303">
        <v>54</v>
      </c>
      <c r="BB1303">
        <v>55.5</v>
      </c>
      <c r="BC1303">
        <v>60.5</v>
      </c>
      <c r="BD1303">
        <v>63</v>
      </c>
      <c r="BE1303">
        <v>67</v>
      </c>
      <c r="BF1303">
        <v>68</v>
      </c>
      <c r="BG1303">
        <v>69</v>
      </c>
      <c r="BH1303">
        <v>69.5</v>
      </c>
      <c r="BI1303">
        <v>69</v>
      </c>
      <c r="BJ1303">
        <v>68</v>
      </c>
      <c r="BK1303">
        <v>68</v>
      </c>
      <c r="BL1303">
        <v>66</v>
      </c>
      <c r="BM1303">
        <v>63</v>
      </c>
      <c r="BN1303">
        <v>59.5</v>
      </c>
      <c r="BO1303">
        <v>58</v>
      </c>
      <c r="BP1303">
        <v>57</v>
      </c>
      <c r="BQ1303">
        <v>57</v>
      </c>
      <c r="BR1303">
        <v>56.5</v>
      </c>
      <c r="DO1303">
        <v>19</v>
      </c>
      <c r="DP1303">
        <v>20</v>
      </c>
    </row>
    <row r="1304" spans="1:121" x14ac:dyDescent="0.3">
      <c r="A1304" t="str">
        <f t="shared" si="20"/>
        <v>sublap_id-SLAP_PGNB_Elect DA 1-4 (1PM-9PM) with Weekends_44810_18-21</v>
      </c>
      <c r="B1304" t="s">
        <v>61</v>
      </c>
      <c r="C1304" t="s">
        <v>276</v>
      </c>
      <c r="D1304" t="s">
        <v>60</v>
      </c>
      <c r="E1304" t="s">
        <v>277</v>
      </c>
      <c r="F1304" t="s">
        <v>60</v>
      </c>
      <c r="G1304" t="s">
        <v>60</v>
      </c>
      <c r="H1304" t="s">
        <v>60</v>
      </c>
      <c r="I1304" t="s">
        <v>60</v>
      </c>
      <c r="J1304" t="s">
        <v>60</v>
      </c>
      <c r="K1304" t="s">
        <v>249</v>
      </c>
      <c r="L1304" s="10">
        <v>44810</v>
      </c>
      <c r="M1304">
        <v>18</v>
      </c>
      <c r="N1304">
        <v>21</v>
      </c>
      <c r="O1304" t="s">
        <v>245</v>
      </c>
      <c r="P1304">
        <v>10</v>
      </c>
      <c r="Q1304">
        <v>8</v>
      </c>
      <c r="R1304">
        <v>0</v>
      </c>
      <c r="S1304">
        <v>1</v>
      </c>
      <c r="T1304">
        <v>1</v>
      </c>
      <c r="U1304">
        <v>0</v>
      </c>
      <c r="V1304">
        <v>1</v>
      </c>
      <c r="AU1304">
        <v>75.1875</v>
      </c>
      <c r="AV1304">
        <v>74.5625</v>
      </c>
      <c r="AW1304">
        <v>73.125</v>
      </c>
      <c r="AX1304">
        <v>70.9375</v>
      </c>
      <c r="AY1304">
        <v>70.125</v>
      </c>
      <c r="AZ1304">
        <v>69.125</v>
      </c>
      <c r="BA1304">
        <v>69.3125</v>
      </c>
      <c r="BB1304">
        <v>71.0625</v>
      </c>
      <c r="BC1304">
        <v>77.25</v>
      </c>
      <c r="BD1304">
        <v>82.3125</v>
      </c>
      <c r="BE1304">
        <v>90.1875</v>
      </c>
      <c r="BF1304">
        <v>98.1875</v>
      </c>
      <c r="BG1304">
        <v>104.1875</v>
      </c>
      <c r="BH1304">
        <v>108.6875</v>
      </c>
      <c r="BI1304">
        <v>106.5</v>
      </c>
      <c r="BJ1304">
        <v>104.3125</v>
      </c>
      <c r="BK1304">
        <v>102.4375</v>
      </c>
      <c r="BL1304">
        <v>98</v>
      </c>
      <c r="BM1304">
        <v>94.5</v>
      </c>
      <c r="BN1304">
        <v>88.9375</v>
      </c>
      <c r="BO1304">
        <v>83.25</v>
      </c>
      <c r="BP1304">
        <v>79.625</v>
      </c>
      <c r="BQ1304">
        <v>78.3125</v>
      </c>
      <c r="BR1304">
        <v>76.5</v>
      </c>
      <c r="DO1304">
        <v>18</v>
      </c>
      <c r="DP1304">
        <v>21</v>
      </c>
    </row>
    <row r="1305" spans="1:121" x14ac:dyDescent="0.3">
      <c r="A1305" t="str">
        <f t="shared" si="20"/>
        <v>Aggregator-Voltus, Inc._Elect DA 1-4 (1PM-9PM) with Weekends_44810_17-20</v>
      </c>
      <c r="B1305" t="s">
        <v>61</v>
      </c>
      <c r="C1305" t="s">
        <v>211</v>
      </c>
      <c r="D1305" t="s">
        <v>60</v>
      </c>
      <c r="E1305" t="s">
        <v>60</v>
      </c>
      <c r="F1305" t="s">
        <v>191</v>
      </c>
      <c r="G1305" t="s">
        <v>60</v>
      </c>
      <c r="H1305" t="s">
        <v>60</v>
      </c>
      <c r="I1305" t="s">
        <v>60</v>
      </c>
      <c r="J1305" t="s">
        <v>60</v>
      </c>
      <c r="K1305" t="s">
        <v>249</v>
      </c>
      <c r="L1305" s="10">
        <v>44810</v>
      </c>
      <c r="M1305">
        <v>17</v>
      </c>
      <c r="N1305">
        <v>20</v>
      </c>
      <c r="O1305" t="s">
        <v>245</v>
      </c>
      <c r="P1305">
        <v>5</v>
      </c>
      <c r="Q1305">
        <v>5</v>
      </c>
      <c r="R1305">
        <v>0</v>
      </c>
      <c r="S1305">
        <v>0</v>
      </c>
      <c r="T1305">
        <v>1</v>
      </c>
      <c r="U1305">
        <v>1</v>
      </c>
      <c r="V1305">
        <v>1</v>
      </c>
      <c r="AU1305">
        <v>64</v>
      </c>
      <c r="AV1305">
        <v>64.8</v>
      </c>
      <c r="AW1305">
        <v>64.3</v>
      </c>
      <c r="AX1305">
        <v>63.6</v>
      </c>
      <c r="AY1305">
        <v>64</v>
      </c>
      <c r="AZ1305">
        <v>64.099999999999994</v>
      </c>
      <c r="BA1305">
        <v>65.099999999999994</v>
      </c>
      <c r="BB1305">
        <v>69.7</v>
      </c>
      <c r="BC1305">
        <v>76.900000000000006</v>
      </c>
      <c r="BD1305">
        <v>82.5</v>
      </c>
      <c r="BE1305">
        <v>87.9</v>
      </c>
      <c r="BF1305">
        <v>90.1</v>
      </c>
      <c r="BG1305">
        <v>93.1</v>
      </c>
      <c r="BH1305">
        <v>89.6</v>
      </c>
      <c r="BI1305">
        <v>87.9</v>
      </c>
      <c r="BJ1305">
        <v>85</v>
      </c>
      <c r="BK1305">
        <v>82.3</v>
      </c>
      <c r="BL1305">
        <v>76.3</v>
      </c>
      <c r="BM1305">
        <v>72.7</v>
      </c>
      <c r="BN1305">
        <v>70</v>
      </c>
      <c r="BO1305">
        <v>68.2</v>
      </c>
      <c r="BP1305">
        <v>67</v>
      </c>
      <c r="BQ1305">
        <v>66.8</v>
      </c>
      <c r="BR1305">
        <v>66</v>
      </c>
      <c r="DO1305">
        <v>17</v>
      </c>
      <c r="DP1305">
        <v>20</v>
      </c>
    </row>
    <row r="1306" spans="1:121" x14ac:dyDescent="0.3">
      <c r="A1306" t="str">
        <f t="shared" si="20"/>
        <v>Aggregator-Enersponse_Elect DA 1-4 (1PM-9PM) with Weekends_44810_18-21</v>
      </c>
      <c r="B1306" t="s">
        <v>61</v>
      </c>
      <c r="C1306" t="s">
        <v>210</v>
      </c>
      <c r="D1306" t="s">
        <v>60</v>
      </c>
      <c r="E1306" t="s">
        <v>60</v>
      </c>
      <c r="F1306" t="s">
        <v>106</v>
      </c>
      <c r="G1306" t="s">
        <v>60</v>
      </c>
      <c r="H1306" t="s">
        <v>60</v>
      </c>
      <c r="I1306" t="s">
        <v>60</v>
      </c>
      <c r="J1306" t="s">
        <v>60</v>
      </c>
      <c r="K1306" t="s">
        <v>249</v>
      </c>
      <c r="L1306" s="10">
        <v>44810</v>
      </c>
      <c r="M1306">
        <v>18</v>
      </c>
      <c r="N1306">
        <v>21</v>
      </c>
      <c r="O1306" t="s">
        <v>245</v>
      </c>
      <c r="P1306">
        <v>60</v>
      </c>
      <c r="Q1306">
        <v>57</v>
      </c>
      <c r="R1306">
        <v>0</v>
      </c>
      <c r="S1306">
        <v>0</v>
      </c>
      <c r="T1306">
        <v>0</v>
      </c>
      <c r="U1306">
        <v>1</v>
      </c>
      <c r="V1306">
        <v>1</v>
      </c>
      <c r="AU1306">
        <v>80.561403999999996</v>
      </c>
      <c r="AV1306">
        <v>79.666667000000004</v>
      </c>
      <c r="AW1306">
        <v>78.096491</v>
      </c>
      <c r="AX1306">
        <v>76.798246000000006</v>
      </c>
      <c r="AY1306">
        <v>75.956140000000005</v>
      </c>
      <c r="AZ1306">
        <v>75.289473999999998</v>
      </c>
      <c r="BA1306">
        <v>74.903509</v>
      </c>
      <c r="BB1306">
        <v>76.631579000000002</v>
      </c>
      <c r="BC1306">
        <v>82.105262999999994</v>
      </c>
      <c r="BD1306">
        <v>87.982455999999999</v>
      </c>
      <c r="BE1306">
        <v>93.324561000000003</v>
      </c>
      <c r="BF1306">
        <v>99.184211000000005</v>
      </c>
      <c r="BG1306">
        <v>102.58772</v>
      </c>
      <c r="BH1306">
        <v>105.93859999999999</v>
      </c>
      <c r="BI1306">
        <v>106.12281</v>
      </c>
      <c r="BJ1306">
        <v>106.17543999999999</v>
      </c>
      <c r="BK1306">
        <v>104.83333</v>
      </c>
      <c r="BL1306">
        <v>102.59649</v>
      </c>
      <c r="BM1306">
        <v>98.850876999999997</v>
      </c>
      <c r="BN1306">
        <v>92.640350999999995</v>
      </c>
      <c r="BO1306">
        <v>87.921053000000001</v>
      </c>
      <c r="BP1306">
        <v>85.122806999999995</v>
      </c>
      <c r="BQ1306">
        <v>83.219297999999995</v>
      </c>
      <c r="BR1306">
        <v>81.473684000000006</v>
      </c>
      <c r="DO1306">
        <v>18</v>
      </c>
      <c r="DP1306">
        <v>21</v>
      </c>
    </row>
    <row r="1307" spans="1:121" x14ac:dyDescent="0.3">
      <c r="A1307" t="str">
        <f t="shared" si="20"/>
        <v>sublap_id-SLAP_PGHB_Elect DA 1-4 (1PM-9PM) with Weekends_44810_19-20</v>
      </c>
      <c r="B1307" t="s">
        <v>61</v>
      </c>
      <c r="C1307" t="s">
        <v>284</v>
      </c>
      <c r="D1307" t="s">
        <v>60</v>
      </c>
      <c r="E1307" t="s">
        <v>285</v>
      </c>
      <c r="F1307" t="s">
        <v>60</v>
      </c>
      <c r="G1307" t="s">
        <v>60</v>
      </c>
      <c r="H1307" t="s">
        <v>60</v>
      </c>
      <c r="I1307" t="s">
        <v>60</v>
      </c>
      <c r="J1307" t="s">
        <v>60</v>
      </c>
      <c r="K1307" t="s">
        <v>249</v>
      </c>
      <c r="L1307" s="10">
        <v>44810</v>
      </c>
      <c r="M1307">
        <v>19</v>
      </c>
      <c r="N1307">
        <v>20</v>
      </c>
      <c r="O1307" t="s">
        <v>245</v>
      </c>
      <c r="P1307">
        <v>12</v>
      </c>
      <c r="Q1307">
        <v>12</v>
      </c>
      <c r="R1307">
        <v>0</v>
      </c>
      <c r="S1307">
        <v>0</v>
      </c>
      <c r="T1307">
        <v>1</v>
      </c>
      <c r="U1307">
        <v>1</v>
      </c>
      <c r="V1307">
        <v>1</v>
      </c>
      <c r="AU1307">
        <v>56</v>
      </c>
      <c r="AV1307">
        <v>55.5</v>
      </c>
      <c r="AW1307">
        <v>55</v>
      </c>
      <c r="AX1307">
        <v>55</v>
      </c>
      <c r="AY1307">
        <v>54.5</v>
      </c>
      <c r="AZ1307">
        <v>54</v>
      </c>
      <c r="BA1307">
        <v>54</v>
      </c>
      <c r="BB1307">
        <v>55.5</v>
      </c>
      <c r="BC1307">
        <v>60.5</v>
      </c>
      <c r="BD1307">
        <v>63</v>
      </c>
      <c r="BE1307">
        <v>67</v>
      </c>
      <c r="BF1307">
        <v>68</v>
      </c>
      <c r="BG1307">
        <v>69</v>
      </c>
      <c r="BH1307">
        <v>69.5</v>
      </c>
      <c r="BI1307">
        <v>69</v>
      </c>
      <c r="BJ1307">
        <v>68</v>
      </c>
      <c r="BK1307">
        <v>68</v>
      </c>
      <c r="BL1307">
        <v>66</v>
      </c>
      <c r="BM1307">
        <v>63</v>
      </c>
      <c r="BN1307">
        <v>59.5</v>
      </c>
      <c r="BO1307">
        <v>58</v>
      </c>
      <c r="BP1307">
        <v>57</v>
      </c>
      <c r="BQ1307">
        <v>57</v>
      </c>
      <c r="BR1307">
        <v>56.5</v>
      </c>
      <c r="DO1307">
        <v>19</v>
      </c>
      <c r="DP1307">
        <v>20</v>
      </c>
    </row>
    <row r="1308" spans="1:121" x14ac:dyDescent="0.3">
      <c r="A1308" t="str">
        <f t="shared" si="20"/>
        <v>sublap_id-SLAP_PGF1_Elect DA 1-4 (1PM-9PM) with Weekends_44810_18-21</v>
      </c>
      <c r="B1308" t="s">
        <v>61</v>
      </c>
      <c r="C1308" t="s">
        <v>270</v>
      </c>
      <c r="D1308" t="s">
        <v>60</v>
      </c>
      <c r="E1308" t="s">
        <v>271</v>
      </c>
      <c r="F1308" t="s">
        <v>60</v>
      </c>
      <c r="G1308" t="s">
        <v>60</v>
      </c>
      <c r="H1308" t="s">
        <v>60</v>
      </c>
      <c r="I1308" t="s">
        <v>60</v>
      </c>
      <c r="J1308" t="s">
        <v>60</v>
      </c>
      <c r="K1308" t="s">
        <v>249</v>
      </c>
      <c r="L1308" s="10">
        <v>44810</v>
      </c>
      <c r="M1308">
        <v>18</v>
      </c>
      <c r="N1308">
        <v>21</v>
      </c>
      <c r="O1308" t="s">
        <v>245</v>
      </c>
      <c r="P1308">
        <v>167</v>
      </c>
      <c r="Q1308">
        <v>167</v>
      </c>
      <c r="R1308">
        <v>0</v>
      </c>
      <c r="S1308">
        <v>0</v>
      </c>
      <c r="T1308">
        <v>0</v>
      </c>
      <c r="U1308">
        <v>0</v>
      </c>
      <c r="V1308">
        <v>0</v>
      </c>
      <c r="W1308">
        <v>11563.227999999999</v>
      </c>
      <c r="X1308">
        <v>11706.697</v>
      </c>
      <c r="Y1308">
        <v>11583.001</v>
      </c>
      <c r="Z1308">
        <v>11680.819</v>
      </c>
      <c r="AA1308">
        <v>11602.736000000001</v>
      </c>
      <c r="AB1308">
        <v>11488.081</v>
      </c>
      <c r="AC1308">
        <v>11552.24</v>
      </c>
      <c r="AD1308">
        <v>11231.784</v>
      </c>
      <c r="AE1308">
        <v>12093.115</v>
      </c>
      <c r="AF1308">
        <v>12741.231</v>
      </c>
      <c r="AG1308">
        <v>13628.096</v>
      </c>
      <c r="AH1308">
        <v>13351.878000000001</v>
      </c>
      <c r="AI1308">
        <v>13094.445</v>
      </c>
      <c r="AJ1308">
        <v>13213.296</v>
      </c>
      <c r="AK1308">
        <v>12536.351000000001</v>
      </c>
      <c r="AL1308">
        <v>11699.662</v>
      </c>
      <c r="AM1308">
        <v>10277.290000000001</v>
      </c>
      <c r="AN1308">
        <v>3454.0430000000001</v>
      </c>
      <c r="AO1308">
        <v>3731.3362000000002</v>
      </c>
      <c r="AP1308">
        <v>4052.7698</v>
      </c>
      <c r="AQ1308">
        <v>3926.8939999999998</v>
      </c>
      <c r="AR1308">
        <v>8089.3991999999998</v>
      </c>
      <c r="AS1308">
        <v>9752.2926000000007</v>
      </c>
      <c r="AT1308">
        <v>10424.266</v>
      </c>
      <c r="AU1308">
        <v>88.903030000000001</v>
      </c>
      <c r="AV1308">
        <v>85.645454999999998</v>
      </c>
      <c r="AW1308">
        <v>82.887878999999998</v>
      </c>
      <c r="AX1308">
        <v>82.339393999999999</v>
      </c>
      <c r="AY1308">
        <v>81.693939</v>
      </c>
      <c r="AZ1308">
        <v>81.645454999999998</v>
      </c>
      <c r="BA1308">
        <v>81.548484999999999</v>
      </c>
      <c r="BB1308">
        <v>83</v>
      </c>
      <c r="BC1308">
        <v>86.693939</v>
      </c>
      <c r="BD1308">
        <v>93.451515000000001</v>
      </c>
      <c r="BE1308">
        <v>97.403030000000001</v>
      </c>
      <c r="BF1308">
        <v>101.75758</v>
      </c>
      <c r="BG1308">
        <v>104.35455</v>
      </c>
      <c r="BH1308">
        <v>107.5</v>
      </c>
      <c r="BI1308">
        <v>110.04848</v>
      </c>
      <c r="BJ1308">
        <v>112.14545</v>
      </c>
      <c r="BK1308">
        <v>113.85455</v>
      </c>
      <c r="BL1308">
        <v>113.61212</v>
      </c>
      <c r="BM1308">
        <v>111.41818000000001</v>
      </c>
      <c r="BN1308">
        <v>106.32120999999999</v>
      </c>
      <c r="BO1308">
        <v>101.77273</v>
      </c>
      <c r="BP1308">
        <v>98.918182000000002</v>
      </c>
      <c r="BQ1308">
        <v>98.675758000000002</v>
      </c>
      <c r="BR1308">
        <v>95.724242000000004</v>
      </c>
      <c r="BS1308">
        <v>732.70669999999996</v>
      </c>
      <c r="BT1308">
        <v>781.0172</v>
      </c>
      <c r="BU1308">
        <v>872.14670000000001</v>
      </c>
      <c r="BV1308">
        <v>695.23670000000004</v>
      </c>
      <c r="BW1308">
        <v>499.70319999999998</v>
      </c>
      <c r="BX1308">
        <v>346.2115</v>
      </c>
      <c r="BY1308">
        <v>-32.127510000000001</v>
      </c>
      <c r="BZ1308">
        <v>-125.3973</v>
      </c>
      <c r="CA1308">
        <v>-304.0607</v>
      </c>
      <c r="CB1308">
        <v>-451.99110000000002</v>
      </c>
      <c r="CC1308">
        <v>-604.9511</v>
      </c>
      <c r="CD1308">
        <v>-490.76369999999997</v>
      </c>
      <c r="CE1308">
        <v>-350.5804</v>
      </c>
      <c r="CF1308">
        <v>-717.69150000000002</v>
      </c>
      <c r="CG1308">
        <v>-126.9937</v>
      </c>
      <c r="CH1308">
        <v>887.62969999999996</v>
      </c>
      <c r="CI1308">
        <v>2390.4789999999998</v>
      </c>
      <c r="CJ1308">
        <v>9176.1329999999998</v>
      </c>
      <c r="CK1308">
        <v>9674.6200000000008</v>
      </c>
      <c r="CL1308">
        <v>9658.2369999999992</v>
      </c>
      <c r="CM1308">
        <v>9513.6190000000006</v>
      </c>
      <c r="CN1308">
        <v>4699.6260000000002</v>
      </c>
      <c r="CO1308">
        <v>3084.0390000000002</v>
      </c>
      <c r="CP1308">
        <v>3006.0259999999998</v>
      </c>
      <c r="CQ1308">
        <v>88382.1</v>
      </c>
      <c r="CR1308">
        <v>85457.88</v>
      </c>
      <c r="CS1308">
        <v>79250.600000000006</v>
      </c>
      <c r="CT1308">
        <v>67464.94</v>
      </c>
      <c r="CU1308">
        <v>38980.959999999999</v>
      </c>
      <c r="CV1308">
        <v>39088.43</v>
      </c>
      <c r="CW1308">
        <v>27565.18</v>
      </c>
      <c r="CX1308">
        <v>27535</v>
      </c>
      <c r="CY1308">
        <v>38994.5</v>
      </c>
      <c r="CZ1308">
        <v>72153.72</v>
      </c>
      <c r="DA1308">
        <v>122473.60000000001</v>
      </c>
      <c r="DB1308">
        <v>106816.2</v>
      </c>
      <c r="DC1308">
        <v>112192.7</v>
      </c>
      <c r="DD1308">
        <v>119840.5</v>
      </c>
      <c r="DE1308">
        <v>114157.2</v>
      </c>
      <c r="DF1308">
        <v>131654.9</v>
      </c>
      <c r="DG1308">
        <v>185283</v>
      </c>
      <c r="DH1308">
        <v>153673.79999999999</v>
      </c>
      <c r="DI1308">
        <v>132166.6</v>
      </c>
      <c r="DJ1308">
        <v>165253.9</v>
      </c>
      <c r="DK1308">
        <v>164262.1</v>
      </c>
      <c r="DL1308">
        <v>121202</v>
      </c>
      <c r="DM1308">
        <v>138415.20000000001</v>
      </c>
      <c r="DN1308">
        <v>127886.6</v>
      </c>
      <c r="DO1308">
        <v>18</v>
      </c>
      <c r="DP1308">
        <v>21</v>
      </c>
      <c r="DQ1308">
        <v>5.2282299999999999</v>
      </c>
    </row>
    <row r="1309" spans="1:121" x14ac:dyDescent="0.3">
      <c r="A1309" t="str">
        <f t="shared" si="20"/>
        <v>Industry_Type-7. Institutional/Government_Elect DA 1-4 (1PM-9PM) with Weekends_44810_17-20</v>
      </c>
      <c r="B1309" t="s">
        <v>61</v>
      </c>
      <c r="C1309" t="s">
        <v>200</v>
      </c>
      <c r="D1309" t="s">
        <v>60</v>
      </c>
      <c r="E1309" t="s">
        <v>60</v>
      </c>
      <c r="F1309" t="s">
        <v>60</v>
      </c>
      <c r="G1309" t="s">
        <v>35</v>
      </c>
      <c r="H1309" t="s">
        <v>60</v>
      </c>
      <c r="I1309" t="s">
        <v>60</v>
      </c>
      <c r="J1309" t="s">
        <v>60</v>
      </c>
      <c r="K1309" t="s">
        <v>249</v>
      </c>
      <c r="L1309" s="10">
        <v>44810</v>
      </c>
      <c r="M1309">
        <v>17</v>
      </c>
      <c r="N1309">
        <v>20</v>
      </c>
      <c r="O1309" t="s">
        <v>245</v>
      </c>
      <c r="P1309">
        <v>2</v>
      </c>
      <c r="Q1309">
        <v>2</v>
      </c>
      <c r="R1309">
        <v>0</v>
      </c>
      <c r="S1309">
        <v>0</v>
      </c>
      <c r="T1309">
        <v>1</v>
      </c>
      <c r="U1309">
        <v>1</v>
      </c>
      <c r="V1309">
        <v>1</v>
      </c>
      <c r="AU1309">
        <v>60</v>
      </c>
      <c r="AV1309">
        <v>61</v>
      </c>
      <c r="AW1309">
        <v>60.5</v>
      </c>
      <c r="AX1309">
        <v>60</v>
      </c>
      <c r="AY1309">
        <v>60</v>
      </c>
      <c r="AZ1309">
        <v>60.5</v>
      </c>
      <c r="BA1309">
        <v>61.5</v>
      </c>
      <c r="BB1309">
        <v>67.5</v>
      </c>
      <c r="BC1309">
        <v>77.5</v>
      </c>
      <c r="BD1309">
        <v>83.5</v>
      </c>
      <c r="BE1309">
        <v>89.5</v>
      </c>
      <c r="BF1309">
        <v>90.5</v>
      </c>
      <c r="BG1309">
        <v>91.5</v>
      </c>
      <c r="BH1309">
        <v>85</v>
      </c>
      <c r="BI1309">
        <v>84.5</v>
      </c>
      <c r="BJ1309">
        <v>82</v>
      </c>
      <c r="BK1309">
        <v>78.5</v>
      </c>
      <c r="BL1309">
        <v>72.5</v>
      </c>
      <c r="BM1309">
        <v>69.5</v>
      </c>
      <c r="BN1309">
        <v>67</v>
      </c>
      <c r="BO1309">
        <v>65</v>
      </c>
      <c r="BP1309">
        <v>64</v>
      </c>
      <c r="BQ1309">
        <v>64</v>
      </c>
      <c r="BR1309">
        <v>63</v>
      </c>
      <c r="DO1309">
        <v>17</v>
      </c>
      <c r="DP1309">
        <v>20</v>
      </c>
    </row>
    <row r="1310" spans="1:121" x14ac:dyDescent="0.3">
      <c r="A1310" t="str">
        <f t="shared" si="20"/>
        <v>Aggregator-Voltus, Inc._Elect DA 1-4 (1PM-9PM) with Weekends_44810_Combined</v>
      </c>
      <c r="B1310" t="s">
        <v>61</v>
      </c>
      <c r="C1310" t="s">
        <v>211</v>
      </c>
      <c r="D1310" t="s">
        <v>60</v>
      </c>
      <c r="E1310" t="s">
        <v>60</v>
      </c>
      <c r="F1310" t="s">
        <v>191</v>
      </c>
      <c r="G1310" t="s">
        <v>60</v>
      </c>
      <c r="H1310" t="s">
        <v>60</v>
      </c>
      <c r="I1310" t="s">
        <v>60</v>
      </c>
      <c r="J1310" t="s">
        <v>60</v>
      </c>
      <c r="K1310" t="s">
        <v>249</v>
      </c>
      <c r="L1310" s="10">
        <v>44810</v>
      </c>
      <c r="M1310">
        <v>17</v>
      </c>
      <c r="N1310">
        <v>21</v>
      </c>
      <c r="O1310" t="s">
        <v>245</v>
      </c>
      <c r="P1310">
        <v>142</v>
      </c>
      <c r="Q1310">
        <v>139</v>
      </c>
      <c r="R1310">
        <v>1</v>
      </c>
      <c r="S1310">
        <v>0</v>
      </c>
      <c r="T1310">
        <v>0</v>
      </c>
      <c r="U1310">
        <v>0</v>
      </c>
      <c r="V1310">
        <v>0</v>
      </c>
      <c r="W1310">
        <v>29448.013999999999</v>
      </c>
      <c r="X1310">
        <v>29025.262999999999</v>
      </c>
      <c r="Y1310">
        <v>28722.511999999999</v>
      </c>
      <c r="Z1310">
        <v>28711.089</v>
      </c>
      <c r="AA1310">
        <v>29031.585999999999</v>
      </c>
      <c r="AB1310">
        <v>30881.168000000001</v>
      </c>
      <c r="AC1310">
        <v>32182.346000000001</v>
      </c>
      <c r="AD1310">
        <v>31646.576000000001</v>
      </c>
      <c r="AE1310">
        <v>31749.871999999999</v>
      </c>
      <c r="AF1310">
        <v>33398.264000000003</v>
      </c>
      <c r="AG1310">
        <v>34311.154999999999</v>
      </c>
      <c r="AH1310">
        <v>35498.177000000003</v>
      </c>
      <c r="AI1310">
        <v>35574.476999999999</v>
      </c>
      <c r="AJ1310">
        <v>36871.396999999997</v>
      </c>
      <c r="AK1310">
        <v>35819.093000000001</v>
      </c>
      <c r="AL1310">
        <v>35529.22</v>
      </c>
      <c r="AM1310">
        <v>33506.584000000003</v>
      </c>
      <c r="AN1310">
        <v>26704.9</v>
      </c>
      <c r="AO1310">
        <v>26209.506000000001</v>
      </c>
      <c r="AP1310">
        <v>26608.597000000002</v>
      </c>
      <c r="AQ1310">
        <v>26838.381000000001</v>
      </c>
      <c r="AR1310">
        <v>29611.258999999998</v>
      </c>
      <c r="AS1310">
        <v>29267.324000000001</v>
      </c>
      <c r="AT1310">
        <v>29558.967000000001</v>
      </c>
      <c r="AU1310">
        <v>80.074971000000005</v>
      </c>
      <c r="AV1310">
        <v>79.015552</v>
      </c>
      <c r="AW1310">
        <v>77.693955000000003</v>
      </c>
      <c r="AX1310">
        <v>76.869718000000006</v>
      </c>
      <c r="AY1310">
        <v>75.968603000000002</v>
      </c>
      <c r="AZ1310">
        <v>75.423709000000002</v>
      </c>
      <c r="BA1310">
        <v>74.960093999999998</v>
      </c>
      <c r="BB1310">
        <v>76.939700999999999</v>
      </c>
      <c r="BC1310">
        <v>82.039173000000005</v>
      </c>
      <c r="BD1310">
        <v>87.773326999999995</v>
      </c>
      <c r="BE1310">
        <v>92.746919000000005</v>
      </c>
      <c r="BF1310">
        <v>96.202612000000002</v>
      </c>
      <c r="BG1310">
        <v>98.784183999999996</v>
      </c>
      <c r="BH1310">
        <v>101.30370000000001</v>
      </c>
      <c r="BI1310">
        <v>102.62470999999999</v>
      </c>
      <c r="BJ1310">
        <v>103.43941</v>
      </c>
      <c r="BK1310">
        <v>102.90053</v>
      </c>
      <c r="BL1310">
        <v>100.95775</v>
      </c>
      <c r="BM1310">
        <v>97.899940999999998</v>
      </c>
      <c r="BN1310">
        <v>92.784918000000005</v>
      </c>
      <c r="BO1310">
        <v>88.750879999999995</v>
      </c>
      <c r="BP1310">
        <v>86.357393999999999</v>
      </c>
      <c r="BQ1310">
        <v>85.125292999999999</v>
      </c>
      <c r="BR1310">
        <v>83.187939999999998</v>
      </c>
      <c r="BS1310">
        <v>1094.7380000000001</v>
      </c>
      <c r="BT1310">
        <v>197.69390000000001</v>
      </c>
      <c r="BU1310">
        <v>105.23439999999999</v>
      </c>
      <c r="BV1310">
        <v>46.863370000000003</v>
      </c>
      <c r="BW1310">
        <v>287.62419999999997</v>
      </c>
      <c r="BX1310">
        <v>64.004000000000005</v>
      </c>
      <c r="BY1310">
        <v>335.61500000000001</v>
      </c>
      <c r="BZ1310">
        <v>376.26240000000001</v>
      </c>
      <c r="CA1310">
        <v>-129.2216</v>
      </c>
      <c r="CB1310">
        <v>-94.90155</v>
      </c>
      <c r="CC1310">
        <v>411.77659999999997</v>
      </c>
      <c r="CD1310">
        <v>-173.833</v>
      </c>
      <c r="CE1310">
        <v>-324.5136</v>
      </c>
      <c r="CF1310">
        <v>-634.68380000000002</v>
      </c>
      <c r="CG1310">
        <v>16.11797</v>
      </c>
      <c r="CH1310">
        <v>1009.407</v>
      </c>
      <c r="CI1310">
        <v>3615.3470000000002</v>
      </c>
      <c r="CJ1310">
        <v>9995.0490000000009</v>
      </c>
      <c r="CK1310">
        <v>9982.8009999999995</v>
      </c>
      <c r="CL1310">
        <v>9628.3629999999994</v>
      </c>
      <c r="CM1310">
        <v>8976.0959999999995</v>
      </c>
      <c r="CN1310">
        <v>4095.4929999999999</v>
      </c>
      <c r="CO1310">
        <v>1925.461</v>
      </c>
      <c r="CP1310">
        <v>1172.1869999999999</v>
      </c>
      <c r="CQ1310">
        <v>216039.8</v>
      </c>
      <c r="CR1310">
        <v>175998.8</v>
      </c>
      <c r="CS1310">
        <v>152645.1</v>
      </c>
      <c r="CT1310">
        <v>151432</v>
      </c>
      <c r="CU1310">
        <v>122994.8</v>
      </c>
      <c r="CV1310">
        <v>107584.2</v>
      </c>
      <c r="CW1310">
        <v>107841.4</v>
      </c>
      <c r="CX1310">
        <v>89692.3</v>
      </c>
      <c r="CY1310">
        <v>355850.5</v>
      </c>
      <c r="CZ1310">
        <v>377198.6</v>
      </c>
      <c r="DA1310">
        <v>399226.1</v>
      </c>
      <c r="DB1310">
        <v>512938</v>
      </c>
      <c r="DC1310">
        <v>434732.79999999999</v>
      </c>
      <c r="DD1310">
        <v>494514.9</v>
      </c>
      <c r="DE1310">
        <v>533254.5</v>
      </c>
      <c r="DF1310">
        <v>598799.4</v>
      </c>
      <c r="DG1310">
        <v>494834.8</v>
      </c>
      <c r="DH1310">
        <v>530202.30000000005</v>
      </c>
      <c r="DI1310">
        <v>576822.80000000005</v>
      </c>
      <c r="DJ1310">
        <v>540185.19999999995</v>
      </c>
      <c r="DK1310">
        <v>552532.30000000005</v>
      </c>
      <c r="DL1310">
        <v>571624.5</v>
      </c>
      <c r="DM1310">
        <v>822731</v>
      </c>
      <c r="DN1310">
        <v>829154.2</v>
      </c>
      <c r="DO1310">
        <v>17</v>
      </c>
      <c r="DP1310">
        <v>21</v>
      </c>
      <c r="DQ1310">
        <v>3.1495829999999998</v>
      </c>
    </row>
    <row r="1311" spans="1:121" x14ac:dyDescent="0.3">
      <c r="A1311" t="str">
        <f t="shared" si="20"/>
        <v>Size_Grp-200 kW and above_Elect DA 1-4 (1PM-9PM) with Weekends_44810_Combined</v>
      </c>
      <c r="B1311" t="s">
        <v>61</v>
      </c>
      <c r="C1311" t="s">
        <v>199</v>
      </c>
      <c r="D1311" t="s">
        <v>60</v>
      </c>
      <c r="E1311" t="s">
        <v>60</v>
      </c>
      <c r="F1311" t="s">
        <v>60</v>
      </c>
      <c r="G1311" t="s">
        <v>60</v>
      </c>
      <c r="H1311" t="s">
        <v>60</v>
      </c>
      <c r="I1311" t="s">
        <v>60</v>
      </c>
      <c r="J1311" t="s">
        <v>101</v>
      </c>
      <c r="K1311" t="s">
        <v>249</v>
      </c>
      <c r="L1311" s="10">
        <v>44810</v>
      </c>
      <c r="M1311">
        <v>17</v>
      </c>
      <c r="N1311">
        <v>21</v>
      </c>
      <c r="O1311" t="s">
        <v>245</v>
      </c>
      <c r="P1311">
        <v>132</v>
      </c>
      <c r="Q1311">
        <v>131</v>
      </c>
      <c r="R1311">
        <v>1</v>
      </c>
      <c r="S1311">
        <v>0</v>
      </c>
      <c r="T1311">
        <v>0</v>
      </c>
      <c r="U1311">
        <v>0</v>
      </c>
      <c r="V1311">
        <v>0</v>
      </c>
      <c r="W1311">
        <v>39532.569000000003</v>
      </c>
      <c r="X1311">
        <v>39190.177000000003</v>
      </c>
      <c r="Y1311">
        <v>38852.101999999999</v>
      </c>
      <c r="Z1311">
        <v>38838.428999999996</v>
      </c>
      <c r="AA1311">
        <v>39121.743999999999</v>
      </c>
      <c r="AB1311">
        <v>40506.379000000001</v>
      </c>
      <c r="AC1311">
        <v>41873.612000000001</v>
      </c>
      <c r="AD1311">
        <v>41681.374000000003</v>
      </c>
      <c r="AE1311">
        <v>42132.296999999999</v>
      </c>
      <c r="AF1311">
        <v>44044.480000000003</v>
      </c>
      <c r="AG1311">
        <v>44546.599000000002</v>
      </c>
      <c r="AH1311">
        <v>45341.569000000003</v>
      </c>
      <c r="AI1311">
        <v>45698.273000000001</v>
      </c>
      <c r="AJ1311">
        <v>46836.593000000001</v>
      </c>
      <c r="AK1311">
        <v>46353.214999999997</v>
      </c>
      <c r="AL1311">
        <v>46153.275999999998</v>
      </c>
      <c r="AM1311">
        <v>42691.883999999998</v>
      </c>
      <c r="AN1311">
        <v>27721.606</v>
      </c>
      <c r="AO1311">
        <v>27050.633999999998</v>
      </c>
      <c r="AP1311">
        <v>28516.467000000001</v>
      </c>
      <c r="AQ1311">
        <v>28958.197</v>
      </c>
      <c r="AR1311">
        <v>34951.451000000001</v>
      </c>
      <c r="AS1311">
        <v>37888.485000000001</v>
      </c>
      <c r="AT1311">
        <v>38633.438000000002</v>
      </c>
      <c r="AU1311">
        <v>83.887829999999994</v>
      </c>
      <c r="AV1311">
        <v>82.524652000000003</v>
      </c>
      <c r="AW1311">
        <v>81.031861000000006</v>
      </c>
      <c r="AX1311">
        <v>80.207234</v>
      </c>
      <c r="AY1311">
        <v>79.271719000000004</v>
      </c>
      <c r="AZ1311">
        <v>78.611283999999998</v>
      </c>
      <c r="BA1311">
        <v>78.061248000000006</v>
      </c>
      <c r="BB1311">
        <v>80.152707000000007</v>
      </c>
      <c r="BC1311">
        <v>84.461510000000004</v>
      </c>
      <c r="BD1311">
        <v>90.714504000000005</v>
      </c>
      <c r="BE1311">
        <v>96.073679999999996</v>
      </c>
      <c r="BF1311">
        <v>99.876039000000006</v>
      </c>
      <c r="BG1311">
        <v>102.65863</v>
      </c>
      <c r="BH1311">
        <v>105.16367</v>
      </c>
      <c r="BI1311">
        <v>106.79089999999999</v>
      </c>
      <c r="BJ1311">
        <v>107.96398000000001</v>
      </c>
      <c r="BK1311">
        <v>107.98729</v>
      </c>
      <c r="BL1311">
        <v>106.70589</v>
      </c>
      <c r="BM1311">
        <v>104.29792999999999</v>
      </c>
      <c r="BN1311">
        <v>99.415536000000003</v>
      </c>
      <c r="BO1311">
        <v>95.196848000000003</v>
      </c>
      <c r="BP1311">
        <v>92.215145000000007</v>
      </c>
      <c r="BQ1311">
        <v>90.844391000000002</v>
      </c>
      <c r="BR1311">
        <v>88.618493000000001</v>
      </c>
      <c r="BS1311">
        <v>1621.5820000000001</v>
      </c>
      <c r="BT1311">
        <v>544.83029999999997</v>
      </c>
      <c r="BU1311">
        <v>570.75429999999994</v>
      </c>
      <c r="BV1311">
        <v>562.74300000000005</v>
      </c>
      <c r="BW1311">
        <v>505.15589999999997</v>
      </c>
      <c r="BX1311">
        <v>302.9966</v>
      </c>
      <c r="BY1311">
        <v>351.54270000000002</v>
      </c>
      <c r="BZ1311">
        <v>347.97239999999999</v>
      </c>
      <c r="CA1311">
        <v>-270.61669999999998</v>
      </c>
      <c r="CB1311">
        <v>-346.54559999999998</v>
      </c>
      <c r="CC1311">
        <v>286.96550000000002</v>
      </c>
      <c r="CD1311">
        <v>-630.80690000000004</v>
      </c>
      <c r="CE1311">
        <v>-807.56629999999996</v>
      </c>
      <c r="CF1311">
        <v>-960.14049999999997</v>
      </c>
      <c r="CG1311">
        <v>-647.49879999999996</v>
      </c>
      <c r="CH1311">
        <v>70.153689999999997</v>
      </c>
      <c r="CI1311">
        <v>3459.4059999999999</v>
      </c>
      <c r="CJ1311">
        <v>18503.39</v>
      </c>
      <c r="CK1311">
        <v>19178.8</v>
      </c>
      <c r="CL1311">
        <v>18642.849999999999</v>
      </c>
      <c r="CM1311">
        <v>17827.400000000001</v>
      </c>
      <c r="CN1311">
        <v>9731.2119999999995</v>
      </c>
      <c r="CO1311">
        <v>4212.3900000000003</v>
      </c>
      <c r="CP1311">
        <v>2893.3229999999999</v>
      </c>
      <c r="CQ1311">
        <v>298066.5</v>
      </c>
      <c r="CR1311">
        <v>249295.6</v>
      </c>
      <c r="CS1311">
        <v>223848.4</v>
      </c>
      <c r="CT1311">
        <v>216511</v>
      </c>
      <c r="CU1311">
        <v>159602.6</v>
      </c>
      <c r="CV1311">
        <v>138297.60000000001</v>
      </c>
      <c r="CW1311">
        <v>127403.1</v>
      </c>
      <c r="CX1311">
        <v>108892.3</v>
      </c>
      <c r="CY1311">
        <v>379735.4</v>
      </c>
      <c r="CZ1311">
        <v>441199.1</v>
      </c>
      <c r="DA1311">
        <v>491968.4</v>
      </c>
      <c r="DB1311">
        <v>618334.6</v>
      </c>
      <c r="DC1311">
        <v>540251.69999999995</v>
      </c>
      <c r="DD1311">
        <v>593291.1</v>
      </c>
      <c r="DE1311">
        <v>629810.5</v>
      </c>
      <c r="DF1311">
        <v>713309.8</v>
      </c>
      <c r="DG1311">
        <v>662263.9</v>
      </c>
      <c r="DH1311">
        <v>650992.4</v>
      </c>
      <c r="DI1311">
        <v>671425.3</v>
      </c>
      <c r="DJ1311">
        <v>659179.80000000005</v>
      </c>
      <c r="DK1311">
        <v>688357.5</v>
      </c>
      <c r="DL1311">
        <v>723667.1</v>
      </c>
      <c r="DM1311">
        <v>988548.5</v>
      </c>
      <c r="DN1311">
        <v>974821.6</v>
      </c>
      <c r="DO1311">
        <v>17</v>
      </c>
      <c r="DP1311">
        <v>21</v>
      </c>
      <c r="DQ1311">
        <v>4.8399919999999996</v>
      </c>
    </row>
    <row r="1312" spans="1:121" x14ac:dyDescent="0.3">
      <c r="A1312" t="str">
        <f t="shared" si="20"/>
        <v>All_Elect DA 1-4 (1PM-9PM) with Weekends_44810_Combined</v>
      </c>
      <c r="B1312" t="s">
        <v>61</v>
      </c>
      <c r="C1312" t="s">
        <v>60</v>
      </c>
      <c r="D1312" t="s">
        <v>60</v>
      </c>
      <c r="E1312" t="s">
        <v>60</v>
      </c>
      <c r="F1312" t="s">
        <v>60</v>
      </c>
      <c r="G1312" t="s">
        <v>60</v>
      </c>
      <c r="H1312" t="s">
        <v>60</v>
      </c>
      <c r="I1312" t="s">
        <v>60</v>
      </c>
      <c r="J1312" t="s">
        <v>60</v>
      </c>
      <c r="K1312" t="s">
        <v>249</v>
      </c>
      <c r="L1312" s="10">
        <v>44810</v>
      </c>
      <c r="M1312">
        <v>17</v>
      </c>
      <c r="N1312">
        <v>21</v>
      </c>
      <c r="O1312" t="s">
        <v>245</v>
      </c>
      <c r="P1312">
        <v>426</v>
      </c>
      <c r="Q1312">
        <v>420</v>
      </c>
      <c r="R1312">
        <v>1</v>
      </c>
      <c r="S1312">
        <v>0</v>
      </c>
      <c r="T1312">
        <v>0</v>
      </c>
      <c r="U1312">
        <v>0</v>
      </c>
      <c r="V1312">
        <v>0</v>
      </c>
      <c r="W1312">
        <v>52602.038</v>
      </c>
      <c r="X1312">
        <v>52213.802000000003</v>
      </c>
      <c r="Y1312">
        <v>51855.589</v>
      </c>
      <c r="Z1312">
        <v>51796.072999999997</v>
      </c>
      <c r="AA1312">
        <v>52215.896999999997</v>
      </c>
      <c r="AB1312">
        <v>54154.294000000002</v>
      </c>
      <c r="AC1312">
        <v>56079.163</v>
      </c>
      <c r="AD1312">
        <v>56960.408000000003</v>
      </c>
      <c r="AE1312">
        <v>57920.495000000003</v>
      </c>
      <c r="AF1312">
        <v>59965.809000000001</v>
      </c>
      <c r="AG1312">
        <v>61456.040999999997</v>
      </c>
      <c r="AH1312">
        <v>62878.451000000001</v>
      </c>
      <c r="AI1312">
        <v>63393.158000000003</v>
      </c>
      <c r="AJ1312">
        <v>64727.572</v>
      </c>
      <c r="AK1312">
        <v>64056.353000000003</v>
      </c>
      <c r="AL1312">
        <v>63523.586000000003</v>
      </c>
      <c r="AM1312">
        <v>58378.877999999997</v>
      </c>
      <c r="AN1312">
        <v>34412.334999999999</v>
      </c>
      <c r="AO1312">
        <v>33656.184999999998</v>
      </c>
      <c r="AP1312">
        <v>35537.197999999997</v>
      </c>
      <c r="AQ1312">
        <v>35500.055999999997</v>
      </c>
      <c r="AR1312">
        <v>44428.360999999997</v>
      </c>
      <c r="AS1312">
        <v>48142.357000000004</v>
      </c>
      <c r="AT1312">
        <v>49198.830999999998</v>
      </c>
      <c r="AU1312">
        <v>84.719538999999997</v>
      </c>
      <c r="AV1312">
        <v>83.035279000000003</v>
      </c>
      <c r="AW1312">
        <v>81.207667000000001</v>
      </c>
      <c r="AX1312">
        <v>80.363859000000005</v>
      </c>
      <c r="AY1312">
        <v>79.474581999999998</v>
      </c>
      <c r="AZ1312">
        <v>78.896629000000004</v>
      </c>
      <c r="BA1312">
        <v>78.445079000000007</v>
      </c>
      <c r="BB1312">
        <v>80.359755000000007</v>
      </c>
      <c r="BC1312">
        <v>84.678076000000004</v>
      </c>
      <c r="BD1312">
        <v>90.864493999999993</v>
      </c>
      <c r="BE1312">
        <v>95.829048</v>
      </c>
      <c r="BF1312">
        <v>100.07058000000001</v>
      </c>
      <c r="BG1312">
        <v>102.97833</v>
      </c>
      <c r="BH1312">
        <v>105.78731999999999</v>
      </c>
      <c r="BI1312">
        <v>107.52263000000001</v>
      </c>
      <c r="BJ1312">
        <v>108.78086</v>
      </c>
      <c r="BK1312">
        <v>108.95148</v>
      </c>
      <c r="BL1312">
        <v>107.79759</v>
      </c>
      <c r="BM1312">
        <v>105.26340999999999</v>
      </c>
      <c r="BN1312">
        <v>100.14830000000001</v>
      </c>
      <c r="BO1312">
        <v>95.808790999999999</v>
      </c>
      <c r="BP1312">
        <v>92.920972000000006</v>
      </c>
      <c r="BQ1312">
        <v>91.687980999999994</v>
      </c>
      <c r="BR1312">
        <v>89.358845000000002</v>
      </c>
      <c r="BS1312">
        <v>2413.9839999999999</v>
      </c>
      <c r="BT1312">
        <v>1304.7539999999999</v>
      </c>
      <c r="BU1312">
        <v>1243.9480000000001</v>
      </c>
      <c r="BV1312">
        <v>941.8904</v>
      </c>
      <c r="BW1312">
        <v>1075.7349999999999</v>
      </c>
      <c r="BX1312">
        <v>737.53949999999998</v>
      </c>
      <c r="BY1312">
        <v>154.02600000000001</v>
      </c>
      <c r="BZ1312">
        <v>-22.31898</v>
      </c>
      <c r="CA1312">
        <v>-633.68050000000005</v>
      </c>
      <c r="CB1312">
        <v>-335.75279999999998</v>
      </c>
      <c r="CC1312">
        <v>142.83879999999999</v>
      </c>
      <c r="CD1312">
        <v>-792.47990000000004</v>
      </c>
      <c r="CE1312">
        <v>-756.03869999999995</v>
      </c>
      <c r="CF1312">
        <v>-738.90970000000004</v>
      </c>
      <c r="CG1312">
        <v>-405.1103</v>
      </c>
      <c r="CH1312">
        <v>696.16840000000002</v>
      </c>
      <c r="CI1312">
        <v>5434.0879999999997</v>
      </c>
      <c r="CJ1312">
        <v>28419.68</v>
      </c>
      <c r="CK1312">
        <v>29169.53</v>
      </c>
      <c r="CL1312">
        <v>28390.799999999999</v>
      </c>
      <c r="CM1312">
        <v>27211.38</v>
      </c>
      <c r="CN1312">
        <v>14568.61</v>
      </c>
      <c r="CO1312">
        <v>7396.4709999999995</v>
      </c>
      <c r="CP1312">
        <v>5988.4279999999999</v>
      </c>
      <c r="CQ1312">
        <v>345413</v>
      </c>
      <c r="CR1312">
        <v>295056.40000000002</v>
      </c>
      <c r="CS1312">
        <v>264053.5</v>
      </c>
      <c r="CT1312">
        <v>256400.4</v>
      </c>
      <c r="CU1312">
        <v>196581.9</v>
      </c>
      <c r="CV1312">
        <v>172107.7</v>
      </c>
      <c r="CW1312">
        <v>146971.1</v>
      </c>
      <c r="CX1312">
        <v>130875</v>
      </c>
      <c r="CY1312">
        <v>417150.9</v>
      </c>
      <c r="CZ1312">
        <v>493912.4</v>
      </c>
      <c r="DA1312">
        <v>557227.1</v>
      </c>
      <c r="DB1312">
        <v>692456.7</v>
      </c>
      <c r="DC1312">
        <v>616303.9</v>
      </c>
      <c r="DD1312">
        <v>670376.80000000005</v>
      </c>
      <c r="DE1312">
        <v>710718.6</v>
      </c>
      <c r="DF1312">
        <v>798882.8</v>
      </c>
      <c r="DG1312">
        <v>744315.6</v>
      </c>
      <c r="DH1312">
        <v>732346.3</v>
      </c>
      <c r="DI1312">
        <v>753596.8</v>
      </c>
      <c r="DJ1312">
        <v>747359.4</v>
      </c>
      <c r="DK1312">
        <v>777047.3</v>
      </c>
      <c r="DL1312">
        <v>812916.3</v>
      </c>
      <c r="DM1312">
        <v>1090897</v>
      </c>
      <c r="DN1312">
        <v>1075735</v>
      </c>
      <c r="DO1312">
        <v>17</v>
      </c>
      <c r="DP1312">
        <v>21</v>
      </c>
      <c r="DQ1312">
        <v>4.8311419999999998</v>
      </c>
    </row>
    <row r="1313" spans="1:121" x14ac:dyDescent="0.3">
      <c r="A1313" t="str">
        <f t="shared" si="20"/>
        <v>Industry_Type-4. Retail stores_Elect DA 1-4 (1PM-9PM) with Weekends_44810_Combined</v>
      </c>
      <c r="B1313" t="s">
        <v>61</v>
      </c>
      <c r="C1313" t="s">
        <v>196</v>
      </c>
      <c r="D1313" t="s">
        <v>60</v>
      </c>
      <c r="E1313" t="s">
        <v>60</v>
      </c>
      <c r="F1313" t="s">
        <v>60</v>
      </c>
      <c r="G1313" t="s">
        <v>33</v>
      </c>
      <c r="H1313" t="s">
        <v>60</v>
      </c>
      <c r="I1313" t="s">
        <v>60</v>
      </c>
      <c r="J1313" t="s">
        <v>60</v>
      </c>
      <c r="K1313" t="s">
        <v>249</v>
      </c>
      <c r="L1313" s="10">
        <v>44810</v>
      </c>
      <c r="M1313">
        <v>17</v>
      </c>
      <c r="N1313">
        <v>21</v>
      </c>
      <c r="O1313" t="s">
        <v>245</v>
      </c>
      <c r="P1313">
        <v>53</v>
      </c>
      <c r="Q1313">
        <v>50</v>
      </c>
      <c r="R1313">
        <v>1</v>
      </c>
      <c r="S1313">
        <v>0</v>
      </c>
      <c r="T1313">
        <v>0</v>
      </c>
      <c r="U1313">
        <v>0</v>
      </c>
      <c r="V1313">
        <v>0</v>
      </c>
      <c r="W1313">
        <v>5504.4332000000004</v>
      </c>
      <c r="X1313">
        <v>5275.9504999999999</v>
      </c>
      <c r="Y1313">
        <v>5214.6157000000003</v>
      </c>
      <c r="Z1313">
        <v>5133.3679000000002</v>
      </c>
      <c r="AA1313">
        <v>5089.2714999999998</v>
      </c>
      <c r="AB1313">
        <v>5391.3095000000003</v>
      </c>
      <c r="AC1313">
        <v>6339.1088</v>
      </c>
      <c r="AD1313">
        <v>6024.6994999999997</v>
      </c>
      <c r="AE1313">
        <v>6542.8041000000003</v>
      </c>
      <c r="AF1313">
        <v>7061.7398000000003</v>
      </c>
      <c r="AG1313">
        <v>7778.5021999999999</v>
      </c>
      <c r="AH1313">
        <v>8376.2463000000007</v>
      </c>
      <c r="AI1313">
        <v>8706.1134999999995</v>
      </c>
      <c r="AJ1313">
        <v>9072.9038</v>
      </c>
      <c r="AK1313">
        <v>9375.5211999999992</v>
      </c>
      <c r="AL1313">
        <v>9156.7942999999996</v>
      </c>
      <c r="AM1313">
        <v>9183.0013999999992</v>
      </c>
      <c r="AN1313">
        <v>8400.9437999999991</v>
      </c>
      <c r="AO1313">
        <v>8276.0640000000003</v>
      </c>
      <c r="AP1313">
        <v>8676.6083999999992</v>
      </c>
      <c r="AQ1313">
        <v>8253.5421999999999</v>
      </c>
      <c r="AR1313">
        <v>7648.5855000000001</v>
      </c>
      <c r="AS1313">
        <v>6134.72</v>
      </c>
      <c r="AT1313">
        <v>5662.9741000000004</v>
      </c>
      <c r="AU1313">
        <v>79.905071000000007</v>
      </c>
      <c r="AV1313">
        <v>79.251768999999996</v>
      </c>
      <c r="AW1313">
        <v>77.839623000000003</v>
      </c>
      <c r="AX1313">
        <v>76.538325</v>
      </c>
      <c r="AY1313">
        <v>75.685141999999999</v>
      </c>
      <c r="AZ1313">
        <v>75.173939000000004</v>
      </c>
      <c r="BA1313">
        <v>74.730542</v>
      </c>
      <c r="BB1313">
        <v>76.755307000000002</v>
      </c>
      <c r="BC1313">
        <v>82.483491000000001</v>
      </c>
      <c r="BD1313">
        <v>88.153891999999999</v>
      </c>
      <c r="BE1313">
        <v>93.373821000000007</v>
      </c>
      <c r="BF1313">
        <v>98.910966999999999</v>
      </c>
      <c r="BG1313">
        <v>102.5112</v>
      </c>
      <c r="BH1313">
        <v>105.61498</v>
      </c>
      <c r="BI1313">
        <v>106.28125</v>
      </c>
      <c r="BJ1313">
        <v>106.49881999999999</v>
      </c>
      <c r="BK1313">
        <v>105.16155999999999</v>
      </c>
      <c r="BL1313">
        <v>102.60966999999999</v>
      </c>
      <c r="BM1313">
        <v>98.739386999999994</v>
      </c>
      <c r="BN1313">
        <v>92.651533000000001</v>
      </c>
      <c r="BO1313">
        <v>88.024764000000005</v>
      </c>
      <c r="BP1313">
        <v>85.371461999999994</v>
      </c>
      <c r="BQ1313">
        <v>83.447524000000001</v>
      </c>
      <c r="BR1313">
        <v>81.665093999999996</v>
      </c>
      <c r="BS1313">
        <v>-240.17789999999999</v>
      </c>
      <c r="BT1313">
        <v>-224.5205</v>
      </c>
      <c r="BU1313">
        <v>-307.26519999999999</v>
      </c>
      <c r="BV1313">
        <v>-250.71250000000001</v>
      </c>
      <c r="BW1313">
        <v>7.6471790000000004</v>
      </c>
      <c r="BX1313">
        <v>32.1143</v>
      </c>
      <c r="BY1313">
        <v>162.78700000000001</v>
      </c>
      <c r="BZ1313">
        <v>91.810509999999994</v>
      </c>
      <c r="CA1313">
        <v>-78.789640000000006</v>
      </c>
      <c r="CB1313">
        <v>-87.954689999999999</v>
      </c>
      <c r="CC1313">
        <v>-132.66139999999999</v>
      </c>
      <c r="CD1313">
        <v>-176.9819</v>
      </c>
      <c r="CE1313">
        <v>-20.92549</v>
      </c>
      <c r="CF1313">
        <v>25.557500000000001</v>
      </c>
      <c r="CG1313">
        <v>-7.6429879999999999</v>
      </c>
      <c r="CH1313">
        <v>9.441891</v>
      </c>
      <c r="CI1313">
        <v>7.6821729999999997</v>
      </c>
      <c r="CJ1313">
        <v>437.06970000000001</v>
      </c>
      <c r="CK1313">
        <v>314.27030000000002</v>
      </c>
      <c r="CL1313">
        <v>5.5294650000000001</v>
      </c>
      <c r="CM1313">
        <v>87.471320000000006</v>
      </c>
      <c r="CN1313">
        <v>76.568430000000006</v>
      </c>
      <c r="CO1313">
        <v>-344.49</v>
      </c>
      <c r="CP1313">
        <v>-405.62060000000002</v>
      </c>
      <c r="CQ1313">
        <v>6149.5240000000003</v>
      </c>
      <c r="CR1313">
        <v>4398.2690000000002</v>
      </c>
      <c r="CS1313">
        <v>5436.357</v>
      </c>
      <c r="CT1313">
        <v>3865.4580000000001</v>
      </c>
      <c r="CU1313">
        <v>1990.4639999999999</v>
      </c>
      <c r="CV1313">
        <v>1818.26</v>
      </c>
      <c r="CW1313">
        <v>1814.857</v>
      </c>
      <c r="CX1313">
        <v>1089.51</v>
      </c>
      <c r="CY1313">
        <v>1430.74</v>
      </c>
      <c r="CZ1313">
        <v>2058.9229999999998</v>
      </c>
      <c r="DA1313">
        <v>2091.0810000000001</v>
      </c>
      <c r="DB1313">
        <v>2822.4029999999998</v>
      </c>
      <c r="DC1313">
        <v>2813.7750000000001</v>
      </c>
      <c r="DD1313">
        <v>3279.114</v>
      </c>
      <c r="DE1313">
        <v>5697.26</v>
      </c>
      <c r="DF1313">
        <v>6095.7169999999996</v>
      </c>
      <c r="DG1313">
        <v>3443.2539999999999</v>
      </c>
      <c r="DH1313">
        <v>4179.3100000000004</v>
      </c>
      <c r="DI1313">
        <v>2362.5030000000002</v>
      </c>
      <c r="DJ1313">
        <v>2978.8539999999998</v>
      </c>
      <c r="DK1313">
        <v>3425.6529999999998</v>
      </c>
      <c r="DL1313">
        <v>3120.5149999999999</v>
      </c>
      <c r="DM1313">
        <v>2668.5970000000002</v>
      </c>
      <c r="DN1313">
        <v>4327.2619999999997</v>
      </c>
      <c r="DO1313">
        <v>17</v>
      </c>
      <c r="DP1313">
        <v>21</v>
      </c>
      <c r="DQ1313">
        <v>0.69104169999999998</v>
      </c>
    </row>
    <row r="1314" spans="1:121" x14ac:dyDescent="0.3">
      <c r="A1314" t="str">
        <f t="shared" si="20"/>
        <v>Industry_Type-1. Agriculture, Mining &amp; Construction_Elect DA 1-4 (1PM-9PM) with Weekends_44810_Combined</v>
      </c>
      <c r="B1314" t="s">
        <v>61</v>
      </c>
      <c r="C1314" t="s">
        <v>203</v>
      </c>
      <c r="D1314" t="s">
        <v>60</v>
      </c>
      <c r="E1314" t="s">
        <v>60</v>
      </c>
      <c r="F1314" t="s">
        <v>60</v>
      </c>
      <c r="G1314" t="s">
        <v>30</v>
      </c>
      <c r="H1314" t="s">
        <v>60</v>
      </c>
      <c r="I1314" t="s">
        <v>60</v>
      </c>
      <c r="J1314" t="s">
        <v>60</v>
      </c>
      <c r="K1314" t="s">
        <v>249</v>
      </c>
      <c r="L1314" s="10">
        <v>44810</v>
      </c>
      <c r="M1314">
        <v>18</v>
      </c>
      <c r="N1314">
        <v>21</v>
      </c>
      <c r="O1314" t="s">
        <v>245</v>
      </c>
      <c r="P1314">
        <v>233</v>
      </c>
      <c r="Q1314">
        <v>232</v>
      </c>
      <c r="R1314">
        <v>1</v>
      </c>
      <c r="S1314">
        <v>0</v>
      </c>
      <c r="T1314">
        <v>0</v>
      </c>
      <c r="U1314">
        <v>0</v>
      </c>
      <c r="V1314">
        <v>0</v>
      </c>
      <c r="W1314">
        <v>28618.802</v>
      </c>
      <c r="X1314">
        <v>28530.156999999999</v>
      </c>
      <c r="Y1314">
        <v>28482.516</v>
      </c>
      <c r="Z1314">
        <v>28700.894</v>
      </c>
      <c r="AA1314">
        <v>28841.363000000001</v>
      </c>
      <c r="AB1314">
        <v>29623.851999999999</v>
      </c>
      <c r="AC1314">
        <v>30373.851999999999</v>
      </c>
      <c r="AD1314">
        <v>31106.316999999999</v>
      </c>
      <c r="AE1314">
        <v>30993.182000000001</v>
      </c>
      <c r="AF1314">
        <v>31496.148000000001</v>
      </c>
      <c r="AG1314">
        <v>31548.142</v>
      </c>
      <c r="AH1314">
        <v>31821.587</v>
      </c>
      <c r="AI1314">
        <v>31140.933000000001</v>
      </c>
      <c r="AJ1314">
        <v>31785.168000000001</v>
      </c>
      <c r="AK1314">
        <v>30811.748</v>
      </c>
      <c r="AL1314">
        <v>30883.761999999999</v>
      </c>
      <c r="AM1314">
        <v>27660.608</v>
      </c>
      <c r="AN1314">
        <v>15326.268</v>
      </c>
      <c r="AO1314">
        <v>14598.013999999999</v>
      </c>
      <c r="AP1314">
        <v>14576.531999999999</v>
      </c>
      <c r="AQ1314">
        <v>14507.773999999999</v>
      </c>
      <c r="AR1314">
        <v>20531.565999999999</v>
      </c>
      <c r="AS1314">
        <v>23171.53</v>
      </c>
      <c r="AT1314">
        <v>23939.78</v>
      </c>
      <c r="AU1314">
        <v>85.771415000000005</v>
      </c>
      <c r="AV1314">
        <v>83.718237000000002</v>
      </c>
      <c r="AW1314">
        <v>81.749897000000004</v>
      </c>
      <c r="AX1314">
        <v>81.084249999999997</v>
      </c>
      <c r="AY1314">
        <v>80.244900000000001</v>
      </c>
      <c r="AZ1314">
        <v>79.744900000000001</v>
      </c>
      <c r="BA1314">
        <v>79.312010999999998</v>
      </c>
      <c r="BB1314">
        <v>81.218795999999998</v>
      </c>
      <c r="BC1314">
        <v>85.172467999999995</v>
      </c>
      <c r="BD1314">
        <v>91.396614</v>
      </c>
      <c r="BE1314">
        <v>96.177553000000003</v>
      </c>
      <c r="BF1314">
        <v>99.918454999999994</v>
      </c>
      <c r="BG1314">
        <v>102.47381</v>
      </c>
      <c r="BH1314">
        <v>105.14913</v>
      </c>
      <c r="BI1314">
        <v>107.26604</v>
      </c>
      <c r="BJ1314">
        <v>108.88512</v>
      </c>
      <c r="BK1314">
        <v>109.6356</v>
      </c>
      <c r="BL1314">
        <v>108.92992</v>
      </c>
      <c r="BM1314">
        <v>106.82832999999999</v>
      </c>
      <c r="BN1314">
        <v>102.03619</v>
      </c>
      <c r="BO1314">
        <v>97.854017999999996</v>
      </c>
      <c r="BP1314">
        <v>95.011522999999997</v>
      </c>
      <c r="BQ1314">
        <v>94.058734000000001</v>
      </c>
      <c r="BR1314">
        <v>91.568316999999993</v>
      </c>
      <c r="BS1314">
        <v>1674.7249999999999</v>
      </c>
      <c r="BT1314">
        <v>1309.1780000000001</v>
      </c>
      <c r="BU1314">
        <v>1450.922</v>
      </c>
      <c r="BV1314">
        <v>1234.684</v>
      </c>
      <c r="BW1314">
        <v>985.8107</v>
      </c>
      <c r="BX1314">
        <v>633.7133</v>
      </c>
      <c r="BY1314">
        <v>-81.893479999999997</v>
      </c>
      <c r="BZ1314">
        <v>-228.642</v>
      </c>
      <c r="CA1314">
        <v>-544.72450000000003</v>
      </c>
      <c r="CB1314">
        <v>-360.76490000000001</v>
      </c>
      <c r="CC1314">
        <v>-76.186359999999993</v>
      </c>
      <c r="CD1314">
        <v>-407.36919999999998</v>
      </c>
      <c r="CE1314">
        <v>-191.0394</v>
      </c>
      <c r="CF1314">
        <v>-68.597499999999997</v>
      </c>
      <c r="CG1314">
        <v>74.517780000000002</v>
      </c>
      <c r="CH1314">
        <v>840.08770000000004</v>
      </c>
      <c r="CI1314">
        <v>3837.1970000000001</v>
      </c>
      <c r="CJ1314">
        <v>16256.19</v>
      </c>
      <c r="CK1314">
        <v>17262.830000000002</v>
      </c>
      <c r="CL1314">
        <v>16939.189999999999</v>
      </c>
      <c r="CM1314">
        <v>16541.740000000002</v>
      </c>
      <c r="CN1314">
        <v>8563.6489999999994</v>
      </c>
      <c r="CO1314">
        <v>4967.17</v>
      </c>
      <c r="CP1314">
        <v>4625.9480000000003</v>
      </c>
      <c r="CQ1314">
        <v>241470.7</v>
      </c>
      <c r="CR1314">
        <v>226029.5</v>
      </c>
      <c r="CS1314">
        <v>216311.2</v>
      </c>
      <c r="CT1314">
        <v>211343.1</v>
      </c>
      <c r="CU1314">
        <v>162326.6</v>
      </c>
      <c r="CV1314">
        <v>149726.5</v>
      </c>
      <c r="CW1314">
        <v>126710.2</v>
      </c>
      <c r="CX1314">
        <v>111716.3</v>
      </c>
      <c r="CY1314">
        <v>386410.2</v>
      </c>
      <c r="CZ1314">
        <v>378722.6</v>
      </c>
      <c r="DA1314">
        <v>473428.5</v>
      </c>
      <c r="DB1314">
        <v>594110</v>
      </c>
      <c r="DC1314">
        <v>515661.7</v>
      </c>
      <c r="DD1314">
        <v>571994.5</v>
      </c>
      <c r="DE1314">
        <v>596302.9</v>
      </c>
      <c r="DF1314">
        <v>666911.4</v>
      </c>
      <c r="DG1314">
        <v>628764.5</v>
      </c>
      <c r="DH1314">
        <v>625903.30000000005</v>
      </c>
      <c r="DI1314">
        <v>618027.1</v>
      </c>
      <c r="DJ1314">
        <v>602542.30000000005</v>
      </c>
      <c r="DK1314">
        <v>598793.69999999995</v>
      </c>
      <c r="DL1314">
        <v>626459.19999999995</v>
      </c>
      <c r="DM1314">
        <v>844006.6</v>
      </c>
      <c r="DN1314">
        <v>838160.3</v>
      </c>
      <c r="DO1314">
        <v>18</v>
      </c>
      <c r="DP1314">
        <v>21</v>
      </c>
      <c r="DQ1314">
        <v>5.5741649999999998</v>
      </c>
    </row>
    <row r="1315" spans="1:121" x14ac:dyDescent="0.3">
      <c r="A1315" t="str">
        <f t="shared" si="20"/>
        <v>Industry_Type-2. Manufacturing_Elect DA 1-4 (1PM-9PM) with Weekends_44810_Combined</v>
      </c>
      <c r="B1315" t="s">
        <v>61</v>
      </c>
      <c r="C1315" t="s">
        <v>209</v>
      </c>
      <c r="D1315" t="s">
        <v>60</v>
      </c>
      <c r="E1315" t="s">
        <v>60</v>
      </c>
      <c r="F1315" t="s">
        <v>60</v>
      </c>
      <c r="G1315" t="s">
        <v>38</v>
      </c>
      <c r="H1315" t="s">
        <v>60</v>
      </c>
      <c r="I1315" t="s">
        <v>60</v>
      </c>
      <c r="J1315" t="s">
        <v>60</v>
      </c>
      <c r="K1315" t="s">
        <v>249</v>
      </c>
      <c r="L1315" s="10">
        <v>44810</v>
      </c>
      <c r="M1315">
        <v>17</v>
      </c>
      <c r="N1315">
        <v>21</v>
      </c>
      <c r="O1315" t="s">
        <v>245</v>
      </c>
      <c r="P1315">
        <v>5</v>
      </c>
      <c r="Q1315">
        <v>5</v>
      </c>
      <c r="R1315">
        <v>1</v>
      </c>
      <c r="S1315">
        <v>0</v>
      </c>
      <c r="T1315">
        <v>1</v>
      </c>
      <c r="U1315">
        <v>0</v>
      </c>
      <c r="V1315">
        <v>1</v>
      </c>
      <c r="AU1315">
        <v>83.1</v>
      </c>
      <c r="AV1315">
        <v>81.400000000000006</v>
      </c>
      <c r="AW1315">
        <v>80.099999999999994</v>
      </c>
      <c r="AX1315">
        <v>79.099999999999994</v>
      </c>
      <c r="AY1315">
        <v>78.400000000000006</v>
      </c>
      <c r="AZ1315">
        <v>77.900000000000006</v>
      </c>
      <c r="BA1315">
        <v>77.7</v>
      </c>
      <c r="BB1315">
        <v>79.5</v>
      </c>
      <c r="BC1315">
        <v>84.1</v>
      </c>
      <c r="BD1315">
        <v>90</v>
      </c>
      <c r="BE1315">
        <v>94.5</v>
      </c>
      <c r="BF1315">
        <v>98.7</v>
      </c>
      <c r="BG1315">
        <v>102.8</v>
      </c>
      <c r="BH1315">
        <v>105.7</v>
      </c>
      <c r="BI1315">
        <v>106</v>
      </c>
      <c r="BJ1315">
        <v>106.7</v>
      </c>
      <c r="BK1315">
        <v>106.2</v>
      </c>
      <c r="BL1315">
        <v>103.5</v>
      </c>
      <c r="BM1315">
        <v>100.2</v>
      </c>
      <c r="BN1315">
        <v>94.5</v>
      </c>
      <c r="BO1315">
        <v>90.1</v>
      </c>
      <c r="BP1315">
        <v>87.9</v>
      </c>
      <c r="BQ1315">
        <v>86.5</v>
      </c>
      <c r="BR1315">
        <v>84.3</v>
      </c>
      <c r="DO1315">
        <v>17</v>
      </c>
      <c r="DP1315">
        <v>21</v>
      </c>
    </row>
    <row r="1316" spans="1:121" x14ac:dyDescent="0.3">
      <c r="A1316" t="str">
        <f t="shared" si="20"/>
        <v>Size_Grp-20 to 199.99 kW_Elect DA 1-4 (1PM-9PM) with Weekends_44810_Combined</v>
      </c>
      <c r="B1316" t="s">
        <v>61</v>
      </c>
      <c r="C1316" t="s">
        <v>193</v>
      </c>
      <c r="D1316" t="s">
        <v>60</v>
      </c>
      <c r="E1316" t="s">
        <v>60</v>
      </c>
      <c r="F1316" t="s">
        <v>60</v>
      </c>
      <c r="G1316" t="s">
        <v>60</v>
      </c>
      <c r="H1316" t="s">
        <v>60</v>
      </c>
      <c r="I1316" t="s">
        <v>60</v>
      </c>
      <c r="J1316" t="s">
        <v>100</v>
      </c>
      <c r="K1316" t="s">
        <v>249</v>
      </c>
      <c r="L1316" s="10">
        <v>44810</v>
      </c>
      <c r="M1316">
        <v>17</v>
      </c>
      <c r="N1316">
        <v>21</v>
      </c>
      <c r="O1316" t="s">
        <v>245</v>
      </c>
      <c r="P1316">
        <v>276</v>
      </c>
      <c r="Q1316">
        <v>271</v>
      </c>
      <c r="R1316">
        <v>1</v>
      </c>
      <c r="S1316">
        <v>0</v>
      </c>
      <c r="T1316">
        <v>0</v>
      </c>
      <c r="U1316">
        <v>0</v>
      </c>
      <c r="V1316">
        <v>0</v>
      </c>
      <c r="W1316">
        <v>12839.971</v>
      </c>
      <c r="X1316">
        <v>12796.316999999999</v>
      </c>
      <c r="Y1316">
        <v>12777.584000000001</v>
      </c>
      <c r="Z1316">
        <v>12731.482</v>
      </c>
      <c r="AA1316">
        <v>12866.958000000001</v>
      </c>
      <c r="AB1316">
        <v>13403.93</v>
      </c>
      <c r="AC1316">
        <v>13958.976000000001</v>
      </c>
      <c r="AD1316">
        <v>15037.772999999999</v>
      </c>
      <c r="AE1316">
        <v>15542.727999999999</v>
      </c>
      <c r="AF1316">
        <v>15650.472</v>
      </c>
      <c r="AG1316">
        <v>16636.489000000001</v>
      </c>
      <c r="AH1316">
        <v>17259.526999999998</v>
      </c>
      <c r="AI1316">
        <v>17417.071</v>
      </c>
      <c r="AJ1316">
        <v>17612.286</v>
      </c>
      <c r="AK1316">
        <v>17438.406999999999</v>
      </c>
      <c r="AL1316">
        <v>17096.008999999998</v>
      </c>
      <c r="AM1316">
        <v>15424.405000000001</v>
      </c>
      <c r="AN1316">
        <v>6506.5047000000004</v>
      </c>
      <c r="AO1316">
        <v>6436.674</v>
      </c>
      <c r="AP1316">
        <v>6843.9579999999996</v>
      </c>
      <c r="AQ1316">
        <v>6355.6036999999997</v>
      </c>
      <c r="AR1316">
        <v>9257.6136000000006</v>
      </c>
      <c r="AS1316">
        <v>10024.436</v>
      </c>
      <c r="AT1316">
        <v>10332.414000000001</v>
      </c>
      <c r="AU1316">
        <v>85.465627999999995</v>
      </c>
      <c r="AV1316">
        <v>83.601298</v>
      </c>
      <c r="AW1316">
        <v>81.602423999999999</v>
      </c>
      <c r="AX1316">
        <v>80.757068000000004</v>
      </c>
      <c r="AY1316">
        <v>79.884127000000007</v>
      </c>
      <c r="AZ1316">
        <v>79.347071</v>
      </c>
      <c r="BA1316">
        <v>78.944526999999994</v>
      </c>
      <c r="BB1316">
        <v>80.768788000000001</v>
      </c>
      <c r="BC1316">
        <v>85.050044999999997</v>
      </c>
      <c r="BD1316">
        <v>91.254295999999997</v>
      </c>
      <c r="BE1316">
        <v>96.049605999999997</v>
      </c>
      <c r="BF1316">
        <v>100.49776</v>
      </c>
      <c r="BG1316">
        <v>103.46549</v>
      </c>
      <c r="BH1316">
        <v>106.4252</v>
      </c>
      <c r="BI1316">
        <v>108.23627</v>
      </c>
      <c r="BJ1316">
        <v>109.5697</v>
      </c>
      <c r="BK1316">
        <v>109.8526</v>
      </c>
      <c r="BL1316">
        <v>108.79640999999999</v>
      </c>
      <c r="BM1316">
        <v>106.23757999999999</v>
      </c>
      <c r="BN1316">
        <v>101.02075000000001</v>
      </c>
      <c r="BO1316">
        <v>96.600598000000005</v>
      </c>
      <c r="BP1316">
        <v>93.725159000000005</v>
      </c>
      <c r="BQ1316">
        <v>92.554856000000001</v>
      </c>
      <c r="BR1316">
        <v>90.155488000000005</v>
      </c>
      <c r="BS1316">
        <v>779.03440000000001</v>
      </c>
      <c r="BT1316">
        <v>750.46839999999997</v>
      </c>
      <c r="BU1316">
        <v>664.21</v>
      </c>
      <c r="BV1316">
        <v>369.86090000000002</v>
      </c>
      <c r="BW1316">
        <v>562.78290000000004</v>
      </c>
      <c r="BX1316">
        <v>434.13220000000001</v>
      </c>
      <c r="BY1316">
        <v>-202.8546</v>
      </c>
      <c r="BZ1316">
        <v>-374.32960000000003</v>
      </c>
      <c r="CA1316">
        <v>-359.20620000000002</v>
      </c>
      <c r="CB1316">
        <v>20.71388</v>
      </c>
      <c r="CC1316">
        <v>-144.81700000000001</v>
      </c>
      <c r="CD1316">
        <v>-166.1593</v>
      </c>
      <c r="CE1316">
        <v>47.508400000000002</v>
      </c>
      <c r="CF1316">
        <v>213.36070000000001</v>
      </c>
      <c r="CG1316">
        <v>229.5506</v>
      </c>
      <c r="CH1316">
        <v>615.40980000000002</v>
      </c>
      <c r="CI1316">
        <v>1950.4849999999999</v>
      </c>
      <c r="CJ1316">
        <v>9817.6669999999995</v>
      </c>
      <c r="CK1316">
        <v>9892.3189999999995</v>
      </c>
      <c r="CL1316">
        <v>9650.6360000000004</v>
      </c>
      <c r="CM1316">
        <v>9277.8140000000003</v>
      </c>
      <c r="CN1316">
        <v>4768.1170000000002</v>
      </c>
      <c r="CO1316">
        <v>3142.0279999999998</v>
      </c>
      <c r="CP1316">
        <v>3061.5749999999998</v>
      </c>
      <c r="CQ1316">
        <v>43702.52</v>
      </c>
      <c r="CR1316">
        <v>42710.67</v>
      </c>
      <c r="CS1316">
        <v>37461.550000000003</v>
      </c>
      <c r="CT1316">
        <v>37237.300000000003</v>
      </c>
      <c r="CU1316">
        <v>35082.28</v>
      </c>
      <c r="CV1316">
        <v>32177.200000000001</v>
      </c>
      <c r="CW1316">
        <v>17978.05</v>
      </c>
      <c r="CX1316">
        <v>20660.29</v>
      </c>
      <c r="CY1316">
        <v>32499.9</v>
      </c>
      <c r="CZ1316">
        <v>47918.33</v>
      </c>
      <c r="DA1316">
        <v>59208.87</v>
      </c>
      <c r="DB1316">
        <v>66500.09</v>
      </c>
      <c r="DC1316">
        <v>69269.27</v>
      </c>
      <c r="DD1316">
        <v>69556.399999999994</v>
      </c>
      <c r="DE1316">
        <v>72906.2</v>
      </c>
      <c r="DF1316">
        <v>76394.080000000002</v>
      </c>
      <c r="DG1316">
        <v>73528.28</v>
      </c>
      <c r="DH1316">
        <v>72988.88</v>
      </c>
      <c r="DI1316">
        <v>73528.53</v>
      </c>
      <c r="DJ1316">
        <v>79753.149999999994</v>
      </c>
      <c r="DK1316">
        <v>79821.52</v>
      </c>
      <c r="DL1316">
        <v>79896.5</v>
      </c>
      <c r="DM1316">
        <v>89465.95</v>
      </c>
      <c r="DN1316">
        <v>88238.66</v>
      </c>
      <c r="DO1316">
        <v>17</v>
      </c>
      <c r="DP1316">
        <v>21</v>
      </c>
      <c r="DQ1316">
        <v>4.9395790000000002</v>
      </c>
    </row>
    <row r="1317" spans="1:121" x14ac:dyDescent="0.3">
      <c r="A1317" t="str">
        <f t="shared" si="20"/>
        <v>Size_Grp-Below 20 kW_Elect DA 1-4 (1PM-9PM) with Weekends_44810_Combined</v>
      </c>
      <c r="B1317" t="s">
        <v>61</v>
      </c>
      <c r="C1317" t="s">
        <v>246</v>
      </c>
      <c r="D1317" t="s">
        <v>60</v>
      </c>
      <c r="E1317" t="s">
        <v>60</v>
      </c>
      <c r="F1317" t="s">
        <v>60</v>
      </c>
      <c r="G1317" t="s">
        <v>60</v>
      </c>
      <c r="H1317" t="s">
        <v>60</v>
      </c>
      <c r="I1317" t="s">
        <v>60</v>
      </c>
      <c r="J1317" t="s">
        <v>247</v>
      </c>
      <c r="K1317" t="s">
        <v>249</v>
      </c>
      <c r="L1317" s="10">
        <v>44810</v>
      </c>
      <c r="M1317">
        <v>18</v>
      </c>
      <c r="N1317">
        <v>21</v>
      </c>
      <c r="O1317" t="s">
        <v>245</v>
      </c>
      <c r="P1317">
        <v>18</v>
      </c>
      <c r="Q1317">
        <v>18</v>
      </c>
      <c r="R1317">
        <v>1</v>
      </c>
      <c r="S1317">
        <v>0</v>
      </c>
      <c r="T1317">
        <v>0</v>
      </c>
      <c r="U1317">
        <v>0</v>
      </c>
      <c r="V1317">
        <v>0</v>
      </c>
      <c r="W1317">
        <v>22.950099999999999</v>
      </c>
      <c r="X1317">
        <v>22.444199999999999</v>
      </c>
      <c r="Y1317">
        <v>22.988299999999999</v>
      </c>
      <c r="Z1317">
        <v>23.2484</v>
      </c>
      <c r="AA1317">
        <v>22.398499999999999</v>
      </c>
      <c r="AB1317">
        <v>29.947399999999998</v>
      </c>
      <c r="AC1317">
        <v>26.434200000000001</v>
      </c>
      <c r="AD1317">
        <v>26.6188</v>
      </c>
      <c r="AE1317">
        <v>30.494800000000001</v>
      </c>
      <c r="AF1317">
        <v>43.1248</v>
      </c>
      <c r="AG1317">
        <v>45.956499999999998</v>
      </c>
      <c r="AH1317">
        <v>48.215400000000002</v>
      </c>
      <c r="AI1317">
        <v>48.741399999999999</v>
      </c>
      <c r="AJ1317">
        <v>43.595700000000001</v>
      </c>
      <c r="AK1317">
        <v>32.052799999999998</v>
      </c>
      <c r="AL1317">
        <v>41.355899999999998</v>
      </c>
      <c r="AM1317">
        <v>43.892099999999999</v>
      </c>
      <c r="AN1317">
        <v>30.116</v>
      </c>
      <c r="AO1317">
        <v>14.3751</v>
      </c>
      <c r="AP1317">
        <v>13.9201</v>
      </c>
      <c r="AQ1317">
        <v>24.614799999999999</v>
      </c>
      <c r="AR1317">
        <v>29.748000000000001</v>
      </c>
      <c r="AS1317">
        <v>22.477900000000002</v>
      </c>
      <c r="AT1317">
        <v>22.267299999999999</v>
      </c>
      <c r="AU1317">
        <v>79.237178999999998</v>
      </c>
      <c r="AV1317">
        <v>77.967949000000004</v>
      </c>
      <c r="AW1317">
        <v>76.282050999999996</v>
      </c>
      <c r="AX1317">
        <v>75.288461999999996</v>
      </c>
      <c r="AY1317">
        <v>74.5</v>
      </c>
      <c r="AZ1317">
        <v>73.903846000000001</v>
      </c>
      <c r="BA1317">
        <v>73.423077000000006</v>
      </c>
      <c r="BB1317">
        <v>75.435896999999997</v>
      </c>
      <c r="BC1317">
        <v>80.467949000000004</v>
      </c>
      <c r="BD1317">
        <v>85.852564000000001</v>
      </c>
      <c r="BE1317">
        <v>90.461538000000004</v>
      </c>
      <c r="BF1317">
        <v>94.858974000000003</v>
      </c>
      <c r="BG1317">
        <v>97.814103000000003</v>
      </c>
      <c r="BH1317">
        <v>100.58974000000001</v>
      </c>
      <c r="BI1317">
        <v>101.94871999999999</v>
      </c>
      <c r="BJ1317">
        <v>102.64744</v>
      </c>
      <c r="BK1317">
        <v>102.10256</v>
      </c>
      <c r="BL1317">
        <v>100.32692</v>
      </c>
      <c r="BM1317">
        <v>97.166667000000004</v>
      </c>
      <c r="BN1317">
        <v>91.839743999999996</v>
      </c>
      <c r="BO1317">
        <v>87.839743999999996</v>
      </c>
      <c r="BP1317">
        <v>85.493589999999998</v>
      </c>
      <c r="BQ1317">
        <v>84.307692000000003</v>
      </c>
      <c r="BR1317">
        <v>82.301282</v>
      </c>
      <c r="BS1317">
        <v>7.7730090000000001</v>
      </c>
      <c r="BT1317">
        <v>7.5319510000000003</v>
      </c>
      <c r="BU1317">
        <v>6.9749829999999999</v>
      </c>
      <c r="BV1317">
        <v>5.9023810000000001</v>
      </c>
      <c r="BW1317">
        <v>6.2855910000000002</v>
      </c>
      <c r="BX1317">
        <v>0.96831719999999999</v>
      </c>
      <c r="BY1317">
        <v>2.773819</v>
      </c>
      <c r="BZ1317">
        <v>0.32324310000000001</v>
      </c>
      <c r="CA1317">
        <v>-3.5556709999999998</v>
      </c>
      <c r="CB1317">
        <v>-7.4654629999999997</v>
      </c>
      <c r="CC1317">
        <v>0.31314609999999998</v>
      </c>
      <c r="CD1317">
        <v>7.6432909999999996</v>
      </c>
      <c r="CE1317">
        <v>7.970847</v>
      </c>
      <c r="CF1317">
        <v>12.543469999999999</v>
      </c>
      <c r="CG1317">
        <v>17.633710000000001</v>
      </c>
      <c r="CH1317">
        <v>12.209960000000001</v>
      </c>
      <c r="CI1317">
        <v>11.253579999999999</v>
      </c>
      <c r="CJ1317">
        <v>15.73978</v>
      </c>
      <c r="CK1317">
        <v>16.369209999999999</v>
      </c>
      <c r="CL1317">
        <v>17.77046</v>
      </c>
      <c r="CM1317">
        <v>24.142469999999999</v>
      </c>
      <c r="CN1317">
        <v>22.478770000000001</v>
      </c>
      <c r="CO1317">
        <v>26.41066</v>
      </c>
      <c r="CP1317">
        <v>25.55734</v>
      </c>
      <c r="CQ1317">
        <v>20.595580000000002</v>
      </c>
      <c r="CR1317">
        <v>18.485479999999999</v>
      </c>
      <c r="CS1317">
        <v>17.614850000000001</v>
      </c>
      <c r="CT1317">
        <v>16.932649999999999</v>
      </c>
      <c r="CU1317">
        <v>15.808909999999999</v>
      </c>
      <c r="CV1317">
        <v>18.518329999999999</v>
      </c>
      <c r="CW1317">
        <v>10.69102</v>
      </c>
      <c r="CX1317">
        <v>9.1896310000000003</v>
      </c>
      <c r="CY1317">
        <v>17.678049999999999</v>
      </c>
      <c r="CZ1317">
        <v>25.70654</v>
      </c>
      <c r="DA1317">
        <v>43.489879999999999</v>
      </c>
      <c r="DB1317">
        <v>102.68259999999999</v>
      </c>
      <c r="DC1317">
        <v>138.75470000000001</v>
      </c>
      <c r="DD1317">
        <v>126.0193</v>
      </c>
      <c r="DE1317">
        <v>122.0994</v>
      </c>
      <c r="DF1317">
        <v>116.7403</v>
      </c>
      <c r="DG1317">
        <v>118.6511</v>
      </c>
      <c r="DH1317">
        <v>116.8823</v>
      </c>
      <c r="DI1317">
        <v>112.7804</v>
      </c>
      <c r="DJ1317">
        <v>106.8409</v>
      </c>
      <c r="DK1317">
        <v>151.70679999999999</v>
      </c>
      <c r="DL1317">
        <v>160.3125</v>
      </c>
      <c r="DM1317">
        <v>165.9024</v>
      </c>
      <c r="DN1317">
        <v>160.60560000000001</v>
      </c>
      <c r="DO1317">
        <v>18</v>
      </c>
      <c r="DP1317">
        <v>21</v>
      </c>
      <c r="DQ1317">
        <v>2.244615</v>
      </c>
    </row>
    <row r="1318" spans="1:121" x14ac:dyDescent="0.3">
      <c r="A1318" t="str">
        <f t="shared" si="20"/>
        <v>AutoDR-No_Elect DA 1-4 (1PM-9PM) with Weekends_44810_Combined</v>
      </c>
      <c r="B1318" t="s">
        <v>61</v>
      </c>
      <c r="C1318" t="s">
        <v>297</v>
      </c>
      <c r="D1318" t="s">
        <v>60</v>
      </c>
      <c r="E1318" t="s">
        <v>60</v>
      </c>
      <c r="F1318" t="s">
        <v>60</v>
      </c>
      <c r="G1318" t="s">
        <v>60</v>
      </c>
      <c r="H1318" t="s">
        <v>96</v>
      </c>
      <c r="I1318" t="s">
        <v>60</v>
      </c>
      <c r="J1318" t="s">
        <v>60</v>
      </c>
      <c r="K1318" t="s">
        <v>249</v>
      </c>
      <c r="L1318" s="10">
        <v>44810</v>
      </c>
      <c r="M1318">
        <v>17</v>
      </c>
      <c r="N1318">
        <v>21</v>
      </c>
      <c r="O1318" t="s">
        <v>245</v>
      </c>
      <c r="P1318">
        <v>243</v>
      </c>
      <c r="Q1318">
        <v>237</v>
      </c>
      <c r="R1318">
        <v>1</v>
      </c>
      <c r="S1318">
        <v>0</v>
      </c>
      <c r="T1318">
        <v>0</v>
      </c>
      <c r="U1318">
        <v>0</v>
      </c>
      <c r="V1318">
        <v>0</v>
      </c>
      <c r="W1318">
        <v>33540.722999999998</v>
      </c>
      <c r="X1318">
        <v>33202.822</v>
      </c>
      <c r="Y1318">
        <v>32938.11</v>
      </c>
      <c r="Z1318">
        <v>32831.525999999998</v>
      </c>
      <c r="AA1318">
        <v>33084.459000000003</v>
      </c>
      <c r="AB1318">
        <v>34644.190999999999</v>
      </c>
      <c r="AC1318">
        <v>36357.925999999999</v>
      </c>
      <c r="AD1318">
        <v>36784.160000000003</v>
      </c>
      <c r="AE1318">
        <v>37019.538999999997</v>
      </c>
      <c r="AF1318">
        <v>38419.673999999999</v>
      </c>
      <c r="AG1318">
        <v>39687.767999999996</v>
      </c>
      <c r="AH1318">
        <v>40828.966999999997</v>
      </c>
      <c r="AI1318">
        <v>41026.6</v>
      </c>
      <c r="AJ1318">
        <v>42286.423999999999</v>
      </c>
      <c r="AK1318">
        <v>41616.415000000001</v>
      </c>
      <c r="AL1318">
        <v>41264.188000000002</v>
      </c>
      <c r="AM1318">
        <v>38674.339</v>
      </c>
      <c r="AN1318">
        <v>27244.305</v>
      </c>
      <c r="AO1318">
        <v>26408.491000000002</v>
      </c>
      <c r="AP1318">
        <v>27193.598000000002</v>
      </c>
      <c r="AQ1318">
        <v>27231.455999999998</v>
      </c>
      <c r="AR1318">
        <v>32448.016</v>
      </c>
      <c r="AS1318">
        <v>32230.763999999999</v>
      </c>
      <c r="AT1318">
        <v>33045.707999999999</v>
      </c>
      <c r="AU1318">
        <v>82.462689999999995</v>
      </c>
      <c r="AV1318">
        <v>81.197417999999999</v>
      </c>
      <c r="AW1318">
        <v>79.620863999999997</v>
      </c>
      <c r="AX1318">
        <v>78.731627000000003</v>
      </c>
      <c r="AY1318">
        <v>77.825468999999998</v>
      </c>
      <c r="AZ1318">
        <v>77.221029000000001</v>
      </c>
      <c r="BA1318">
        <v>76.797818000000007</v>
      </c>
      <c r="BB1318">
        <v>78.762923999999998</v>
      </c>
      <c r="BC1318">
        <v>83.406872000000007</v>
      </c>
      <c r="BD1318">
        <v>89.410535999999993</v>
      </c>
      <c r="BE1318">
        <v>94.509527000000006</v>
      </c>
      <c r="BF1318">
        <v>98.564284000000001</v>
      </c>
      <c r="BG1318">
        <v>101.36997</v>
      </c>
      <c r="BH1318">
        <v>104.08516</v>
      </c>
      <c r="BI1318">
        <v>105.47788</v>
      </c>
      <c r="BJ1318">
        <v>106.37531</v>
      </c>
      <c r="BK1318">
        <v>106.17749000000001</v>
      </c>
      <c r="BL1318">
        <v>104.68124</v>
      </c>
      <c r="BM1318">
        <v>101.88760000000001</v>
      </c>
      <c r="BN1318">
        <v>96.709603999999999</v>
      </c>
      <c r="BO1318">
        <v>92.460021999999995</v>
      </c>
      <c r="BP1318">
        <v>89.699870000000004</v>
      </c>
      <c r="BQ1318">
        <v>88.370765000000006</v>
      </c>
      <c r="BR1318">
        <v>86.257192000000003</v>
      </c>
      <c r="BS1318">
        <v>1239.414</v>
      </c>
      <c r="BT1318">
        <v>426.30040000000002</v>
      </c>
      <c r="BU1318">
        <v>381.58210000000003</v>
      </c>
      <c r="BV1318">
        <v>356.88909999999998</v>
      </c>
      <c r="BW1318">
        <v>476.67099999999999</v>
      </c>
      <c r="BX1318">
        <v>259.108</v>
      </c>
      <c r="BY1318">
        <v>-53.51117</v>
      </c>
      <c r="BZ1318">
        <v>45.704369999999997</v>
      </c>
      <c r="CA1318">
        <v>-283.89049999999997</v>
      </c>
      <c r="CB1318">
        <v>134.8588</v>
      </c>
      <c r="CC1318">
        <v>636.68110000000001</v>
      </c>
      <c r="CD1318">
        <v>-88.344040000000007</v>
      </c>
      <c r="CE1318">
        <v>37.910550000000001</v>
      </c>
      <c r="CF1318">
        <v>-83.409379999999999</v>
      </c>
      <c r="CG1318">
        <v>474.5231</v>
      </c>
      <c r="CH1318">
        <v>1772.527</v>
      </c>
      <c r="CI1318">
        <v>4594.26</v>
      </c>
      <c r="CJ1318">
        <v>15137.22</v>
      </c>
      <c r="CK1318">
        <v>15510.08</v>
      </c>
      <c r="CL1318">
        <v>15029.12</v>
      </c>
      <c r="CM1318">
        <v>14434.84</v>
      </c>
      <c r="CN1318">
        <v>6456.643</v>
      </c>
      <c r="CO1318">
        <v>3427.7570000000001</v>
      </c>
      <c r="CP1318">
        <v>2594.0360000000001</v>
      </c>
      <c r="CQ1318">
        <v>221685.6</v>
      </c>
      <c r="CR1318">
        <v>197381.3</v>
      </c>
      <c r="CS1318">
        <v>162428.70000000001</v>
      </c>
      <c r="CT1318">
        <v>150587.20000000001</v>
      </c>
      <c r="CU1318">
        <v>103339</v>
      </c>
      <c r="CV1318">
        <v>89090.5</v>
      </c>
      <c r="CW1318">
        <v>65622.740000000005</v>
      </c>
      <c r="CX1318">
        <v>64487.1</v>
      </c>
      <c r="CY1318">
        <v>242812.1</v>
      </c>
      <c r="CZ1318">
        <v>234920</v>
      </c>
      <c r="DA1318">
        <v>260033.1</v>
      </c>
      <c r="DB1318">
        <v>386443.5</v>
      </c>
      <c r="DC1318">
        <v>282215.59999999998</v>
      </c>
      <c r="DD1318">
        <v>366357.1</v>
      </c>
      <c r="DE1318">
        <v>387860.7</v>
      </c>
      <c r="DF1318">
        <v>431594.7</v>
      </c>
      <c r="DG1318">
        <v>368960.8</v>
      </c>
      <c r="DH1318">
        <v>337358</v>
      </c>
      <c r="DI1318">
        <v>342374.3</v>
      </c>
      <c r="DJ1318">
        <v>363423.2</v>
      </c>
      <c r="DK1318">
        <v>388564.8</v>
      </c>
      <c r="DL1318">
        <v>317875.8</v>
      </c>
      <c r="DM1318">
        <v>398327.3</v>
      </c>
      <c r="DN1318">
        <v>398024.2</v>
      </c>
      <c r="DO1318">
        <v>17</v>
      </c>
      <c r="DP1318">
        <v>21</v>
      </c>
      <c r="DQ1318">
        <v>3.9614150000000001</v>
      </c>
    </row>
    <row r="1319" spans="1:121" x14ac:dyDescent="0.3">
      <c r="A1319" t="str">
        <f t="shared" si="20"/>
        <v>Industry_Type-3. Wholesale, Transport, other utilities_Elect DA 1-4 (1PM-9PM) with Weekends_44810_Combined</v>
      </c>
      <c r="B1319" t="s">
        <v>61</v>
      </c>
      <c r="C1319" t="s">
        <v>194</v>
      </c>
      <c r="D1319" t="s">
        <v>60</v>
      </c>
      <c r="E1319" t="s">
        <v>60</v>
      </c>
      <c r="F1319" t="s">
        <v>60</v>
      </c>
      <c r="G1319" t="s">
        <v>31</v>
      </c>
      <c r="H1319" t="s">
        <v>60</v>
      </c>
      <c r="I1319" t="s">
        <v>60</v>
      </c>
      <c r="J1319" t="s">
        <v>60</v>
      </c>
      <c r="K1319" t="s">
        <v>249</v>
      </c>
      <c r="L1319" s="10">
        <v>44810</v>
      </c>
      <c r="M1319">
        <v>18</v>
      </c>
      <c r="N1319">
        <v>21</v>
      </c>
      <c r="O1319" t="s">
        <v>245</v>
      </c>
      <c r="P1319">
        <v>94</v>
      </c>
      <c r="Q1319">
        <v>92</v>
      </c>
      <c r="R1319">
        <v>1</v>
      </c>
      <c r="S1319">
        <v>0</v>
      </c>
      <c r="T1319">
        <v>0</v>
      </c>
      <c r="U1319">
        <v>0</v>
      </c>
      <c r="V1319">
        <v>0</v>
      </c>
      <c r="W1319">
        <v>12831.191000000001</v>
      </c>
      <c r="X1319">
        <v>12757.64</v>
      </c>
      <c r="Y1319">
        <v>12479.191000000001</v>
      </c>
      <c r="Z1319">
        <v>12281.148999999999</v>
      </c>
      <c r="AA1319">
        <v>12125.178</v>
      </c>
      <c r="AB1319">
        <v>12127.848</v>
      </c>
      <c r="AC1319">
        <v>12424.646000000001</v>
      </c>
      <c r="AD1319">
        <v>12664.474</v>
      </c>
      <c r="AE1319">
        <v>12699.31</v>
      </c>
      <c r="AF1319">
        <v>12975.174000000001</v>
      </c>
      <c r="AG1319">
        <v>13146.945</v>
      </c>
      <c r="AH1319">
        <v>13349.777</v>
      </c>
      <c r="AI1319">
        <v>13659.513000000001</v>
      </c>
      <c r="AJ1319">
        <v>13598.294</v>
      </c>
      <c r="AK1319">
        <v>13564.512000000001</v>
      </c>
      <c r="AL1319">
        <v>13408.951999999999</v>
      </c>
      <c r="AM1319">
        <v>12637.092000000001</v>
      </c>
      <c r="AN1319">
        <v>3488.4807000000001</v>
      </c>
      <c r="AO1319">
        <v>3234.9938000000002</v>
      </c>
      <c r="AP1319">
        <v>5047.9123</v>
      </c>
      <c r="AQ1319">
        <v>5649.5357999999997</v>
      </c>
      <c r="AR1319">
        <v>9423.0367999999999</v>
      </c>
      <c r="AS1319">
        <v>12642.637000000001</v>
      </c>
      <c r="AT1319">
        <v>13159.870999999999</v>
      </c>
      <c r="AU1319">
        <v>87.088789000000006</v>
      </c>
      <c r="AV1319">
        <v>85.387421000000003</v>
      </c>
      <c r="AW1319">
        <v>83.588204000000005</v>
      </c>
      <c r="AX1319">
        <v>82.702128000000002</v>
      </c>
      <c r="AY1319">
        <v>81.647649999999999</v>
      </c>
      <c r="AZ1319">
        <v>80.881283999999994</v>
      </c>
      <c r="BA1319">
        <v>80.353986000000006</v>
      </c>
      <c r="BB1319">
        <v>82.316051000000002</v>
      </c>
      <c r="BC1319">
        <v>86.141863000000001</v>
      </c>
      <c r="BD1319">
        <v>92.54495</v>
      </c>
      <c r="BE1319">
        <v>97.746318000000002</v>
      </c>
      <c r="BF1319">
        <v>101.94815</v>
      </c>
      <c r="BG1319">
        <v>104.97036</v>
      </c>
      <c r="BH1319">
        <v>107.86223</v>
      </c>
      <c r="BI1319">
        <v>109.97696999999999</v>
      </c>
      <c r="BJ1319">
        <v>111.52104</v>
      </c>
      <c r="BK1319">
        <v>112.0266</v>
      </c>
      <c r="BL1319">
        <v>111.30407</v>
      </c>
      <c r="BM1319">
        <v>109.20645</v>
      </c>
      <c r="BN1319">
        <v>104.26045999999999</v>
      </c>
      <c r="BO1319">
        <v>99.689093</v>
      </c>
      <c r="BP1319">
        <v>96.438567000000006</v>
      </c>
      <c r="BQ1319">
        <v>95.117605999999995</v>
      </c>
      <c r="BR1319">
        <v>92.492108999999999</v>
      </c>
      <c r="BS1319">
        <v>28.615780000000001</v>
      </c>
      <c r="BT1319">
        <v>-62.498829999999998</v>
      </c>
      <c r="BU1319">
        <v>-169.268</v>
      </c>
      <c r="BV1319">
        <v>-121.7473</v>
      </c>
      <c r="BW1319">
        <v>-50.787970000000001</v>
      </c>
      <c r="BX1319">
        <v>-4.1077750000000002</v>
      </c>
      <c r="BY1319">
        <v>-66.847470000000001</v>
      </c>
      <c r="BZ1319">
        <v>16.320969999999999</v>
      </c>
      <c r="CA1319">
        <v>9.6836110000000009</v>
      </c>
      <c r="CB1319">
        <v>193.45259999999999</v>
      </c>
      <c r="CC1319">
        <v>244.81209999999999</v>
      </c>
      <c r="CD1319">
        <v>69.809520000000006</v>
      </c>
      <c r="CE1319">
        <v>-15.47682</v>
      </c>
      <c r="CF1319">
        <v>-24.457609999999999</v>
      </c>
      <c r="CG1319">
        <v>-46.274439999999998</v>
      </c>
      <c r="CH1319">
        <v>-49.488050000000001</v>
      </c>
      <c r="CI1319">
        <v>740.01779999999997</v>
      </c>
      <c r="CJ1319">
        <v>9234.0390000000007</v>
      </c>
      <c r="CK1319">
        <v>9467.31</v>
      </c>
      <c r="CL1319">
        <v>9161.1540000000005</v>
      </c>
      <c r="CM1319">
        <v>8668.6419999999998</v>
      </c>
      <c r="CN1319">
        <v>4743.8059999999996</v>
      </c>
      <c r="CO1319">
        <v>1739.1869999999999</v>
      </c>
      <c r="CP1319">
        <v>1202.8409999999999</v>
      </c>
      <c r="CQ1319">
        <v>26185.99</v>
      </c>
      <c r="CR1319">
        <v>20664.14</v>
      </c>
      <c r="CS1319">
        <v>12487.41</v>
      </c>
      <c r="CT1319">
        <v>11867.75</v>
      </c>
      <c r="CU1319">
        <v>9277.0840000000007</v>
      </c>
      <c r="CV1319">
        <v>8583.4490000000005</v>
      </c>
      <c r="CW1319">
        <v>8524.0069999999996</v>
      </c>
      <c r="CX1319">
        <v>7292.1869999999999</v>
      </c>
      <c r="CY1319">
        <v>13735.4</v>
      </c>
      <c r="CZ1319">
        <v>26689.32</v>
      </c>
      <c r="DA1319">
        <v>29631.49</v>
      </c>
      <c r="DB1319">
        <v>29082.21</v>
      </c>
      <c r="DC1319">
        <v>38127.99</v>
      </c>
      <c r="DD1319">
        <v>39179.39</v>
      </c>
      <c r="DE1319">
        <v>43038.99</v>
      </c>
      <c r="DF1319">
        <v>49547.59</v>
      </c>
      <c r="DG1319">
        <v>53466.9</v>
      </c>
      <c r="DH1319">
        <v>47840.160000000003</v>
      </c>
      <c r="DI1319">
        <v>53824.42</v>
      </c>
      <c r="DJ1319">
        <v>67459.31</v>
      </c>
      <c r="DK1319">
        <v>83483.850000000006</v>
      </c>
      <c r="DL1319">
        <v>94903.11</v>
      </c>
      <c r="DM1319">
        <v>102689.7</v>
      </c>
      <c r="DN1319">
        <v>95371.69</v>
      </c>
      <c r="DO1319">
        <v>18</v>
      </c>
      <c r="DP1319">
        <v>21</v>
      </c>
      <c r="DQ1319">
        <v>5.1341099999999997</v>
      </c>
    </row>
    <row r="1320" spans="1:121" x14ac:dyDescent="0.3">
      <c r="A1320" t="str">
        <f t="shared" si="20"/>
        <v>LCA-Greater Bay Area_Elect DA 1-4 (1PM-9PM) with Weekends_44810_Combined</v>
      </c>
      <c r="B1320" t="s">
        <v>61</v>
      </c>
      <c r="C1320" t="s">
        <v>201</v>
      </c>
      <c r="D1320" t="s">
        <v>36</v>
      </c>
      <c r="E1320" t="s">
        <v>60</v>
      </c>
      <c r="F1320" t="s">
        <v>60</v>
      </c>
      <c r="G1320" t="s">
        <v>60</v>
      </c>
      <c r="H1320" t="s">
        <v>60</v>
      </c>
      <c r="I1320" t="s">
        <v>60</v>
      </c>
      <c r="J1320" t="s">
        <v>60</v>
      </c>
      <c r="K1320" t="s">
        <v>249</v>
      </c>
      <c r="L1320" s="10">
        <v>44810</v>
      </c>
      <c r="M1320">
        <v>17</v>
      </c>
      <c r="N1320">
        <v>21</v>
      </c>
      <c r="O1320" t="s">
        <v>245</v>
      </c>
      <c r="P1320">
        <v>64</v>
      </c>
      <c r="Q1320">
        <v>64</v>
      </c>
      <c r="R1320">
        <v>1</v>
      </c>
      <c r="S1320">
        <v>0</v>
      </c>
      <c r="T1320">
        <v>0</v>
      </c>
      <c r="U1320">
        <v>0</v>
      </c>
      <c r="V1320">
        <v>0</v>
      </c>
      <c r="W1320">
        <v>8274.2911000000004</v>
      </c>
      <c r="X1320">
        <v>8070.9727000000003</v>
      </c>
      <c r="Y1320">
        <v>8030.7597999999998</v>
      </c>
      <c r="Z1320">
        <v>8195.3649000000005</v>
      </c>
      <c r="AA1320">
        <v>8107.2984999999999</v>
      </c>
      <c r="AB1320">
        <v>8776.3583999999992</v>
      </c>
      <c r="AC1320">
        <v>9621.6697000000004</v>
      </c>
      <c r="AD1320">
        <v>9653.7198000000008</v>
      </c>
      <c r="AE1320">
        <v>9664.8022999999994</v>
      </c>
      <c r="AF1320">
        <v>10602.691999999999</v>
      </c>
      <c r="AG1320">
        <v>11467.483</v>
      </c>
      <c r="AH1320">
        <v>11857.718999999999</v>
      </c>
      <c r="AI1320">
        <v>11430.13</v>
      </c>
      <c r="AJ1320">
        <v>11978.602000000001</v>
      </c>
      <c r="AK1320">
        <v>11904.346</v>
      </c>
      <c r="AL1320">
        <v>11907.138999999999</v>
      </c>
      <c r="AM1320">
        <v>11791.799000000001</v>
      </c>
      <c r="AN1320">
        <v>11160.233</v>
      </c>
      <c r="AO1320">
        <v>10795.022000000001</v>
      </c>
      <c r="AP1320">
        <v>10676.564</v>
      </c>
      <c r="AQ1320">
        <v>10383.093000000001</v>
      </c>
      <c r="AR1320">
        <v>10515.786</v>
      </c>
      <c r="AS1320">
        <v>9244.5843999999997</v>
      </c>
      <c r="AT1320">
        <v>9129.1203000000005</v>
      </c>
      <c r="AU1320">
        <v>74.570312999999999</v>
      </c>
      <c r="AV1320">
        <v>74.625</v>
      </c>
      <c r="AW1320">
        <v>73.507812999999999</v>
      </c>
      <c r="AX1320">
        <v>72.578125</v>
      </c>
      <c r="AY1320">
        <v>71.820312999999999</v>
      </c>
      <c r="AZ1320">
        <v>71.320312999999999</v>
      </c>
      <c r="BA1320">
        <v>71.054687999999999</v>
      </c>
      <c r="BB1320">
        <v>73.0625</v>
      </c>
      <c r="BC1320">
        <v>79</v>
      </c>
      <c r="BD1320">
        <v>85.085937999999999</v>
      </c>
      <c r="BE1320">
        <v>90.648437999999999</v>
      </c>
      <c r="BF1320">
        <v>94.679687999999999</v>
      </c>
      <c r="BG1320">
        <v>97.039062999999999</v>
      </c>
      <c r="BH1320">
        <v>99.523437999999999</v>
      </c>
      <c r="BI1320">
        <v>99.078125</v>
      </c>
      <c r="BJ1320">
        <v>98</v>
      </c>
      <c r="BK1320">
        <v>95.265625</v>
      </c>
      <c r="BL1320">
        <v>91.765625</v>
      </c>
      <c r="BM1320">
        <v>87.304687999999999</v>
      </c>
      <c r="BN1320">
        <v>82.007812999999999</v>
      </c>
      <c r="BO1320">
        <v>78.6875</v>
      </c>
      <c r="BP1320">
        <v>76.554687999999999</v>
      </c>
      <c r="BQ1320">
        <v>74.96875</v>
      </c>
      <c r="BR1320">
        <v>74.320312999999999</v>
      </c>
      <c r="BS1320">
        <v>326.59609999999998</v>
      </c>
      <c r="BT1320">
        <v>-219.69659999999999</v>
      </c>
      <c r="BU1320">
        <v>-289.11590000000001</v>
      </c>
      <c r="BV1320">
        <v>-254.4145</v>
      </c>
      <c r="BW1320">
        <v>1.0738369999999999</v>
      </c>
      <c r="BX1320">
        <v>93.84093</v>
      </c>
      <c r="BY1320">
        <v>288.8279</v>
      </c>
      <c r="BZ1320">
        <v>38.072479999999999</v>
      </c>
      <c r="CA1320">
        <v>45.794969999999999</v>
      </c>
      <c r="CB1320">
        <v>227.23599999999999</v>
      </c>
      <c r="CC1320">
        <v>507.46690000000001</v>
      </c>
      <c r="CD1320">
        <v>33.28134</v>
      </c>
      <c r="CE1320">
        <v>-301.77120000000002</v>
      </c>
      <c r="CF1320">
        <v>-174.1902</v>
      </c>
      <c r="CG1320">
        <v>263.82819999999998</v>
      </c>
      <c r="CH1320">
        <v>497.55650000000003</v>
      </c>
      <c r="CI1320">
        <v>604.35799999999995</v>
      </c>
      <c r="CJ1320">
        <v>1340.9069999999999</v>
      </c>
      <c r="CK1320">
        <v>847.5942</v>
      </c>
      <c r="CL1320">
        <v>739.57219999999995</v>
      </c>
      <c r="CM1320">
        <v>970.56380000000001</v>
      </c>
      <c r="CN1320">
        <v>5.3388289999999996</v>
      </c>
      <c r="CO1320">
        <v>-33.99776</v>
      </c>
      <c r="CP1320">
        <v>-264.22730000000001</v>
      </c>
      <c r="CQ1320">
        <v>31159.919999999998</v>
      </c>
      <c r="CR1320">
        <v>29318.29</v>
      </c>
      <c r="CS1320">
        <v>22958.03</v>
      </c>
      <c r="CT1320">
        <v>20311.3</v>
      </c>
      <c r="CU1320">
        <v>19237.419999999998</v>
      </c>
      <c r="CV1320">
        <v>17562.509999999998</v>
      </c>
      <c r="CW1320">
        <v>7558.2629999999999</v>
      </c>
      <c r="CX1320">
        <v>7761.2929999999997</v>
      </c>
      <c r="CY1320">
        <v>156767.20000000001</v>
      </c>
      <c r="CZ1320">
        <v>106135.5</v>
      </c>
      <c r="DA1320">
        <v>47213</v>
      </c>
      <c r="DB1320">
        <v>169505.2</v>
      </c>
      <c r="DC1320">
        <v>51990.97</v>
      </c>
      <c r="DD1320">
        <v>131503.79999999999</v>
      </c>
      <c r="DE1320">
        <v>116734.39999999999</v>
      </c>
      <c r="DF1320">
        <v>141965.20000000001</v>
      </c>
      <c r="DG1320">
        <v>38909.83</v>
      </c>
      <c r="DH1320">
        <v>40166.160000000003</v>
      </c>
      <c r="DI1320">
        <v>24971.919999999998</v>
      </c>
      <c r="DJ1320">
        <v>21924.2</v>
      </c>
      <c r="DK1320">
        <v>28783</v>
      </c>
      <c r="DL1320">
        <v>18558.3</v>
      </c>
      <c r="DM1320">
        <v>20023.07</v>
      </c>
      <c r="DN1320">
        <v>28801.89</v>
      </c>
      <c r="DO1320">
        <v>17</v>
      </c>
      <c r="DP1320">
        <v>21</v>
      </c>
      <c r="DQ1320">
        <v>0.7474577</v>
      </c>
    </row>
    <row r="1321" spans="1:121" x14ac:dyDescent="0.3">
      <c r="A1321" t="str">
        <f t="shared" si="20"/>
        <v>Industry_Type-7. Institutional/Government_Elect DA 1-4 (1PM-9PM) with Weekends_44810_Combined</v>
      </c>
      <c r="B1321" t="s">
        <v>61</v>
      </c>
      <c r="C1321" t="s">
        <v>200</v>
      </c>
      <c r="D1321" t="s">
        <v>60</v>
      </c>
      <c r="E1321" t="s">
        <v>60</v>
      </c>
      <c r="F1321" t="s">
        <v>60</v>
      </c>
      <c r="G1321" t="s">
        <v>35</v>
      </c>
      <c r="H1321" t="s">
        <v>60</v>
      </c>
      <c r="I1321" t="s">
        <v>60</v>
      </c>
      <c r="J1321" t="s">
        <v>60</v>
      </c>
      <c r="K1321" t="s">
        <v>249</v>
      </c>
      <c r="L1321" s="10">
        <v>44810</v>
      </c>
      <c r="M1321">
        <v>17</v>
      </c>
      <c r="N1321">
        <v>21</v>
      </c>
      <c r="O1321" t="s">
        <v>245</v>
      </c>
      <c r="P1321">
        <v>35</v>
      </c>
      <c r="Q1321">
        <v>35</v>
      </c>
      <c r="R1321">
        <v>1</v>
      </c>
      <c r="S1321">
        <v>0</v>
      </c>
      <c r="T1321">
        <v>0</v>
      </c>
      <c r="U1321">
        <v>0</v>
      </c>
      <c r="V1321">
        <v>0</v>
      </c>
      <c r="W1321">
        <v>804.06600000000003</v>
      </c>
      <c r="X1321">
        <v>784.30600000000004</v>
      </c>
      <c r="Y1321">
        <v>765.81399999999996</v>
      </c>
      <c r="Z1321">
        <v>750.70399999999995</v>
      </c>
      <c r="AA1321">
        <v>832.06500000000005</v>
      </c>
      <c r="AB1321">
        <v>1469.489</v>
      </c>
      <c r="AC1321">
        <v>1476.6890000000001</v>
      </c>
      <c r="AD1321">
        <v>1580.7159999999999</v>
      </c>
      <c r="AE1321">
        <v>1772.4480000000001</v>
      </c>
      <c r="AF1321">
        <v>1977.7860000000001</v>
      </c>
      <c r="AG1321">
        <v>2341.846</v>
      </c>
      <c r="AH1321">
        <v>2533.6669999999999</v>
      </c>
      <c r="AI1321">
        <v>2650.2080000000001</v>
      </c>
      <c r="AJ1321">
        <v>2732.9029999999998</v>
      </c>
      <c r="AK1321">
        <v>2738.335</v>
      </c>
      <c r="AL1321">
        <v>2802.5569999999998</v>
      </c>
      <c r="AM1321">
        <v>2844.9720000000002</v>
      </c>
      <c r="AN1321">
        <v>2478.2359999999999</v>
      </c>
      <c r="AO1321">
        <v>2597.1709999999998</v>
      </c>
      <c r="AP1321">
        <v>2452.4389999999999</v>
      </c>
      <c r="AQ1321">
        <v>2116.2510000000002</v>
      </c>
      <c r="AR1321">
        <v>1669.6690000000001</v>
      </c>
      <c r="AS1321">
        <v>944.2</v>
      </c>
      <c r="AT1321">
        <v>855.19</v>
      </c>
      <c r="AU1321">
        <v>78.557142999999996</v>
      </c>
      <c r="AV1321">
        <v>77.985714000000002</v>
      </c>
      <c r="AW1321">
        <v>76.457143000000002</v>
      </c>
      <c r="AX1321">
        <v>75.214286000000001</v>
      </c>
      <c r="AY1321">
        <v>74.314285999999996</v>
      </c>
      <c r="AZ1321">
        <v>73.557142999999996</v>
      </c>
      <c r="BA1321">
        <v>73.057142999999996</v>
      </c>
      <c r="BB1321">
        <v>74.871429000000006</v>
      </c>
      <c r="BC1321">
        <v>80.857142999999994</v>
      </c>
      <c r="BD1321">
        <v>86.957143000000002</v>
      </c>
      <c r="BE1321">
        <v>92.314285999999996</v>
      </c>
      <c r="BF1321">
        <v>97.914286000000004</v>
      </c>
      <c r="BG1321">
        <v>101.77143</v>
      </c>
      <c r="BH1321">
        <v>104.72857</v>
      </c>
      <c r="BI1321">
        <v>104.74285999999999</v>
      </c>
      <c r="BJ1321">
        <v>104.52857</v>
      </c>
      <c r="BK1321">
        <v>102.24285999999999</v>
      </c>
      <c r="BL1321">
        <v>99.171429000000003</v>
      </c>
      <c r="BM1321">
        <v>94.714286000000001</v>
      </c>
      <c r="BN1321">
        <v>88.542856999999998</v>
      </c>
      <c r="BO1321">
        <v>84.2</v>
      </c>
      <c r="BP1321">
        <v>81.514285999999998</v>
      </c>
      <c r="BQ1321">
        <v>79.585713999999996</v>
      </c>
      <c r="BR1321">
        <v>78.285713999999999</v>
      </c>
      <c r="BS1321">
        <v>51.532739999999997</v>
      </c>
      <c r="BT1321">
        <v>44.133659999999999</v>
      </c>
      <c r="BU1321">
        <v>23.748550000000002</v>
      </c>
      <c r="BV1321">
        <v>26.06513</v>
      </c>
      <c r="BW1321">
        <v>59.941749999999999</v>
      </c>
      <c r="BX1321">
        <v>-96.282929999999993</v>
      </c>
      <c r="BY1321">
        <v>8.0222320000000007</v>
      </c>
      <c r="BZ1321">
        <v>33.758870000000002</v>
      </c>
      <c r="CA1321">
        <v>36.12576</v>
      </c>
      <c r="CB1321">
        <v>38.781399999999998</v>
      </c>
      <c r="CC1321">
        <v>-11.514480000000001</v>
      </c>
      <c r="CD1321">
        <v>-21.324580000000001</v>
      </c>
      <c r="CE1321">
        <v>11.83676</v>
      </c>
      <c r="CF1321">
        <v>41.154789999999998</v>
      </c>
      <c r="CG1321">
        <v>28.099630000000001</v>
      </c>
      <c r="CH1321">
        <v>9.4106749999999995</v>
      </c>
      <c r="CI1321">
        <v>-60.381050000000002</v>
      </c>
      <c r="CJ1321">
        <v>390.28019999999998</v>
      </c>
      <c r="CK1321">
        <v>137.80760000000001</v>
      </c>
      <c r="CL1321">
        <v>117.2236</v>
      </c>
      <c r="CM1321">
        <v>-49.925780000000003</v>
      </c>
      <c r="CN1321">
        <v>-221.6105</v>
      </c>
      <c r="CO1321">
        <v>97.107339999999994</v>
      </c>
      <c r="CP1321">
        <v>57.167920000000002</v>
      </c>
      <c r="CQ1321">
        <v>135.8193</v>
      </c>
      <c r="CR1321">
        <v>127.34010000000001</v>
      </c>
      <c r="CS1321">
        <v>134.3595</v>
      </c>
      <c r="CT1321">
        <v>110.05159999999999</v>
      </c>
      <c r="CU1321">
        <v>372.19630000000001</v>
      </c>
      <c r="CV1321">
        <v>403.39839999999998</v>
      </c>
      <c r="CW1321">
        <v>310.7133</v>
      </c>
      <c r="CX1321">
        <v>382.05799999999999</v>
      </c>
      <c r="CY1321">
        <v>313.03960000000001</v>
      </c>
      <c r="CZ1321">
        <v>418.47730000000001</v>
      </c>
      <c r="DA1321">
        <v>345.96969999999999</v>
      </c>
      <c r="DB1321">
        <v>416.7192</v>
      </c>
      <c r="DC1321">
        <v>413.1576</v>
      </c>
      <c r="DD1321">
        <v>419.84109999999998</v>
      </c>
      <c r="DE1321">
        <v>512.08429999999998</v>
      </c>
      <c r="DF1321">
        <v>517.69910000000004</v>
      </c>
      <c r="DG1321">
        <v>472.4599</v>
      </c>
      <c r="DH1321">
        <v>1127.2159999999999</v>
      </c>
      <c r="DI1321">
        <v>509.99180000000001</v>
      </c>
      <c r="DJ1321">
        <v>849.68060000000003</v>
      </c>
      <c r="DK1321">
        <v>1108.085</v>
      </c>
      <c r="DL1321">
        <v>1072.4739999999999</v>
      </c>
      <c r="DM1321">
        <v>526.94920000000002</v>
      </c>
      <c r="DN1321">
        <v>289.88249999999999</v>
      </c>
      <c r="DO1321">
        <v>17</v>
      </c>
      <c r="DP1321">
        <v>21</v>
      </c>
      <c r="DQ1321">
        <v>0.53484849999999995</v>
      </c>
    </row>
    <row r="1322" spans="1:121" x14ac:dyDescent="0.3">
      <c r="A1322" t="str">
        <f t="shared" si="20"/>
        <v>Aggregator-CPower_All CBP_44811</v>
      </c>
      <c r="B1322" t="s">
        <v>61</v>
      </c>
      <c r="C1322" t="s">
        <v>207</v>
      </c>
      <c r="D1322" t="s">
        <v>60</v>
      </c>
      <c r="E1322" t="s">
        <v>60</v>
      </c>
      <c r="F1322" t="s">
        <v>41</v>
      </c>
      <c r="G1322" t="s">
        <v>60</v>
      </c>
      <c r="H1322" t="s">
        <v>60</v>
      </c>
      <c r="I1322" t="s">
        <v>60</v>
      </c>
      <c r="J1322" t="s">
        <v>60</v>
      </c>
      <c r="K1322" t="s">
        <v>190</v>
      </c>
      <c r="L1322" s="10">
        <v>44811</v>
      </c>
      <c r="M1322">
        <v>18</v>
      </c>
      <c r="N1322">
        <v>21</v>
      </c>
      <c r="O1322" t="s">
        <v>245</v>
      </c>
      <c r="P1322">
        <v>263</v>
      </c>
      <c r="Q1322">
        <v>261</v>
      </c>
      <c r="R1322">
        <v>0</v>
      </c>
      <c r="S1322">
        <v>0</v>
      </c>
      <c r="T1322">
        <v>0</v>
      </c>
      <c r="U1322">
        <v>0</v>
      </c>
      <c r="V1322">
        <v>0</v>
      </c>
      <c r="W1322">
        <v>9038.7921999999999</v>
      </c>
      <c r="X1322">
        <v>8792.6970000000001</v>
      </c>
      <c r="Y1322">
        <v>8542.0102999999999</v>
      </c>
      <c r="Z1322">
        <v>8837.4791999999998</v>
      </c>
      <c r="AA1322">
        <v>9034.9909000000007</v>
      </c>
      <c r="AB1322">
        <v>10212.611999999999</v>
      </c>
      <c r="AC1322">
        <v>13657.199000000001</v>
      </c>
      <c r="AD1322">
        <v>15928.866</v>
      </c>
      <c r="AE1322">
        <v>17696.341</v>
      </c>
      <c r="AF1322">
        <v>19797.16</v>
      </c>
      <c r="AG1322">
        <v>23805.253000000001</v>
      </c>
      <c r="AH1322">
        <v>25248.581999999999</v>
      </c>
      <c r="AI1322">
        <v>25897.858</v>
      </c>
      <c r="AJ1322">
        <v>27071.333999999999</v>
      </c>
      <c r="AK1322">
        <v>28040.684000000001</v>
      </c>
      <c r="AL1322">
        <v>26975.877</v>
      </c>
      <c r="AM1322">
        <v>25066.735000000001</v>
      </c>
      <c r="AN1322">
        <v>22099.308000000001</v>
      </c>
      <c r="AO1322">
        <v>22872.906999999999</v>
      </c>
      <c r="AP1322">
        <v>21955.298999999999</v>
      </c>
      <c r="AQ1322">
        <v>18000.883000000002</v>
      </c>
      <c r="AR1322">
        <v>14989.3</v>
      </c>
      <c r="AS1322">
        <v>11207.494000000001</v>
      </c>
      <c r="AT1322">
        <v>9647.8312000000005</v>
      </c>
      <c r="AU1322">
        <v>77.601533000000003</v>
      </c>
      <c r="AV1322">
        <v>75.890805</v>
      </c>
      <c r="AW1322">
        <v>74.421456000000006</v>
      </c>
      <c r="AX1322">
        <v>73.551723999999993</v>
      </c>
      <c r="AY1322">
        <v>72.469348999999994</v>
      </c>
      <c r="AZ1322">
        <v>71.296935000000005</v>
      </c>
      <c r="BA1322">
        <v>70.812261000000007</v>
      </c>
      <c r="BB1322">
        <v>71.871647999999993</v>
      </c>
      <c r="BC1322">
        <v>76.013409999999993</v>
      </c>
      <c r="BD1322">
        <v>80.681991999999994</v>
      </c>
      <c r="BE1322">
        <v>85.316091999999998</v>
      </c>
      <c r="BF1322">
        <v>88.886972999999998</v>
      </c>
      <c r="BG1322">
        <v>92.072796999999994</v>
      </c>
      <c r="BH1322">
        <v>94.296935000000005</v>
      </c>
      <c r="BI1322">
        <v>95.708811999999995</v>
      </c>
      <c r="BJ1322">
        <v>96.536398000000005</v>
      </c>
      <c r="BK1322">
        <v>96.568966000000003</v>
      </c>
      <c r="BL1322">
        <v>94.568966000000003</v>
      </c>
      <c r="BM1322">
        <v>89.940612999999999</v>
      </c>
      <c r="BN1322">
        <v>84.572796999999994</v>
      </c>
      <c r="BO1322">
        <v>81.386972999999998</v>
      </c>
      <c r="BP1322">
        <v>79.831417999999999</v>
      </c>
      <c r="BQ1322">
        <v>77.982759000000001</v>
      </c>
      <c r="BR1322">
        <v>76.254789000000002</v>
      </c>
      <c r="BS1322">
        <v>188.49250000000001</v>
      </c>
      <c r="BT1322">
        <v>227.322</v>
      </c>
      <c r="BU1322">
        <v>200.66900000000001</v>
      </c>
      <c r="BV1322">
        <v>538.19389999999999</v>
      </c>
      <c r="BW1322">
        <v>236.2038</v>
      </c>
      <c r="BX1322">
        <v>500.78660000000002</v>
      </c>
      <c r="BY1322">
        <v>175.1165</v>
      </c>
      <c r="BZ1322">
        <v>-395.82690000000002</v>
      </c>
      <c r="CA1322">
        <v>-433.63200000000001</v>
      </c>
      <c r="CB1322">
        <v>-109.55670000000001</v>
      </c>
      <c r="CC1322">
        <v>-977.33810000000005</v>
      </c>
      <c r="CD1322">
        <v>-779.13490000000002</v>
      </c>
      <c r="CE1322">
        <v>-656.37900000000002</v>
      </c>
      <c r="CF1322">
        <v>-949.35659999999996</v>
      </c>
      <c r="CG1322">
        <v>-947.77380000000005</v>
      </c>
      <c r="CH1322">
        <v>-13.304489999999999</v>
      </c>
      <c r="CI1322">
        <v>2411.306</v>
      </c>
      <c r="CJ1322">
        <v>4811.9160000000002</v>
      </c>
      <c r="CK1322">
        <v>4092.0610000000001</v>
      </c>
      <c r="CL1322">
        <v>3923</v>
      </c>
      <c r="CM1322">
        <v>3556.8159999999998</v>
      </c>
      <c r="CN1322">
        <v>357.28530000000001</v>
      </c>
      <c r="CO1322">
        <v>-115.23099999999999</v>
      </c>
      <c r="CP1322">
        <v>-98.435209999999998</v>
      </c>
      <c r="CQ1322">
        <v>27006.18</v>
      </c>
      <c r="CR1322">
        <v>28272.63</v>
      </c>
      <c r="CS1322">
        <v>16995.95</v>
      </c>
      <c r="CT1322">
        <v>36487.07</v>
      </c>
      <c r="CU1322">
        <v>23892.06</v>
      </c>
      <c r="CV1322">
        <v>16732.66</v>
      </c>
      <c r="CW1322">
        <v>12836.06</v>
      </c>
      <c r="CX1322">
        <v>17079.61</v>
      </c>
      <c r="CY1322">
        <v>20260.14</v>
      </c>
      <c r="CZ1322">
        <v>28260.78</v>
      </c>
      <c r="DA1322">
        <v>45208.02</v>
      </c>
      <c r="DB1322">
        <v>49752.93</v>
      </c>
      <c r="DC1322">
        <v>52624.39</v>
      </c>
      <c r="DD1322">
        <v>49245.36</v>
      </c>
      <c r="DE1322">
        <v>49882.71</v>
      </c>
      <c r="DF1322">
        <v>69954.78</v>
      </c>
      <c r="DG1322">
        <v>64807.13</v>
      </c>
      <c r="DH1322">
        <v>68120.38</v>
      </c>
      <c r="DI1322">
        <v>67964.740000000005</v>
      </c>
      <c r="DJ1322">
        <v>67850.880000000005</v>
      </c>
      <c r="DK1322">
        <v>50159.01</v>
      </c>
      <c r="DL1322">
        <v>36545.21</v>
      </c>
      <c r="DM1322">
        <v>31955.57</v>
      </c>
      <c r="DN1322">
        <v>31979.38</v>
      </c>
      <c r="DO1322">
        <v>18</v>
      </c>
      <c r="DP1322">
        <v>21</v>
      </c>
      <c r="DQ1322">
        <v>0.47050959999999997</v>
      </c>
    </row>
    <row r="1323" spans="1:121" x14ac:dyDescent="0.3">
      <c r="A1323" t="str">
        <f t="shared" si="20"/>
        <v>sublap_id-SLAP_PGFG_All CBP_44811</v>
      </c>
      <c r="B1323" t="s">
        <v>61</v>
      </c>
      <c r="C1323" t="s">
        <v>274</v>
      </c>
      <c r="D1323" t="s">
        <v>60</v>
      </c>
      <c r="E1323" t="s">
        <v>275</v>
      </c>
      <c r="F1323" t="s">
        <v>60</v>
      </c>
      <c r="G1323" t="s">
        <v>60</v>
      </c>
      <c r="H1323" t="s">
        <v>60</v>
      </c>
      <c r="I1323" t="s">
        <v>60</v>
      </c>
      <c r="J1323" t="s">
        <v>60</v>
      </c>
      <c r="K1323" t="s">
        <v>190</v>
      </c>
      <c r="L1323" s="10">
        <v>44811</v>
      </c>
      <c r="M1323">
        <v>18</v>
      </c>
      <c r="N1323">
        <v>21</v>
      </c>
      <c r="O1323" t="s">
        <v>245</v>
      </c>
      <c r="P1323">
        <v>13</v>
      </c>
      <c r="Q1323">
        <v>13</v>
      </c>
      <c r="R1323">
        <v>0</v>
      </c>
      <c r="S1323">
        <v>0</v>
      </c>
      <c r="T1323">
        <v>1</v>
      </c>
      <c r="U1323">
        <v>0</v>
      </c>
      <c r="V1323">
        <v>1</v>
      </c>
      <c r="AU1323">
        <v>73</v>
      </c>
      <c r="AV1323">
        <v>71</v>
      </c>
      <c r="AW1323">
        <v>69.5</v>
      </c>
      <c r="AX1323">
        <v>67.5</v>
      </c>
      <c r="AY1323">
        <v>66</v>
      </c>
      <c r="AZ1323">
        <v>66</v>
      </c>
      <c r="BA1323">
        <v>66</v>
      </c>
      <c r="BB1323">
        <v>67</v>
      </c>
      <c r="BC1323">
        <v>71</v>
      </c>
      <c r="BD1323">
        <v>75.5</v>
      </c>
      <c r="BE1323">
        <v>80</v>
      </c>
      <c r="BF1323">
        <v>83.5</v>
      </c>
      <c r="BG1323">
        <v>88</v>
      </c>
      <c r="BH1323">
        <v>92</v>
      </c>
      <c r="BI1323">
        <v>95</v>
      </c>
      <c r="BJ1323">
        <v>97</v>
      </c>
      <c r="BK1323">
        <v>97</v>
      </c>
      <c r="BL1323">
        <v>92.5</v>
      </c>
      <c r="BM1323">
        <v>83.5</v>
      </c>
      <c r="BN1323">
        <v>76.5</v>
      </c>
      <c r="BO1323">
        <v>75</v>
      </c>
      <c r="BP1323">
        <v>73</v>
      </c>
      <c r="BQ1323">
        <v>69</v>
      </c>
      <c r="BR1323">
        <v>68.5</v>
      </c>
      <c r="DO1323">
        <v>18</v>
      </c>
      <c r="DP1323">
        <v>21</v>
      </c>
    </row>
    <row r="1324" spans="1:121" x14ac:dyDescent="0.3">
      <c r="A1324" t="str">
        <f t="shared" si="20"/>
        <v>Aggregator-City of West Sacramento_All CBP_44811</v>
      </c>
      <c r="B1324" t="s">
        <v>61</v>
      </c>
      <c r="C1324" t="s">
        <v>254</v>
      </c>
      <c r="D1324" t="s">
        <v>60</v>
      </c>
      <c r="E1324" t="s">
        <v>60</v>
      </c>
      <c r="F1324" t="s">
        <v>255</v>
      </c>
      <c r="G1324" t="s">
        <v>60</v>
      </c>
      <c r="H1324" t="s">
        <v>60</v>
      </c>
      <c r="I1324" t="s">
        <v>60</v>
      </c>
      <c r="J1324" t="s">
        <v>60</v>
      </c>
      <c r="K1324" t="s">
        <v>190</v>
      </c>
      <c r="L1324" s="10">
        <v>44811</v>
      </c>
      <c r="M1324">
        <v>18</v>
      </c>
      <c r="N1324">
        <v>21</v>
      </c>
      <c r="O1324" t="s">
        <v>245</v>
      </c>
      <c r="P1324">
        <v>11</v>
      </c>
      <c r="Q1324">
        <v>11</v>
      </c>
      <c r="R1324">
        <v>0</v>
      </c>
      <c r="S1324">
        <v>0</v>
      </c>
      <c r="T1324">
        <v>1</v>
      </c>
      <c r="U1324">
        <v>0</v>
      </c>
      <c r="V1324">
        <v>1</v>
      </c>
      <c r="AU1324">
        <v>83.5</v>
      </c>
      <c r="AV1324">
        <v>82.5</v>
      </c>
      <c r="AW1324">
        <v>81.5</v>
      </c>
      <c r="AX1324">
        <v>82.5</v>
      </c>
      <c r="AY1324">
        <v>82.5</v>
      </c>
      <c r="AZ1324">
        <v>81</v>
      </c>
      <c r="BA1324">
        <v>80.5</v>
      </c>
      <c r="BB1324">
        <v>81</v>
      </c>
      <c r="BC1324">
        <v>86</v>
      </c>
      <c r="BD1324">
        <v>91.5</v>
      </c>
      <c r="BE1324">
        <v>94.5</v>
      </c>
      <c r="BF1324">
        <v>98</v>
      </c>
      <c r="BG1324">
        <v>101</v>
      </c>
      <c r="BH1324">
        <v>103.5</v>
      </c>
      <c r="BI1324">
        <v>105.5</v>
      </c>
      <c r="BJ1324">
        <v>106.5</v>
      </c>
      <c r="BK1324">
        <v>108</v>
      </c>
      <c r="BL1324">
        <v>109</v>
      </c>
      <c r="BM1324">
        <v>104.5</v>
      </c>
      <c r="BN1324">
        <v>98.5</v>
      </c>
      <c r="BO1324">
        <v>93.5</v>
      </c>
      <c r="BP1324">
        <v>90</v>
      </c>
      <c r="BQ1324">
        <v>87</v>
      </c>
      <c r="BR1324">
        <v>84</v>
      </c>
      <c r="DO1324">
        <v>18</v>
      </c>
      <c r="DP1324">
        <v>21</v>
      </c>
    </row>
    <row r="1325" spans="1:121" x14ac:dyDescent="0.3">
      <c r="A1325" t="str">
        <f t="shared" si="20"/>
        <v>Aggregator-Enel X_All CBP_44811</v>
      </c>
      <c r="B1325" t="s">
        <v>61</v>
      </c>
      <c r="C1325" t="s">
        <v>250</v>
      </c>
      <c r="D1325" t="s">
        <v>60</v>
      </c>
      <c r="E1325" t="s">
        <v>60</v>
      </c>
      <c r="F1325" t="s">
        <v>251</v>
      </c>
      <c r="G1325" t="s">
        <v>60</v>
      </c>
      <c r="H1325" t="s">
        <v>60</v>
      </c>
      <c r="I1325" t="s">
        <v>60</v>
      </c>
      <c r="J1325" t="s">
        <v>60</v>
      </c>
      <c r="K1325" t="s">
        <v>190</v>
      </c>
      <c r="L1325" s="10">
        <v>44811</v>
      </c>
      <c r="M1325">
        <v>18</v>
      </c>
      <c r="N1325">
        <v>21</v>
      </c>
      <c r="O1325" t="s">
        <v>245</v>
      </c>
      <c r="P1325">
        <v>91</v>
      </c>
      <c r="Q1325">
        <v>89</v>
      </c>
      <c r="R1325">
        <v>0</v>
      </c>
      <c r="S1325">
        <v>0</v>
      </c>
      <c r="T1325">
        <v>0</v>
      </c>
      <c r="U1325">
        <v>0</v>
      </c>
      <c r="V1325">
        <v>0</v>
      </c>
      <c r="W1325">
        <v>41923.4</v>
      </c>
      <c r="X1325">
        <v>40813.353000000003</v>
      </c>
      <c r="Y1325">
        <v>40029.491999999998</v>
      </c>
      <c r="Z1325">
        <v>41324.667000000001</v>
      </c>
      <c r="AA1325">
        <v>42287.142999999996</v>
      </c>
      <c r="AB1325">
        <v>43491.036999999997</v>
      </c>
      <c r="AC1325">
        <v>45886.254999999997</v>
      </c>
      <c r="AD1325">
        <v>48113.93</v>
      </c>
      <c r="AE1325">
        <v>48095.665000000001</v>
      </c>
      <c r="AF1325">
        <v>48973.434000000001</v>
      </c>
      <c r="AG1325">
        <v>49049.406000000003</v>
      </c>
      <c r="AH1325">
        <v>50117.391000000003</v>
      </c>
      <c r="AI1325">
        <v>51391.593000000001</v>
      </c>
      <c r="AJ1325">
        <v>52314.652000000002</v>
      </c>
      <c r="AK1325">
        <v>51331.821000000004</v>
      </c>
      <c r="AL1325">
        <v>48667.896999999997</v>
      </c>
      <c r="AM1325">
        <v>43650.828000000001</v>
      </c>
      <c r="AN1325">
        <v>34019.14</v>
      </c>
      <c r="AO1325">
        <v>32635.016</v>
      </c>
      <c r="AP1325">
        <v>31055.350999999999</v>
      </c>
      <c r="AQ1325">
        <v>31706.38</v>
      </c>
      <c r="AR1325">
        <v>40277.025000000001</v>
      </c>
      <c r="AS1325">
        <v>45101.25</v>
      </c>
      <c r="AT1325">
        <v>46421.650999999998</v>
      </c>
      <c r="AU1325">
        <v>84.323864</v>
      </c>
      <c r="AV1325">
        <v>83</v>
      </c>
      <c r="AW1325">
        <v>80.789772999999997</v>
      </c>
      <c r="AX1325">
        <v>79.25</v>
      </c>
      <c r="AY1325">
        <v>78.3125</v>
      </c>
      <c r="AZ1325">
        <v>76.596591000000004</v>
      </c>
      <c r="BA1325">
        <v>76.397727000000003</v>
      </c>
      <c r="BB1325">
        <v>78.011364</v>
      </c>
      <c r="BC1325">
        <v>83.5</v>
      </c>
      <c r="BD1325">
        <v>88.971591000000004</v>
      </c>
      <c r="BE1325">
        <v>94.664772999999997</v>
      </c>
      <c r="BF1325">
        <v>98.068181999999993</v>
      </c>
      <c r="BG1325">
        <v>100.01136</v>
      </c>
      <c r="BH1325">
        <v>102.17614</v>
      </c>
      <c r="BI1325">
        <v>103.44318</v>
      </c>
      <c r="BJ1325">
        <v>103.19318</v>
      </c>
      <c r="BK1325">
        <v>102.375</v>
      </c>
      <c r="BL1325">
        <v>101.14205</v>
      </c>
      <c r="BM1325">
        <v>98.465908999999996</v>
      </c>
      <c r="BN1325">
        <v>94.465908999999996</v>
      </c>
      <c r="BO1325">
        <v>91.517044999999996</v>
      </c>
      <c r="BP1325">
        <v>89.744318000000007</v>
      </c>
      <c r="BQ1325">
        <v>87.5625</v>
      </c>
      <c r="BR1325">
        <v>84.960227000000003</v>
      </c>
      <c r="BS1325">
        <v>2623.2350000000001</v>
      </c>
      <c r="BT1325">
        <v>2888.7950000000001</v>
      </c>
      <c r="BU1325">
        <v>2406.422</v>
      </c>
      <c r="BV1325">
        <v>1549.3440000000001</v>
      </c>
      <c r="BW1325">
        <v>1681.999</v>
      </c>
      <c r="BX1325">
        <v>403.42619999999999</v>
      </c>
      <c r="BY1325">
        <v>99.472040000000007</v>
      </c>
      <c r="BZ1325">
        <v>-10.449780000000001</v>
      </c>
      <c r="CA1325">
        <v>-196.50790000000001</v>
      </c>
      <c r="CB1325">
        <v>-480.50689999999997</v>
      </c>
      <c r="CC1325">
        <v>-494.91430000000003</v>
      </c>
      <c r="CD1325">
        <v>-317.82929999999999</v>
      </c>
      <c r="CE1325">
        <v>-838.53139999999996</v>
      </c>
      <c r="CF1325">
        <v>-1604.62</v>
      </c>
      <c r="CG1325">
        <v>-1419.6310000000001</v>
      </c>
      <c r="CH1325">
        <v>282.84589999999997</v>
      </c>
      <c r="CI1325">
        <v>6009.808</v>
      </c>
      <c r="CJ1325">
        <v>16736.29</v>
      </c>
      <c r="CK1325">
        <v>17137.349999999999</v>
      </c>
      <c r="CL1325">
        <v>17303.599999999999</v>
      </c>
      <c r="CM1325">
        <v>16503.419999999998</v>
      </c>
      <c r="CN1325">
        <v>7357.0860000000002</v>
      </c>
      <c r="CO1325">
        <v>2735.08</v>
      </c>
      <c r="CP1325">
        <v>188.31030000000001</v>
      </c>
      <c r="CQ1325">
        <v>771961.3</v>
      </c>
      <c r="CR1325">
        <v>856556.6</v>
      </c>
      <c r="CS1325">
        <v>1032718</v>
      </c>
      <c r="CT1325">
        <v>655824.6</v>
      </c>
      <c r="CU1325">
        <v>321185.5</v>
      </c>
      <c r="CV1325">
        <v>264771.20000000001</v>
      </c>
      <c r="CW1325">
        <v>149318.20000000001</v>
      </c>
      <c r="CX1325">
        <v>144723.9</v>
      </c>
      <c r="CY1325">
        <v>292922.8</v>
      </c>
      <c r="CZ1325">
        <v>436056.4</v>
      </c>
      <c r="DA1325">
        <v>451335.9</v>
      </c>
      <c r="DB1325">
        <v>636351.6</v>
      </c>
      <c r="DC1325">
        <v>655644.80000000005</v>
      </c>
      <c r="DD1325">
        <v>465558</v>
      </c>
      <c r="DE1325">
        <v>467945.1</v>
      </c>
      <c r="DF1325">
        <v>496236.6</v>
      </c>
      <c r="DG1325">
        <v>548526.69999999995</v>
      </c>
      <c r="DH1325">
        <v>740126.3</v>
      </c>
      <c r="DI1325">
        <v>602898.9</v>
      </c>
      <c r="DJ1325">
        <v>759280.5</v>
      </c>
      <c r="DK1325">
        <v>569666.19999999995</v>
      </c>
      <c r="DL1325">
        <v>531362.9</v>
      </c>
      <c r="DM1325">
        <v>504915.7</v>
      </c>
      <c r="DN1325">
        <v>489641.7</v>
      </c>
      <c r="DO1325">
        <v>18</v>
      </c>
      <c r="DP1325">
        <v>21</v>
      </c>
      <c r="DQ1325">
        <v>4.4047729999999996</v>
      </c>
    </row>
    <row r="1326" spans="1:121" x14ac:dyDescent="0.3">
      <c r="A1326" t="str">
        <f t="shared" si="20"/>
        <v>sublap_id-SLAP_PGHB_All CBP_44811</v>
      </c>
      <c r="B1326" t="s">
        <v>61</v>
      </c>
      <c r="C1326" t="s">
        <v>284</v>
      </c>
      <c r="D1326" t="s">
        <v>60</v>
      </c>
      <c r="E1326" t="s">
        <v>285</v>
      </c>
      <c r="F1326" t="s">
        <v>60</v>
      </c>
      <c r="G1326" t="s">
        <v>60</v>
      </c>
      <c r="H1326" t="s">
        <v>60</v>
      </c>
      <c r="I1326" t="s">
        <v>60</v>
      </c>
      <c r="J1326" t="s">
        <v>60</v>
      </c>
      <c r="K1326" t="s">
        <v>190</v>
      </c>
      <c r="L1326" s="10">
        <v>44811</v>
      </c>
      <c r="M1326">
        <v>19</v>
      </c>
      <c r="N1326">
        <v>20</v>
      </c>
      <c r="O1326" t="s">
        <v>245</v>
      </c>
      <c r="P1326">
        <v>12</v>
      </c>
      <c r="Q1326">
        <v>12</v>
      </c>
      <c r="R1326">
        <v>0</v>
      </c>
      <c r="S1326">
        <v>0</v>
      </c>
      <c r="T1326">
        <v>1</v>
      </c>
      <c r="U1326">
        <v>0</v>
      </c>
      <c r="V1326">
        <v>1</v>
      </c>
      <c r="AU1326">
        <v>55.5</v>
      </c>
      <c r="AV1326">
        <v>56</v>
      </c>
      <c r="AW1326">
        <v>55</v>
      </c>
      <c r="AX1326">
        <v>55</v>
      </c>
      <c r="AY1326">
        <v>55</v>
      </c>
      <c r="AZ1326">
        <v>55</v>
      </c>
      <c r="BA1326">
        <v>55</v>
      </c>
      <c r="BB1326">
        <v>56</v>
      </c>
      <c r="BC1326">
        <v>60.5</v>
      </c>
      <c r="BD1326">
        <v>65.5</v>
      </c>
      <c r="BE1326">
        <v>69</v>
      </c>
      <c r="BF1326">
        <v>72</v>
      </c>
      <c r="BG1326">
        <v>70</v>
      </c>
      <c r="BH1326">
        <v>70</v>
      </c>
      <c r="BI1326">
        <v>73</v>
      </c>
      <c r="BJ1326">
        <v>72.5</v>
      </c>
      <c r="BK1326">
        <v>67.5</v>
      </c>
      <c r="BL1326">
        <v>66</v>
      </c>
      <c r="BM1326">
        <v>64.5</v>
      </c>
      <c r="BN1326">
        <v>60.5</v>
      </c>
      <c r="BO1326">
        <v>57.5</v>
      </c>
      <c r="BP1326">
        <v>57</v>
      </c>
      <c r="BQ1326">
        <v>57</v>
      </c>
      <c r="BR1326">
        <v>56</v>
      </c>
      <c r="DO1326">
        <v>19</v>
      </c>
      <c r="DP1326">
        <v>20</v>
      </c>
    </row>
    <row r="1327" spans="1:121" x14ac:dyDescent="0.3">
      <c r="A1327" t="str">
        <f t="shared" si="20"/>
        <v>LCA-Humboldt_All CBP_44811</v>
      </c>
      <c r="B1327" t="s">
        <v>61</v>
      </c>
      <c r="C1327" t="s">
        <v>208</v>
      </c>
      <c r="D1327" t="s">
        <v>40</v>
      </c>
      <c r="E1327" t="s">
        <v>60</v>
      </c>
      <c r="F1327" t="s">
        <v>60</v>
      </c>
      <c r="G1327" t="s">
        <v>60</v>
      </c>
      <c r="H1327" t="s">
        <v>60</v>
      </c>
      <c r="I1327" t="s">
        <v>60</v>
      </c>
      <c r="J1327" t="s">
        <v>60</v>
      </c>
      <c r="K1327" t="s">
        <v>190</v>
      </c>
      <c r="L1327" s="10">
        <v>44811</v>
      </c>
      <c r="M1327">
        <v>19</v>
      </c>
      <c r="N1327">
        <v>20</v>
      </c>
      <c r="O1327" t="s">
        <v>245</v>
      </c>
      <c r="P1327">
        <v>12</v>
      </c>
      <c r="Q1327">
        <v>12</v>
      </c>
      <c r="R1327">
        <v>0</v>
      </c>
      <c r="S1327">
        <v>0</v>
      </c>
      <c r="T1327">
        <v>1</v>
      </c>
      <c r="U1327">
        <v>0</v>
      </c>
      <c r="V1327">
        <v>1</v>
      </c>
      <c r="AU1327">
        <v>55.5</v>
      </c>
      <c r="AV1327">
        <v>56</v>
      </c>
      <c r="AW1327">
        <v>55</v>
      </c>
      <c r="AX1327">
        <v>55</v>
      </c>
      <c r="AY1327">
        <v>55</v>
      </c>
      <c r="AZ1327">
        <v>55</v>
      </c>
      <c r="BA1327">
        <v>55</v>
      </c>
      <c r="BB1327">
        <v>56</v>
      </c>
      <c r="BC1327">
        <v>60.5</v>
      </c>
      <c r="BD1327">
        <v>65.5</v>
      </c>
      <c r="BE1327">
        <v>69</v>
      </c>
      <c r="BF1327">
        <v>72</v>
      </c>
      <c r="BG1327">
        <v>70</v>
      </c>
      <c r="BH1327">
        <v>70</v>
      </c>
      <c r="BI1327">
        <v>73</v>
      </c>
      <c r="BJ1327">
        <v>72.5</v>
      </c>
      <c r="BK1327">
        <v>67.5</v>
      </c>
      <c r="BL1327">
        <v>66</v>
      </c>
      <c r="BM1327">
        <v>64.5</v>
      </c>
      <c r="BN1327">
        <v>60.5</v>
      </c>
      <c r="BO1327">
        <v>57.5</v>
      </c>
      <c r="BP1327">
        <v>57</v>
      </c>
      <c r="BQ1327">
        <v>57</v>
      </c>
      <c r="BR1327">
        <v>56</v>
      </c>
      <c r="DO1327">
        <v>19</v>
      </c>
      <c r="DP1327">
        <v>20</v>
      </c>
    </row>
    <row r="1328" spans="1:121" x14ac:dyDescent="0.3">
      <c r="A1328" t="str">
        <f t="shared" si="20"/>
        <v>Aggregator-Enersponse_All CBP_44811</v>
      </c>
      <c r="B1328" t="s">
        <v>61</v>
      </c>
      <c r="C1328" t="s">
        <v>210</v>
      </c>
      <c r="D1328" t="s">
        <v>60</v>
      </c>
      <c r="E1328" t="s">
        <v>60</v>
      </c>
      <c r="F1328" t="s">
        <v>106</v>
      </c>
      <c r="G1328" t="s">
        <v>60</v>
      </c>
      <c r="H1328" t="s">
        <v>60</v>
      </c>
      <c r="I1328" t="s">
        <v>60</v>
      </c>
      <c r="J1328" t="s">
        <v>60</v>
      </c>
      <c r="K1328" t="s">
        <v>190</v>
      </c>
      <c r="L1328" s="10">
        <v>44811</v>
      </c>
      <c r="M1328">
        <v>18</v>
      </c>
      <c r="N1328">
        <v>21</v>
      </c>
      <c r="O1328" t="s">
        <v>245</v>
      </c>
      <c r="P1328">
        <v>60</v>
      </c>
      <c r="Q1328">
        <v>56</v>
      </c>
      <c r="R1328">
        <v>0</v>
      </c>
      <c r="S1328">
        <v>0</v>
      </c>
      <c r="T1328">
        <v>0</v>
      </c>
      <c r="U1328">
        <v>0</v>
      </c>
      <c r="V1328">
        <v>0</v>
      </c>
      <c r="W1328">
        <v>2880.3996000000002</v>
      </c>
      <c r="X1328">
        <v>2882.6496000000002</v>
      </c>
      <c r="Y1328">
        <v>2921.1363999999999</v>
      </c>
      <c r="Z1328">
        <v>2935.0392999999999</v>
      </c>
      <c r="AA1328">
        <v>3072.5336000000002</v>
      </c>
      <c r="AB1328">
        <v>3263.5929000000001</v>
      </c>
      <c r="AC1328">
        <v>3710.9068000000002</v>
      </c>
      <c r="AD1328">
        <v>4087.5695999999998</v>
      </c>
      <c r="AE1328">
        <v>4472.7321000000002</v>
      </c>
      <c r="AF1328">
        <v>4693.7120999999997</v>
      </c>
      <c r="AG1328">
        <v>5166.7992999999997</v>
      </c>
      <c r="AH1328">
        <v>5490.6814000000004</v>
      </c>
      <c r="AI1328">
        <v>5664.4843000000001</v>
      </c>
      <c r="AJ1328">
        <v>5726.7536</v>
      </c>
      <c r="AK1328">
        <v>5824.0488999999998</v>
      </c>
      <c r="AL1328">
        <v>5776.6810999999998</v>
      </c>
      <c r="AM1328">
        <v>5733.5711000000001</v>
      </c>
      <c r="AN1328">
        <v>5120.6566999999995</v>
      </c>
      <c r="AO1328">
        <v>5203.5954000000002</v>
      </c>
      <c r="AP1328">
        <v>5282.7040999999999</v>
      </c>
      <c r="AQ1328">
        <v>4763.5968999999996</v>
      </c>
      <c r="AR1328">
        <v>3905.7134999999998</v>
      </c>
      <c r="AS1328">
        <v>3174.7109999999998</v>
      </c>
      <c r="AT1328">
        <v>2826.9703</v>
      </c>
      <c r="AU1328">
        <v>79.785713999999999</v>
      </c>
      <c r="AV1328">
        <v>77.830357000000006</v>
      </c>
      <c r="AW1328">
        <v>76.303571000000005</v>
      </c>
      <c r="AX1328">
        <v>75.526786000000001</v>
      </c>
      <c r="AY1328">
        <v>74.366071000000005</v>
      </c>
      <c r="AZ1328">
        <v>73.267857000000006</v>
      </c>
      <c r="BA1328">
        <v>72.839286000000001</v>
      </c>
      <c r="BB1328">
        <v>73.625</v>
      </c>
      <c r="BC1328">
        <v>77.5</v>
      </c>
      <c r="BD1328">
        <v>82</v>
      </c>
      <c r="BE1328">
        <v>86.410713999999999</v>
      </c>
      <c r="BF1328">
        <v>90.6875</v>
      </c>
      <c r="BG1328">
        <v>94.125</v>
      </c>
      <c r="BH1328">
        <v>96.660713999999999</v>
      </c>
      <c r="BI1328">
        <v>98.446428999999995</v>
      </c>
      <c r="BJ1328">
        <v>100</v>
      </c>
      <c r="BK1328">
        <v>100.47320999999999</v>
      </c>
      <c r="BL1328">
        <v>98.723213999999999</v>
      </c>
      <c r="BM1328">
        <v>93.901786000000001</v>
      </c>
      <c r="BN1328">
        <v>88.526786000000001</v>
      </c>
      <c r="BO1328">
        <v>85.071428999999995</v>
      </c>
      <c r="BP1328">
        <v>82.883928999999995</v>
      </c>
      <c r="BQ1328">
        <v>80.75</v>
      </c>
      <c r="BR1328">
        <v>78.973213999999999</v>
      </c>
      <c r="BS1328">
        <v>-32.283630000000002</v>
      </c>
      <c r="BT1328">
        <v>-70.939120000000003</v>
      </c>
      <c r="BU1328">
        <v>-29.675640000000001</v>
      </c>
      <c r="BV1328">
        <v>-54.55782</v>
      </c>
      <c r="BW1328">
        <v>9.3913360000000008</v>
      </c>
      <c r="BX1328">
        <v>19.064789999999999</v>
      </c>
      <c r="BY1328">
        <v>44.445450000000001</v>
      </c>
      <c r="BZ1328">
        <v>50.454729999999998</v>
      </c>
      <c r="CA1328">
        <v>-7.3632419999999996</v>
      </c>
      <c r="CB1328">
        <v>-23.236450000000001</v>
      </c>
      <c r="CC1328">
        <v>-104.7466</v>
      </c>
      <c r="CD1328">
        <v>-232.81739999999999</v>
      </c>
      <c r="CE1328">
        <v>-182.5959</v>
      </c>
      <c r="CF1328">
        <v>-171.10839999999999</v>
      </c>
      <c r="CG1328">
        <v>-220.3614</v>
      </c>
      <c r="CH1328">
        <v>-148.92859999999999</v>
      </c>
      <c r="CI1328">
        <v>-189.7013</v>
      </c>
      <c r="CJ1328">
        <v>304.01839999999999</v>
      </c>
      <c r="CK1328">
        <v>143.82640000000001</v>
      </c>
      <c r="CL1328">
        <v>-134.96180000000001</v>
      </c>
      <c r="CM1328">
        <v>-117.0788</v>
      </c>
      <c r="CN1328">
        <v>-109.6263</v>
      </c>
      <c r="CO1328">
        <v>-35.075870000000002</v>
      </c>
      <c r="CP1328">
        <v>-26.188279999999999</v>
      </c>
      <c r="CQ1328">
        <v>569.04989999999998</v>
      </c>
      <c r="CR1328">
        <v>488.61169999999998</v>
      </c>
      <c r="CS1328">
        <v>540.94420000000002</v>
      </c>
      <c r="CT1328">
        <v>436.05990000000003</v>
      </c>
      <c r="CU1328">
        <v>509.12009999999998</v>
      </c>
      <c r="CV1328">
        <v>357.64069999999998</v>
      </c>
      <c r="CW1328">
        <v>604.49289999999996</v>
      </c>
      <c r="CX1328">
        <v>559.42909999999995</v>
      </c>
      <c r="CY1328">
        <v>462.29050000000001</v>
      </c>
      <c r="CZ1328">
        <v>560.68349999999998</v>
      </c>
      <c r="DA1328">
        <v>665.90530000000001</v>
      </c>
      <c r="DB1328">
        <v>894.61170000000004</v>
      </c>
      <c r="DC1328">
        <v>890.99009999999998</v>
      </c>
      <c r="DD1328">
        <v>976.51779999999997</v>
      </c>
      <c r="DE1328">
        <v>1083.31</v>
      </c>
      <c r="DF1328">
        <v>1310.2360000000001</v>
      </c>
      <c r="DG1328">
        <v>1073.1420000000001</v>
      </c>
      <c r="DH1328">
        <v>1904.684</v>
      </c>
      <c r="DI1328">
        <v>965.5059</v>
      </c>
      <c r="DJ1328">
        <v>1621.31</v>
      </c>
      <c r="DK1328">
        <v>1768.46</v>
      </c>
      <c r="DL1328">
        <v>1121.2840000000001</v>
      </c>
      <c r="DM1328">
        <v>596.19899999999996</v>
      </c>
      <c r="DN1328">
        <v>569.51660000000004</v>
      </c>
      <c r="DO1328">
        <v>18</v>
      </c>
      <c r="DP1328">
        <v>21</v>
      </c>
      <c r="DQ1328">
        <v>0.19339290000000001</v>
      </c>
    </row>
    <row r="1329" spans="1:121" x14ac:dyDescent="0.3">
      <c r="A1329" t="str">
        <f t="shared" si="20"/>
        <v>Aggregator-Polaris Energy Services_All CBP_44811</v>
      </c>
      <c r="B1329" t="s">
        <v>61</v>
      </c>
      <c r="C1329" t="s">
        <v>213</v>
      </c>
      <c r="D1329" t="s">
        <v>60</v>
      </c>
      <c r="E1329" t="s">
        <v>60</v>
      </c>
      <c r="F1329" t="s">
        <v>166</v>
      </c>
      <c r="G1329" t="s">
        <v>60</v>
      </c>
      <c r="H1329" t="s">
        <v>60</v>
      </c>
      <c r="I1329" t="s">
        <v>60</v>
      </c>
      <c r="J1329" t="s">
        <v>60</v>
      </c>
      <c r="K1329" t="s">
        <v>190</v>
      </c>
      <c r="L1329" s="10">
        <v>44811</v>
      </c>
      <c r="M1329">
        <v>18</v>
      </c>
      <c r="N1329">
        <v>21</v>
      </c>
      <c r="O1329" t="s">
        <v>245</v>
      </c>
      <c r="P1329">
        <v>223</v>
      </c>
      <c r="Q1329">
        <v>223</v>
      </c>
      <c r="R1329">
        <v>0</v>
      </c>
      <c r="S1329">
        <v>0</v>
      </c>
      <c r="T1329">
        <v>0</v>
      </c>
      <c r="U1329">
        <v>0</v>
      </c>
      <c r="V1329">
        <v>0</v>
      </c>
      <c r="W1329">
        <v>16852.434000000001</v>
      </c>
      <c r="X1329">
        <v>16855.120999999999</v>
      </c>
      <c r="Y1329">
        <v>16866.815999999999</v>
      </c>
      <c r="Z1329">
        <v>17197.655999999999</v>
      </c>
      <c r="AA1329">
        <v>17530.075000000001</v>
      </c>
      <c r="AB1329">
        <v>17901.954000000002</v>
      </c>
      <c r="AC1329">
        <v>19580.444</v>
      </c>
      <c r="AD1329">
        <v>20869.881000000001</v>
      </c>
      <c r="AE1329">
        <v>21434.758000000002</v>
      </c>
      <c r="AF1329">
        <v>21653.504000000001</v>
      </c>
      <c r="AG1329">
        <v>21512.325000000001</v>
      </c>
      <c r="AH1329">
        <v>21843.863000000001</v>
      </c>
      <c r="AI1329">
        <v>21222.657999999999</v>
      </c>
      <c r="AJ1329">
        <v>21356.312000000002</v>
      </c>
      <c r="AK1329">
        <v>21241.794000000002</v>
      </c>
      <c r="AL1329">
        <v>20713.739000000001</v>
      </c>
      <c r="AM1329">
        <v>18282.109</v>
      </c>
      <c r="AN1329">
        <v>2903.9011999999998</v>
      </c>
      <c r="AO1329">
        <v>2308.6846999999998</v>
      </c>
      <c r="AP1329">
        <v>1984.6782000000001</v>
      </c>
      <c r="AQ1329">
        <v>2437.0444000000002</v>
      </c>
      <c r="AR1329">
        <v>9969.3623000000007</v>
      </c>
      <c r="AS1329">
        <v>14662.916999999999</v>
      </c>
      <c r="AT1329">
        <v>15397.625</v>
      </c>
      <c r="AU1329">
        <v>93.818386000000004</v>
      </c>
      <c r="AV1329">
        <v>91.428251000000003</v>
      </c>
      <c r="AW1329">
        <v>88.163677000000007</v>
      </c>
      <c r="AX1329">
        <v>86.434978000000001</v>
      </c>
      <c r="AY1329">
        <v>84.966368000000003</v>
      </c>
      <c r="AZ1329">
        <v>82.681613999999996</v>
      </c>
      <c r="BA1329">
        <v>82.282511</v>
      </c>
      <c r="BB1329">
        <v>82.623317999999998</v>
      </c>
      <c r="BC1329">
        <v>87.363229000000004</v>
      </c>
      <c r="BD1329">
        <v>93.177130000000005</v>
      </c>
      <c r="BE1329">
        <v>99.165919000000002</v>
      </c>
      <c r="BF1329">
        <v>103.06054</v>
      </c>
      <c r="BG1329">
        <v>106.02915</v>
      </c>
      <c r="BH1329">
        <v>108.13003999999999</v>
      </c>
      <c r="BI1329">
        <v>109.41256</v>
      </c>
      <c r="BJ1329">
        <v>110.93498</v>
      </c>
      <c r="BK1329">
        <v>110.99102999999999</v>
      </c>
      <c r="BL1329">
        <v>109.5852</v>
      </c>
      <c r="BM1329">
        <v>107.35426</v>
      </c>
      <c r="BN1329">
        <v>103.7713</v>
      </c>
      <c r="BO1329">
        <v>101.13003999999999</v>
      </c>
      <c r="BP1329">
        <v>99.170404000000005</v>
      </c>
      <c r="BQ1329">
        <v>96.746637000000007</v>
      </c>
      <c r="BR1329">
        <v>92.930492999999998</v>
      </c>
      <c r="BS1329">
        <v>1325.2829999999999</v>
      </c>
      <c r="BT1329">
        <v>1155.759</v>
      </c>
      <c r="BU1329">
        <v>1149.7180000000001</v>
      </c>
      <c r="BV1329">
        <v>965.50810000000001</v>
      </c>
      <c r="BW1329">
        <v>767.33889999999997</v>
      </c>
      <c r="BX1329">
        <v>664.31420000000003</v>
      </c>
      <c r="BY1329">
        <v>-200.77699999999999</v>
      </c>
      <c r="BZ1329">
        <v>-428.30689999999998</v>
      </c>
      <c r="CA1329">
        <v>-502.17540000000002</v>
      </c>
      <c r="CB1329">
        <v>-242.9272</v>
      </c>
      <c r="CC1329">
        <v>-201.0429</v>
      </c>
      <c r="CD1329">
        <v>-421.07889999999998</v>
      </c>
      <c r="CE1329">
        <v>-289.43990000000002</v>
      </c>
      <c r="CF1329">
        <v>16.501380000000001</v>
      </c>
      <c r="CG1329">
        <v>-249.34790000000001</v>
      </c>
      <c r="CH1329">
        <v>-194.99799999999999</v>
      </c>
      <c r="CI1329">
        <v>1969.75</v>
      </c>
      <c r="CJ1329">
        <v>17973.78</v>
      </c>
      <c r="CK1329">
        <v>18867.060000000001</v>
      </c>
      <c r="CL1329">
        <v>18704.53</v>
      </c>
      <c r="CM1329">
        <v>18161.419999999998</v>
      </c>
      <c r="CN1329">
        <v>10477.67</v>
      </c>
      <c r="CO1329">
        <v>5456.7920000000004</v>
      </c>
      <c r="CP1329">
        <v>4793.0969999999998</v>
      </c>
      <c r="CQ1329">
        <v>131431.1</v>
      </c>
      <c r="CR1329">
        <v>118638.9</v>
      </c>
      <c r="CS1329">
        <v>111833.1</v>
      </c>
      <c r="CT1329">
        <v>106191.5</v>
      </c>
      <c r="CU1329">
        <v>78994.62</v>
      </c>
      <c r="CV1329">
        <v>64897.59</v>
      </c>
      <c r="CW1329">
        <v>37720.800000000003</v>
      </c>
      <c r="CX1329">
        <v>40948.559999999998</v>
      </c>
      <c r="CY1329">
        <v>64004.959999999999</v>
      </c>
      <c r="CZ1329">
        <v>113896.6</v>
      </c>
      <c r="DA1329">
        <v>150822.39999999999</v>
      </c>
      <c r="DB1329">
        <v>172430</v>
      </c>
      <c r="DC1329">
        <v>173870.1</v>
      </c>
      <c r="DD1329">
        <v>176081.3</v>
      </c>
      <c r="DE1329">
        <v>177553.8</v>
      </c>
      <c r="DF1329">
        <v>194244.8</v>
      </c>
      <c r="DG1329">
        <v>228469.1</v>
      </c>
      <c r="DH1329">
        <v>188603.8</v>
      </c>
      <c r="DI1329">
        <v>170572.9</v>
      </c>
      <c r="DJ1329">
        <v>190130.3</v>
      </c>
      <c r="DK1329">
        <v>206113</v>
      </c>
      <c r="DL1329">
        <v>231660.2</v>
      </c>
      <c r="DM1329">
        <v>255984.3</v>
      </c>
      <c r="DN1329">
        <v>246213.1</v>
      </c>
      <c r="DO1329">
        <v>18</v>
      </c>
      <c r="DP1329">
        <v>21</v>
      </c>
      <c r="DQ1329">
        <v>5.4674079999999998</v>
      </c>
    </row>
    <row r="1330" spans="1:121" x14ac:dyDescent="0.3">
      <c r="A1330" t="str">
        <f t="shared" si="20"/>
        <v>Industry_Type-8. Other_All CBP_44811</v>
      </c>
      <c r="B1330" t="s">
        <v>61</v>
      </c>
      <c r="C1330" t="s">
        <v>252</v>
      </c>
      <c r="D1330" t="s">
        <v>60</v>
      </c>
      <c r="E1330" t="s">
        <v>60</v>
      </c>
      <c r="F1330" t="s">
        <v>60</v>
      </c>
      <c r="G1330" t="s">
        <v>253</v>
      </c>
      <c r="H1330" t="s">
        <v>60</v>
      </c>
      <c r="I1330" t="s">
        <v>60</v>
      </c>
      <c r="J1330" t="s">
        <v>60</v>
      </c>
      <c r="K1330" t="s">
        <v>190</v>
      </c>
      <c r="L1330" s="10">
        <v>44811</v>
      </c>
      <c r="M1330">
        <v>18</v>
      </c>
      <c r="N1330">
        <v>21</v>
      </c>
      <c r="O1330" t="s">
        <v>245</v>
      </c>
      <c r="P1330">
        <v>4</v>
      </c>
      <c r="Q1330">
        <v>4</v>
      </c>
      <c r="R1330">
        <v>1</v>
      </c>
      <c r="S1330">
        <v>0</v>
      </c>
      <c r="T1330">
        <v>1</v>
      </c>
      <c r="U1330">
        <v>0</v>
      </c>
      <c r="V1330">
        <v>1</v>
      </c>
      <c r="AU1330">
        <v>86.75</v>
      </c>
      <c r="AV1330">
        <v>83.75</v>
      </c>
      <c r="AW1330">
        <v>81.25</v>
      </c>
      <c r="AX1330">
        <v>80.625</v>
      </c>
      <c r="AY1330">
        <v>79.625</v>
      </c>
      <c r="AZ1330">
        <v>78</v>
      </c>
      <c r="BA1330">
        <v>77.625</v>
      </c>
      <c r="BB1330">
        <v>77.625</v>
      </c>
      <c r="BC1330">
        <v>81.5</v>
      </c>
      <c r="BD1330">
        <v>86.75</v>
      </c>
      <c r="BE1330">
        <v>91.75</v>
      </c>
      <c r="BF1330">
        <v>96.125</v>
      </c>
      <c r="BG1330">
        <v>99.125</v>
      </c>
      <c r="BH1330">
        <v>100.75</v>
      </c>
      <c r="BI1330">
        <v>102.375</v>
      </c>
      <c r="BJ1330">
        <v>104.5</v>
      </c>
      <c r="BK1330">
        <v>105.25</v>
      </c>
      <c r="BL1330">
        <v>103.625</v>
      </c>
      <c r="BM1330">
        <v>99.875</v>
      </c>
      <c r="BN1330">
        <v>95.875</v>
      </c>
      <c r="BO1330">
        <v>93.25</v>
      </c>
      <c r="BP1330">
        <v>90.875</v>
      </c>
      <c r="BQ1330">
        <v>88.875</v>
      </c>
      <c r="BR1330">
        <v>85.375</v>
      </c>
      <c r="DO1330">
        <v>18</v>
      </c>
      <c r="DP1330">
        <v>21</v>
      </c>
    </row>
    <row r="1331" spans="1:121" x14ac:dyDescent="0.3">
      <c r="A1331" t="str">
        <f t="shared" si="20"/>
        <v>Size_Grp-200 kW and above_All CBP_44811</v>
      </c>
      <c r="B1331" t="s">
        <v>61</v>
      </c>
      <c r="C1331" t="s">
        <v>199</v>
      </c>
      <c r="D1331" t="s">
        <v>60</v>
      </c>
      <c r="E1331" t="s">
        <v>60</v>
      </c>
      <c r="F1331" t="s">
        <v>60</v>
      </c>
      <c r="G1331" t="s">
        <v>60</v>
      </c>
      <c r="H1331" t="s">
        <v>60</v>
      </c>
      <c r="I1331" t="s">
        <v>60</v>
      </c>
      <c r="J1331" t="s">
        <v>101</v>
      </c>
      <c r="K1331" t="s">
        <v>190</v>
      </c>
      <c r="L1331" s="10">
        <v>44811</v>
      </c>
      <c r="M1331">
        <v>18</v>
      </c>
      <c r="N1331">
        <v>21</v>
      </c>
      <c r="O1331" t="s">
        <v>245</v>
      </c>
      <c r="P1331">
        <v>232</v>
      </c>
      <c r="Q1331">
        <v>228</v>
      </c>
      <c r="R1331">
        <v>1</v>
      </c>
      <c r="S1331">
        <v>0</v>
      </c>
      <c r="T1331">
        <v>0</v>
      </c>
      <c r="U1331">
        <v>0</v>
      </c>
      <c r="V1331">
        <v>0</v>
      </c>
      <c r="W1331">
        <v>84740.930999999997</v>
      </c>
      <c r="X1331">
        <v>83433.752999999997</v>
      </c>
      <c r="Y1331">
        <v>82222.396999999997</v>
      </c>
      <c r="Z1331">
        <v>83939.108999999997</v>
      </c>
      <c r="AA1331">
        <v>86012.566000000006</v>
      </c>
      <c r="AB1331">
        <v>88883.509000000005</v>
      </c>
      <c r="AC1331">
        <v>96474.384000000005</v>
      </c>
      <c r="AD1331">
        <v>99577.601999999999</v>
      </c>
      <c r="AE1331">
        <v>100697.65</v>
      </c>
      <c r="AF1331">
        <v>101348.5</v>
      </c>
      <c r="AG1331">
        <v>104450.61</v>
      </c>
      <c r="AH1331">
        <v>107437.46</v>
      </c>
      <c r="AI1331">
        <v>109672.18</v>
      </c>
      <c r="AJ1331">
        <v>111894.15</v>
      </c>
      <c r="AK1331">
        <v>111706.63</v>
      </c>
      <c r="AL1331">
        <v>106729.58</v>
      </c>
      <c r="AM1331">
        <v>96671.255999999994</v>
      </c>
      <c r="AN1331">
        <v>71031.769</v>
      </c>
      <c r="AO1331">
        <v>69818.255000000005</v>
      </c>
      <c r="AP1331">
        <v>68059.493000000002</v>
      </c>
      <c r="AQ1331">
        <v>65954.087</v>
      </c>
      <c r="AR1331">
        <v>80033.345000000001</v>
      </c>
      <c r="AS1331">
        <v>87147.835000000006</v>
      </c>
      <c r="AT1331">
        <v>88595.178</v>
      </c>
      <c r="AU1331">
        <v>86.100624999999994</v>
      </c>
      <c r="AV1331">
        <v>84.307980000000001</v>
      </c>
      <c r="AW1331">
        <v>81.923411000000002</v>
      </c>
      <c r="AX1331">
        <v>80.601733999999993</v>
      </c>
      <c r="AY1331">
        <v>79.448356000000004</v>
      </c>
      <c r="AZ1331">
        <v>77.63288</v>
      </c>
      <c r="BA1331">
        <v>77.274895999999998</v>
      </c>
      <c r="BB1331">
        <v>78.218867000000003</v>
      </c>
      <c r="BC1331">
        <v>83.055215000000004</v>
      </c>
      <c r="BD1331">
        <v>88.408011000000002</v>
      </c>
      <c r="BE1331">
        <v>93.824499000000003</v>
      </c>
      <c r="BF1331">
        <v>97.428993000000006</v>
      </c>
      <c r="BG1331">
        <v>100.18319</v>
      </c>
      <c r="BH1331">
        <v>102.32805999999999</v>
      </c>
      <c r="BI1331">
        <v>103.78076</v>
      </c>
      <c r="BJ1331">
        <v>104.63551</v>
      </c>
      <c r="BK1331">
        <v>104.22179</v>
      </c>
      <c r="BL1331">
        <v>102.72579</v>
      </c>
      <c r="BM1331">
        <v>99.890606000000005</v>
      </c>
      <c r="BN1331">
        <v>95.650548999999998</v>
      </c>
      <c r="BO1331">
        <v>92.574956999999998</v>
      </c>
      <c r="BP1331">
        <v>90.662136000000004</v>
      </c>
      <c r="BQ1331">
        <v>88.431702999999999</v>
      </c>
      <c r="BR1331">
        <v>85.596378999999999</v>
      </c>
      <c r="BS1331">
        <v>4367.4089999999997</v>
      </c>
      <c r="BT1331">
        <v>3945.1129999999998</v>
      </c>
      <c r="BU1331">
        <v>3382.873</v>
      </c>
      <c r="BV1331">
        <v>2875.0120000000002</v>
      </c>
      <c r="BW1331">
        <v>2495.326</v>
      </c>
      <c r="BX1331">
        <v>1041.9970000000001</v>
      </c>
      <c r="BY1331">
        <v>608.35080000000005</v>
      </c>
      <c r="BZ1331">
        <v>-108.6315</v>
      </c>
      <c r="CA1331">
        <v>-933.49969999999996</v>
      </c>
      <c r="CB1331">
        <v>-1011.167</v>
      </c>
      <c r="CC1331">
        <v>-1151.0899999999999</v>
      </c>
      <c r="CD1331">
        <v>-1601.296</v>
      </c>
      <c r="CE1331">
        <v>-2176.7640000000001</v>
      </c>
      <c r="CF1331">
        <v>-3269.9250000000002</v>
      </c>
      <c r="CG1331">
        <v>-2997.567</v>
      </c>
      <c r="CH1331">
        <v>48.907960000000003</v>
      </c>
      <c r="CI1331">
        <v>10407.65</v>
      </c>
      <c r="CJ1331">
        <v>36831.15</v>
      </c>
      <c r="CK1331">
        <v>37848.39</v>
      </c>
      <c r="CL1331">
        <v>37685.82</v>
      </c>
      <c r="CM1331">
        <v>36292.959999999999</v>
      </c>
      <c r="CN1331">
        <v>17765.05</v>
      </c>
      <c r="CO1331">
        <v>6854.2960000000003</v>
      </c>
      <c r="CP1331">
        <v>3255.65</v>
      </c>
      <c r="CQ1331">
        <v>1085713</v>
      </c>
      <c r="CR1331">
        <v>1173101</v>
      </c>
      <c r="CS1331">
        <v>1334303</v>
      </c>
      <c r="CT1331">
        <v>944316.5</v>
      </c>
      <c r="CU1331">
        <v>520510.1</v>
      </c>
      <c r="CV1331">
        <v>452005.8</v>
      </c>
      <c r="CW1331">
        <v>291381.7</v>
      </c>
      <c r="CX1331">
        <v>284963.7</v>
      </c>
      <c r="CY1331">
        <v>645562.6</v>
      </c>
      <c r="CZ1331">
        <v>891056.7</v>
      </c>
      <c r="DA1331">
        <v>1020379</v>
      </c>
      <c r="DB1331">
        <v>1233272</v>
      </c>
      <c r="DC1331">
        <v>1298960</v>
      </c>
      <c r="DD1331">
        <v>1126108</v>
      </c>
      <c r="DE1331">
        <v>1127324</v>
      </c>
      <c r="DF1331">
        <v>1276681</v>
      </c>
      <c r="DG1331">
        <v>1239903</v>
      </c>
      <c r="DH1331">
        <v>1445148</v>
      </c>
      <c r="DI1331">
        <v>1337005</v>
      </c>
      <c r="DJ1331">
        <v>1481793</v>
      </c>
      <c r="DK1331">
        <v>1269545</v>
      </c>
      <c r="DL1331">
        <v>1289052</v>
      </c>
      <c r="DM1331">
        <v>1470094</v>
      </c>
      <c r="DN1331">
        <v>1449844</v>
      </c>
      <c r="DO1331">
        <v>18</v>
      </c>
      <c r="DP1331">
        <v>21</v>
      </c>
      <c r="DQ1331">
        <v>7.4733460000000003</v>
      </c>
    </row>
    <row r="1332" spans="1:121" x14ac:dyDescent="0.3">
      <c r="A1332" t="str">
        <f t="shared" si="20"/>
        <v>LCA-Greater Fresno Area_All CBP_44811</v>
      </c>
      <c r="B1332" t="s">
        <v>61</v>
      </c>
      <c r="C1332" t="s">
        <v>214</v>
      </c>
      <c r="D1332" t="s">
        <v>178</v>
      </c>
      <c r="E1332" t="s">
        <v>60</v>
      </c>
      <c r="F1332" t="s">
        <v>60</v>
      </c>
      <c r="G1332" t="s">
        <v>60</v>
      </c>
      <c r="H1332" t="s">
        <v>60</v>
      </c>
      <c r="I1332" t="s">
        <v>60</v>
      </c>
      <c r="J1332" t="s">
        <v>60</v>
      </c>
      <c r="K1332" t="s">
        <v>190</v>
      </c>
      <c r="L1332" s="10">
        <v>44811</v>
      </c>
      <c r="M1332">
        <v>18</v>
      </c>
      <c r="N1332">
        <v>21</v>
      </c>
      <c r="O1332" t="s">
        <v>245</v>
      </c>
      <c r="P1332">
        <v>208</v>
      </c>
      <c r="Q1332">
        <v>207</v>
      </c>
      <c r="R1332">
        <v>1</v>
      </c>
      <c r="S1332">
        <v>0</v>
      </c>
      <c r="T1332">
        <v>0</v>
      </c>
      <c r="U1332">
        <v>0</v>
      </c>
      <c r="V1332">
        <v>0</v>
      </c>
      <c r="W1332">
        <v>21447.348999999998</v>
      </c>
      <c r="X1332">
        <v>21137.241999999998</v>
      </c>
      <c r="Y1332">
        <v>20418.73</v>
      </c>
      <c r="Z1332">
        <v>21553.442999999999</v>
      </c>
      <c r="AA1332">
        <v>23333.027999999998</v>
      </c>
      <c r="AB1332">
        <v>24158.866000000002</v>
      </c>
      <c r="AC1332">
        <v>25207.532999999999</v>
      </c>
      <c r="AD1332">
        <v>27512.865000000002</v>
      </c>
      <c r="AE1332">
        <v>27170.316999999999</v>
      </c>
      <c r="AF1332">
        <v>27182.62</v>
      </c>
      <c r="AG1332">
        <v>27099.741999999998</v>
      </c>
      <c r="AH1332">
        <v>27615.523000000001</v>
      </c>
      <c r="AI1332">
        <v>28083.67</v>
      </c>
      <c r="AJ1332">
        <v>28889.527999999998</v>
      </c>
      <c r="AK1332">
        <v>27870.521000000001</v>
      </c>
      <c r="AL1332">
        <v>26508.379000000001</v>
      </c>
      <c r="AM1332">
        <v>24159.348000000002</v>
      </c>
      <c r="AN1332">
        <v>15767.079</v>
      </c>
      <c r="AO1332">
        <v>15917.145</v>
      </c>
      <c r="AP1332">
        <v>14784.367</v>
      </c>
      <c r="AQ1332">
        <v>15650.814</v>
      </c>
      <c r="AR1332">
        <v>22142.766</v>
      </c>
      <c r="AS1332">
        <v>23377.628000000001</v>
      </c>
      <c r="AT1332">
        <v>23505.17</v>
      </c>
      <c r="AU1332">
        <v>94.840343000000004</v>
      </c>
      <c r="AV1332">
        <v>91.560229000000007</v>
      </c>
      <c r="AW1332">
        <v>88.148183000000003</v>
      </c>
      <c r="AX1332">
        <v>86.780113999999998</v>
      </c>
      <c r="AY1332">
        <v>84.868069000000006</v>
      </c>
      <c r="AZ1332">
        <v>82.324091999999993</v>
      </c>
      <c r="BA1332">
        <v>81.736136999999999</v>
      </c>
      <c r="BB1332">
        <v>81.192160000000001</v>
      </c>
      <c r="BC1332">
        <v>85.148183000000003</v>
      </c>
      <c r="BD1332">
        <v>91.516251999999994</v>
      </c>
      <c r="BE1332">
        <v>97.840343000000004</v>
      </c>
      <c r="BF1332">
        <v>102.20841</v>
      </c>
      <c r="BG1332">
        <v>105.75239000000001</v>
      </c>
      <c r="BH1332">
        <v>107.88432</v>
      </c>
      <c r="BI1332">
        <v>109.06023</v>
      </c>
      <c r="BJ1332">
        <v>110.92829999999999</v>
      </c>
      <c r="BK1332">
        <v>111.34034</v>
      </c>
      <c r="BL1332">
        <v>109.79637</v>
      </c>
      <c r="BM1332">
        <v>107.34034</v>
      </c>
      <c r="BN1332">
        <v>103.34034</v>
      </c>
      <c r="BO1332">
        <v>100.79637</v>
      </c>
      <c r="BP1332">
        <v>98.796366000000006</v>
      </c>
      <c r="BQ1332">
        <v>96.708411999999996</v>
      </c>
      <c r="BR1332">
        <v>91.972274999999996</v>
      </c>
      <c r="BS1332">
        <v>1906.4639999999999</v>
      </c>
      <c r="BT1332">
        <v>1810.1130000000001</v>
      </c>
      <c r="BU1332">
        <v>1922.566</v>
      </c>
      <c r="BV1332">
        <v>1244.3689999999999</v>
      </c>
      <c r="BW1332">
        <v>458.73860000000002</v>
      </c>
      <c r="BX1332">
        <v>398.73599999999999</v>
      </c>
      <c r="BY1332">
        <v>-29.256229999999999</v>
      </c>
      <c r="BZ1332">
        <v>-366.3639</v>
      </c>
      <c r="CA1332">
        <v>-176.505</v>
      </c>
      <c r="CB1332">
        <v>-350.94920000000002</v>
      </c>
      <c r="CC1332">
        <v>-487.34870000000001</v>
      </c>
      <c r="CD1332">
        <v>-579.49450000000002</v>
      </c>
      <c r="CE1332">
        <v>-608.31759999999997</v>
      </c>
      <c r="CF1332">
        <v>-825.26580000000001</v>
      </c>
      <c r="CG1332">
        <v>-32.542479999999998</v>
      </c>
      <c r="CH1332">
        <v>1057.1679999999999</v>
      </c>
      <c r="CI1332">
        <v>3581.587</v>
      </c>
      <c r="CJ1332">
        <v>12589.99</v>
      </c>
      <c r="CK1332">
        <v>13024.9</v>
      </c>
      <c r="CL1332">
        <v>13274.39</v>
      </c>
      <c r="CM1332">
        <v>12512.43</v>
      </c>
      <c r="CN1332">
        <v>5804.9520000000002</v>
      </c>
      <c r="CO1332">
        <v>3715.3339999999998</v>
      </c>
      <c r="CP1332">
        <v>3397.6669999999999</v>
      </c>
      <c r="CQ1332">
        <v>349632.1</v>
      </c>
      <c r="CR1332">
        <v>398286</v>
      </c>
      <c r="CS1332">
        <v>630271.19999999995</v>
      </c>
      <c r="CT1332">
        <v>334307.3</v>
      </c>
      <c r="CU1332">
        <v>119635.5</v>
      </c>
      <c r="CV1332">
        <v>134760.6</v>
      </c>
      <c r="CW1332">
        <v>68421.570000000007</v>
      </c>
      <c r="CX1332">
        <v>50144.52</v>
      </c>
      <c r="CY1332">
        <v>192426</v>
      </c>
      <c r="CZ1332">
        <v>236396.4</v>
      </c>
      <c r="DA1332">
        <v>237814.8</v>
      </c>
      <c r="DB1332">
        <v>269070.8</v>
      </c>
      <c r="DC1332">
        <v>305528.40000000002</v>
      </c>
      <c r="DD1332">
        <v>314903.09999999998</v>
      </c>
      <c r="DE1332">
        <v>245138.8</v>
      </c>
      <c r="DF1332">
        <v>251331.4</v>
      </c>
      <c r="DG1332">
        <v>344109</v>
      </c>
      <c r="DH1332">
        <v>439034</v>
      </c>
      <c r="DI1332">
        <v>295094.8</v>
      </c>
      <c r="DJ1332">
        <v>507986.1</v>
      </c>
      <c r="DK1332">
        <v>334911.2</v>
      </c>
      <c r="DL1332">
        <v>228677.2</v>
      </c>
      <c r="DM1332">
        <v>283623.59999999998</v>
      </c>
      <c r="DN1332">
        <v>263787.90000000002</v>
      </c>
      <c r="DO1332">
        <v>18</v>
      </c>
      <c r="DP1332">
        <v>21</v>
      </c>
      <c r="DQ1332">
        <v>7.9374640000000003</v>
      </c>
    </row>
    <row r="1333" spans="1:121" x14ac:dyDescent="0.3">
      <c r="A1333" t="str">
        <f t="shared" si="20"/>
        <v>Industry_Type-5. Offices, Hotels, Finance, Services_All CBP_44811</v>
      </c>
      <c r="B1333" t="s">
        <v>61</v>
      </c>
      <c r="C1333" t="s">
        <v>197</v>
      </c>
      <c r="D1333" t="s">
        <v>60</v>
      </c>
      <c r="E1333" t="s">
        <v>60</v>
      </c>
      <c r="F1333" t="s">
        <v>60</v>
      </c>
      <c r="G1333" t="s">
        <v>37</v>
      </c>
      <c r="H1333" t="s">
        <v>60</v>
      </c>
      <c r="I1333" t="s">
        <v>60</v>
      </c>
      <c r="J1333" t="s">
        <v>60</v>
      </c>
      <c r="K1333" t="s">
        <v>190</v>
      </c>
      <c r="L1333" s="10">
        <v>44811</v>
      </c>
      <c r="M1333">
        <v>18</v>
      </c>
      <c r="N1333">
        <v>21</v>
      </c>
      <c r="O1333" t="s">
        <v>245</v>
      </c>
      <c r="P1333">
        <v>10</v>
      </c>
      <c r="Q1333">
        <v>9</v>
      </c>
      <c r="R1333">
        <v>1</v>
      </c>
      <c r="S1333">
        <v>0</v>
      </c>
      <c r="T1333">
        <v>1</v>
      </c>
      <c r="U1333">
        <v>0</v>
      </c>
      <c r="V1333">
        <v>1</v>
      </c>
      <c r="AU1333">
        <v>79</v>
      </c>
      <c r="AV1333">
        <v>77.099999999999994</v>
      </c>
      <c r="AW1333">
        <v>75.45</v>
      </c>
      <c r="AX1333">
        <v>74.400000000000006</v>
      </c>
      <c r="AY1333">
        <v>73.2</v>
      </c>
      <c r="AZ1333">
        <v>71.849999999999994</v>
      </c>
      <c r="BA1333">
        <v>71.25</v>
      </c>
      <c r="BB1333">
        <v>72.400000000000006</v>
      </c>
      <c r="BC1333">
        <v>75.924999999999997</v>
      </c>
      <c r="BD1333">
        <v>80.3</v>
      </c>
      <c r="BE1333">
        <v>85.125</v>
      </c>
      <c r="BF1333">
        <v>89.7</v>
      </c>
      <c r="BG1333">
        <v>93.575000000000003</v>
      </c>
      <c r="BH1333">
        <v>95.875</v>
      </c>
      <c r="BI1333">
        <v>96.924999999999997</v>
      </c>
      <c r="BJ1333">
        <v>98.2</v>
      </c>
      <c r="BK1333">
        <v>98.9</v>
      </c>
      <c r="BL1333">
        <v>97.025000000000006</v>
      </c>
      <c r="BM1333">
        <v>92.474999999999994</v>
      </c>
      <c r="BN1333">
        <v>86.95</v>
      </c>
      <c r="BO1333">
        <v>83.7</v>
      </c>
      <c r="BP1333">
        <v>82.25</v>
      </c>
      <c r="BQ1333">
        <v>80.575000000000003</v>
      </c>
      <c r="BR1333">
        <v>78.275000000000006</v>
      </c>
      <c r="DO1333">
        <v>18</v>
      </c>
      <c r="DP1333">
        <v>21</v>
      </c>
    </row>
    <row r="1334" spans="1:121" x14ac:dyDescent="0.3">
      <c r="A1334" t="str">
        <f t="shared" si="20"/>
        <v>Size_Grp-Below 20 kW_All CBP_44811</v>
      </c>
      <c r="B1334" t="s">
        <v>61</v>
      </c>
      <c r="C1334" t="s">
        <v>246</v>
      </c>
      <c r="D1334" t="s">
        <v>60</v>
      </c>
      <c r="E1334" t="s">
        <v>60</v>
      </c>
      <c r="F1334" t="s">
        <v>60</v>
      </c>
      <c r="G1334" t="s">
        <v>60</v>
      </c>
      <c r="H1334" t="s">
        <v>60</v>
      </c>
      <c r="I1334" t="s">
        <v>60</v>
      </c>
      <c r="J1334" t="s">
        <v>247</v>
      </c>
      <c r="K1334" t="s">
        <v>190</v>
      </c>
      <c r="L1334" s="10">
        <v>44811</v>
      </c>
      <c r="M1334">
        <v>18</v>
      </c>
      <c r="N1334">
        <v>21</v>
      </c>
      <c r="O1334" t="s">
        <v>245</v>
      </c>
      <c r="P1334">
        <v>29</v>
      </c>
      <c r="Q1334">
        <v>29</v>
      </c>
      <c r="R1334">
        <v>1</v>
      </c>
      <c r="S1334">
        <v>0</v>
      </c>
      <c r="T1334">
        <v>0</v>
      </c>
      <c r="U1334">
        <v>0</v>
      </c>
      <c r="V1334">
        <v>0</v>
      </c>
      <c r="W1334">
        <v>42.936300000000003</v>
      </c>
      <c r="X1334">
        <v>41.933399999999999</v>
      </c>
      <c r="Y1334">
        <v>41.105699999999999</v>
      </c>
      <c r="Z1334">
        <v>42.159599999999998</v>
      </c>
      <c r="AA1334">
        <v>74.563699999999997</v>
      </c>
      <c r="AB1334">
        <v>135.61269999999999</v>
      </c>
      <c r="AC1334">
        <v>115.2026</v>
      </c>
      <c r="AD1334">
        <v>121.49120000000001</v>
      </c>
      <c r="AE1334">
        <v>128.91120000000001</v>
      </c>
      <c r="AF1334">
        <v>219.12200000000001</v>
      </c>
      <c r="AG1334">
        <v>244.76249999999999</v>
      </c>
      <c r="AH1334">
        <v>252.47640000000001</v>
      </c>
      <c r="AI1334">
        <v>251.03450000000001</v>
      </c>
      <c r="AJ1334">
        <v>272.03039999999999</v>
      </c>
      <c r="AK1334">
        <v>283.67430000000002</v>
      </c>
      <c r="AL1334">
        <v>268.26839999999999</v>
      </c>
      <c r="AM1334">
        <v>260.41930000000002</v>
      </c>
      <c r="AN1334">
        <v>178.5941</v>
      </c>
      <c r="AO1334">
        <v>196.34909999999999</v>
      </c>
      <c r="AP1334">
        <v>185.1311</v>
      </c>
      <c r="AQ1334">
        <v>185.3246</v>
      </c>
      <c r="AR1334">
        <v>188.2501</v>
      </c>
      <c r="AS1334">
        <v>66.966999999999999</v>
      </c>
      <c r="AT1334">
        <v>42.737299999999998</v>
      </c>
      <c r="AU1334">
        <v>82.276790000000005</v>
      </c>
      <c r="AV1334">
        <v>80.920292000000003</v>
      </c>
      <c r="AW1334">
        <v>78.708223000000004</v>
      </c>
      <c r="AX1334">
        <v>77.536869999999993</v>
      </c>
      <c r="AY1334">
        <v>76.327585999999997</v>
      </c>
      <c r="AZ1334">
        <v>74.942971</v>
      </c>
      <c r="BA1334">
        <v>74.376260000000002</v>
      </c>
      <c r="BB1334">
        <v>75.258752999999999</v>
      </c>
      <c r="BC1334">
        <v>79.856365999999994</v>
      </c>
      <c r="BD1334">
        <v>84.629707999999994</v>
      </c>
      <c r="BE1334">
        <v>89.246949999999998</v>
      </c>
      <c r="BF1334">
        <v>92.993634</v>
      </c>
      <c r="BG1334">
        <v>95.769231000000005</v>
      </c>
      <c r="BH1334">
        <v>98.011538000000002</v>
      </c>
      <c r="BI1334">
        <v>99.802255000000002</v>
      </c>
      <c r="BJ1334">
        <v>101.20729</v>
      </c>
      <c r="BK1334">
        <v>100.69468999999999</v>
      </c>
      <c r="BL1334">
        <v>98.962467000000004</v>
      </c>
      <c r="BM1334">
        <v>95.430637000000004</v>
      </c>
      <c r="BN1334">
        <v>90.923607000000004</v>
      </c>
      <c r="BO1334">
        <v>88.001326000000006</v>
      </c>
      <c r="BP1334">
        <v>86.329972999999995</v>
      </c>
      <c r="BQ1334">
        <v>84.358752999999993</v>
      </c>
      <c r="BR1334">
        <v>82.029178000000002</v>
      </c>
      <c r="BS1334">
        <v>8.768224</v>
      </c>
      <c r="BT1334">
        <v>9.2962450000000008</v>
      </c>
      <c r="BU1334">
        <v>9.3666400000000003</v>
      </c>
      <c r="BV1334">
        <v>6.9547650000000001</v>
      </c>
      <c r="BW1334">
        <v>-0.51787620000000001</v>
      </c>
      <c r="BX1334">
        <v>-7.7910500000000003</v>
      </c>
      <c r="BY1334">
        <v>-3.7611859999999999</v>
      </c>
      <c r="BZ1334">
        <v>1.723292</v>
      </c>
      <c r="CA1334">
        <v>10.27107</v>
      </c>
      <c r="CB1334">
        <v>-4.2460069999999996</v>
      </c>
      <c r="CC1334">
        <v>-11.1532</v>
      </c>
      <c r="CD1334">
        <v>-4.0730639999999996</v>
      </c>
      <c r="CE1334">
        <v>-1.1995150000000001</v>
      </c>
      <c r="CF1334">
        <v>3.4197280000000001</v>
      </c>
      <c r="CG1334">
        <v>-3.6814199999999998E-2</v>
      </c>
      <c r="CH1334">
        <v>0.68925289999999995</v>
      </c>
      <c r="CI1334">
        <v>5.8161110000000003</v>
      </c>
      <c r="CJ1334">
        <v>67.609639999999999</v>
      </c>
      <c r="CK1334">
        <v>31.118970000000001</v>
      </c>
      <c r="CL1334">
        <v>32.427930000000003</v>
      </c>
      <c r="CM1334">
        <v>36.958590000000001</v>
      </c>
      <c r="CN1334">
        <v>-5.5925570000000002</v>
      </c>
      <c r="CO1334">
        <v>35.206629999999997</v>
      </c>
      <c r="CP1334">
        <v>24.337309999999999</v>
      </c>
      <c r="CQ1334">
        <v>76.126410000000007</v>
      </c>
      <c r="CR1334">
        <v>68.977189999999993</v>
      </c>
      <c r="CS1334">
        <v>58.41066</v>
      </c>
      <c r="CT1334">
        <v>48.545630000000003</v>
      </c>
      <c r="CU1334">
        <v>97.628829999999994</v>
      </c>
      <c r="CV1334">
        <v>322.47030000000001</v>
      </c>
      <c r="CW1334">
        <v>150.76570000000001</v>
      </c>
      <c r="CX1334">
        <v>54.259729999999998</v>
      </c>
      <c r="CY1334">
        <v>591.95050000000003</v>
      </c>
      <c r="CZ1334">
        <v>378.63549999999998</v>
      </c>
      <c r="DA1334">
        <v>186.07550000000001</v>
      </c>
      <c r="DB1334">
        <v>190.6491</v>
      </c>
      <c r="DC1334">
        <v>229.93780000000001</v>
      </c>
      <c r="DD1334">
        <v>230.0445</v>
      </c>
      <c r="DE1334">
        <v>215.28659999999999</v>
      </c>
      <c r="DF1334">
        <v>213.38820000000001</v>
      </c>
      <c r="DG1334">
        <v>183.6568</v>
      </c>
      <c r="DH1334">
        <v>224.10599999999999</v>
      </c>
      <c r="DI1334">
        <v>191.95930000000001</v>
      </c>
      <c r="DJ1334">
        <v>152.23070000000001</v>
      </c>
      <c r="DK1334">
        <v>183.59399999999999</v>
      </c>
      <c r="DL1334">
        <v>151.6207</v>
      </c>
      <c r="DM1334">
        <v>167.3306</v>
      </c>
      <c r="DN1334">
        <v>127.6692</v>
      </c>
      <c r="DO1334">
        <v>18</v>
      </c>
      <c r="DP1334">
        <v>21</v>
      </c>
      <c r="DQ1334">
        <v>3.8320150000000002</v>
      </c>
    </row>
    <row r="1335" spans="1:121" x14ac:dyDescent="0.3">
      <c r="A1335" t="str">
        <f t="shared" si="20"/>
        <v>sublap_id-SLAP_PGZP_All CBP_44811</v>
      </c>
      <c r="B1335" t="s">
        <v>61</v>
      </c>
      <c r="C1335" t="s">
        <v>264</v>
      </c>
      <c r="D1335" t="s">
        <v>60</v>
      </c>
      <c r="E1335" t="s">
        <v>265</v>
      </c>
      <c r="F1335" t="s">
        <v>60</v>
      </c>
      <c r="G1335" t="s">
        <v>60</v>
      </c>
      <c r="H1335" t="s">
        <v>60</v>
      </c>
      <c r="I1335" t="s">
        <v>60</v>
      </c>
      <c r="J1335" t="s">
        <v>60</v>
      </c>
      <c r="K1335" t="s">
        <v>190</v>
      </c>
      <c r="L1335" s="10">
        <v>44811</v>
      </c>
      <c r="M1335">
        <v>18</v>
      </c>
      <c r="N1335">
        <v>21</v>
      </c>
      <c r="O1335" t="s">
        <v>245</v>
      </c>
      <c r="P1335">
        <v>153</v>
      </c>
      <c r="Q1335">
        <v>150</v>
      </c>
      <c r="R1335">
        <v>1</v>
      </c>
      <c r="S1335">
        <v>0</v>
      </c>
      <c r="T1335">
        <v>0</v>
      </c>
      <c r="U1335">
        <v>0</v>
      </c>
      <c r="V1335">
        <v>0</v>
      </c>
      <c r="W1335">
        <v>18511.546999999999</v>
      </c>
      <c r="X1335">
        <v>17981.621999999999</v>
      </c>
      <c r="Y1335">
        <v>17890.738000000001</v>
      </c>
      <c r="Z1335">
        <v>18356.645</v>
      </c>
      <c r="AA1335">
        <v>18244.88</v>
      </c>
      <c r="AB1335">
        <v>18800.080999999998</v>
      </c>
      <c r="AC1335">
        <v>21197.05</v>
      </c>
      <c r="AD1335">
        <v>23584.505000000001</v>
      </c>
      <c r="AE1335">
        <v>24862.251</v>
      </c>
      <c r="AF1335">
        <v>25496.571</v>
      </c>
      <c r="AG1335">
        <v>26576.52</v>
      </c>
      <c r="AH1335">
        <v>27534.562999999998</v>
      </c>
      <c r="AI1335">
        <v>27690.774000000001</v>
      </c>
      <c r="AJ1335">
        <v>27823.49</v>
      </c>
      <c r="AK1335">
        <v>27464.473999999998</v>
      </c>
      <c r="AL1335">
        <v>23156.571</v>
      </c>
      <c r="AM1335">
        <v>17388.189999999999</v>
      </c>
      <c r="AN1335">
        <v>7683.5061999999998</v>
      </c>
      <c r="AO1335">
        <v>7298.1670999999997</v>
      </c>
      <c r="AP1335">
        <v>6996.3321999999998</v>
      </c>
      <c r="AQ1335">
        <v>7149.0267000000003</v>
      </c>
      <c r="AR1335">
        <v>14354.029</v>
      </c>
      <c r="AS1335">
        <v>19855.275000000001</v>
      </c>
      <c r="AT1335">
        <v>20369.298999999999</v>
      </c>
      <c r="AU1335">
        <v>88.879936999999998</v>
      </c>
      <c r="AV1335">
        <v>87.285769000000002</v>
      </c>
      <c r="AW1335">
        <v>84.531272000000001</v>
      </c>
      <c r="AX1335">
        <v>82.799987999999999</v>
      </c>
      <c r="AY1335">
        <v>82.115548000000004</v>
      </c>
      <c r="AZ1335">
        <v>80.327423999999993</v>
      </c>
      <c r="BA1335">
        <v>80.233451000000002</v>
      </c>
      <c r="BB1335">
        <v>81.865168999999995</v>
      </c>
      <c r="BC1335">
        <v>87.764899999999997</v>
      </c>
      <c r="BD1335">
        <v>93.446746000000005</v>
      </c>
      <c r="BE1335">
        <v>99.279210000000006</v>
      </c>
      <c r="BF1335">
        <v>102.31252000000001</v>
      </c>
      <c r="BG1335">
        <v>104.63487000000001</v>
      </c>
      <c r="BH1335">
        <v>105.91569</v>
      </c>
      <c r="BI1335">
        <v>106.82771</v>
      </c>
      <c r="BJ1335">
        <v>107.59211000000001</v>
      </c>
      <c r="BK1335">
        <v>107.17918</v>
      </c>
      <c r="BL1335">
        <v>105.69869</v>
      </c>
      <c r="BM1335">
        <v>103.25453</v>
      </c>
      <c r="BN1335">
        <v>99.629626000000002</v>
      </c>
      <c r="BO1335">
        <v>96.784049999999993</v>
      </c>
      <c r="BP1335">
        <v>94.844499999999996</v>
      </c>
      <c r="BQ1335">
        <v>92.318079999999995</v>
      </c>
      <c r="BR1335">
        <v>89.556584000000001</v>
      </c>
      <c r="BS1335">
        <v>1088.126</v>
      </c>
      <c r="BT1335">
        <v>1236.6969999999999</v>
      </c>
      <c r="BU1335">
        <v>1152.499</v>
      </c>
      <c r="BV1335">
        <v>986.40629999999999</v>
      </c>
      <c r="BW1335">
        <v>1209.377</v>
      </c>
      <c r="BX1335">
        <v>719.09439999999995</v>
      </c>
      <c r="BY1335">
        <v>-73.964600000000004</v>
      </c>
      <c r="BZ1335">
        <v>-43.046199999999999</v>
      </c>
      <c r="CA1335">
        <v>-830.22080000000005</v>
      </c>
      <c r="CB1335">
        <v>-778.06849999999997</v>
      </c>
      <c r="CC1335">
        <v>-898.15920000000006</v>
      </c>
      <c r="CD1335">
        <v>-858.87580000000003</v>
      </c>
      <c r="CE1335">
        <v>-816.02670000000001</v>
      </c>
      <c r="CF1335">
        <v>-706.67600000000004</v>
      </c>
      <c r="CG1335">
        <v>-1322.8389999999999</v>
      </c>
      <c r="CH1335">
        <v>264.95690000000002</v>
      </c>
      <c r="CI1335">
        <v>5744.4970000000003</v>
      </c>
      <c r="CJ1335">
        <v>17726.990000000002</v>
      </c>
      <c r="CK1335">
        <v>18321.560000000001</v>
      </c>
      <c r="CL1335">
        <v>17851.93</v>
      </c>
      <c r="CM1335">
        <v>17097.509999999998</v>
      </c>
      <c r="CN1335">
        <v>9597.4040000000005</v>
      </c>
      <c r="CO1335">
        <v>3567.6460000000002</v>
      </c>
      <c r="CP1335">
        <v>1974.5719999999999</v>
      </c>
      <c r="CQ1335">
        <v>268991.3</v>
      </c>
      <c r="CR1335">
        <v>269954.5</v>
      </c>
      <c r="CS1335">
        <v>305862.7</v>
      </c>
      <c r="CT1335">
        <v>258648.3</v>
      </c>
      <c r="CU1335">
        <v>201262.3</v>
      </c>
      <c r="CV1335">
        <v>185797.2</v>
      </c>
      <c r="CW1335">
        <v>153601.29999999999</v>
      </c>
      <c r="CX1335">
        <v>146940</v>
      </c>
      <c r="CY1335">
        <v>308834.2</v>
      </c>
      <c r="CZ1335">
        <v>421662.9</v>
      </c>
      <c r="DA1335">
        <v>513361.7</v>
      </c>
      <c r="DB1335">
        <v>653135.80000000005</v>
      </c>
      <c r="DC1335">
        <v>728580.3</v>
      </c>
      <c r="DD1335">
        <v>487326.7</v>
      </c>
      <c r="DE1335">
        <v>537951.1</v>
      </c>
      <c r="DF1335">
        <v>579090.5</v>
      </c>
      <c r="DG1335">
        <v>579277.9</v>
      </c>
      <c r="DH1335">
        <v>585674</v>
      </c>
      <c r="DI1335">
        <v>561950.30000000005</v>
      </c>
      <c r="DJ1335">
        <v>500216.6</v>
      </c>
      <c r="DK1335">
        <v>465592.9</v>
      </c>
      <c r="DL1335">
        <v>746485</v>
      </c>
      <c r="DM1335">
        <v>877873.9</v>
      </c>
      <c r="DN1335">
        <v>862026</v>
      </c>
      <c r="DO1335">
        <v>18</v>
      </c>
      <c r="DP1335">
        <v>21</v>
      </c>
      <c r="DQ1335">
        <v>10.104430000000001</v>
      </c>
    </row>
    <row r="1336" spans="1:121" x14ac:dyDescent="0.3">
      <c r="A1336" t="str">
        <f t="shared" si="20"/>
        <v>sublap_id-SLAP_PGNP_All CBP_44811</v>
      </c>
      <c r="B1336" t="s">
        <v>61</v>
      </c>
      <c r="C1336" t="s">
        <v>272</v>
      </c>
      <c r="D1336" t="s">
        <v>60</v>
      </c>
      <c r="E1336" t="s">
        <v>273</v>
      </c>
      <c r="F1336" t="s">
        <v>60</v>
      </c>
      <c r="G1336" t="s">
        <v>60</v>
      </c>
      <c r="H1336" t="s">
        <v>60</v>
      </c>
      <c r="I1336" t="s">
        <v>60</v>
      </c>
      <c r="J1336" t="s">
        <v>60</v>
      </c>
      <c r="K1336" t="s">
        <v>190</v>
      </c>
      <c r="L1336" s="10">
        <v>44811</v>
      </c>
      <c r="M1336">
        <v>18</v>
      </c>
      <c r="N1336">
        <v>21</v>
      </c>
      <c r="O1336" t="s">
        <v>245</v>
      </c>
      <c r="P1336">
        <v>54</v>
      </c>
      <c r="Q1336">
        <v>52</v>
      </c>
      <c r="R1336">
        <v>1</v>
      </c>
      <c r="S1336">
        <v>0</v>
      </c>
      <c r="T1336">
        <v>0</v>
      </c>
      <c r="U1336">
        <v>0</v>
      </c>
      <c r="V1336">
        <v>0</v>
      </c>
      <c r="W1336">
        <v>6424.8505999999998</v>
      </c>
      <c r="X1336">
        <v>6052.8644999999997</v>
      </c>
      <c r="Y1336">
        <v>5867.2537000000002</v>
      </c>
      <c r="Z1336">
        <v>6373.9615999999996</v>
      </c>
      <c r="AA1336">
        <v>6682.9071000000004</v>
      </c>
      <c r="AB1336">
        <v>7025.5423000000001</v>
      </c>
      <c r="AC1336">
        <v>8362.1682000000001</v>
      </c>
      <c r="AD1336">
        <v>8545.4626000000007</v>
      </c>
      <c r="AE1336">
        <v>9069.4127000000008</v>
      </c>
      <c r="AF1336">
        <v>9716.1905999999999</v>
      </c>
      <c r="AG1336">
        <v>9396.7211000000007</v>
      </c>
      <c r="AH1336">
        <v>9532.3317999999999</v>
      </c>
      <c r="AI1336">
        <v>9751.1579000000002</v>
      </c>
      <c r="AJ1336">
        <v>10198.126</v>
      </c>
      <c r="AK1336">
        <v>10177.558000000001</v>
      </c>
      <c r="AL1336">
        <v>9849.7512999999999</v>
      </c>
      <c r="AM1336">
        <v>9091.8647999999994</v>
      </c>
      <c r="AN1336">
        <v>6149.4080000000004</v>
      </c>
      <c r="AO1336">
        <v>6250.0604999999996</v>
      </c>
      <c r="AP1336">
        <v>6219.6405999999997</v>
      </c>
      <c r="AQ1336">
        <v>5666.9903000000004</v>
      </c>
      <c r="AR1336">
        <v>7124.0182000000004</v>
      </c>
      <c r="AS1336">
        <v>7399.3554999999997</v>
      </c>
      <c r="AT1336">
        <v>6826.4978000000001</v>
      </c>
      <c r="AU1336">
        <v>82.700273999999993</v>
      </c>
      <c r="AV1336">
        <v>82.025720000000007</v>
      </c>
      <c r="AW1336">
        <v>80.245542</v>
      </c>
      <c r="AX1336">
        <v>78.930041000000003</v>
      </c>
      <c r="AY1336">
        <v>77.292867000000001</v>
      </c>
      <c r="AZ1336">
        <v>75.687585999999996</v>
      </c>
      <c r="BA1336">
        <v>74.606309999999993</v>
      </c>
      <c r="BB1336">
        <v>76.208505000000002</v>
      </c>
      <c r="BC1336">
        <v>81.081962000000004</v>
      </c>
      <c r="BD1336">
        <v>86.189643000000004</v>
      </c>
      <c r="BE1336">
        <v>90.674897000000001</v>
      </c>
      <c r="BF1336">
        <v>94.325445999999999</v>
      </c>
      <c r="BG1336">
        <v>97.266803999999993</v>
      </c>
      <c r="BH1336">
        <v>100.37689</v>
      </c>
      <c r="BI1336">
        <v>102.40741</v>
      </c>
      <c r="BJ1336">
        <v>102.19136</v>
      </c>
      <c r="BK1336">
        <v>101.73354</v>
      </c>
      <c r="BL1336">
        <v>100.39986</v>
      </c>
      <c r="BM1336">
        <v>96.462277</v>
      </c>
      <c r="BN1336">
        <v>91.768518999999998</v>
      </c>
      <c r="BO1336">
        <v>88.443759</v>
      </c>
      <c r="BP1336">
        <v>86.317901000000006</v>
      </c>
      <c r="BQ1336">
        <v>83.630657999999997</v>
      </c>
      <c r="BR1336">
        <v>81.803155000000004</v>
      </c>
      <c r="BS1336">
        <v>139.10560000000001</v>
      </c>
      <c r="BT1336">
        <v>-1.9989049999999999</v>
      </c>
      <c r="BU1336">
        <v>-217.62110000000001</v>
      </c>
      <c r="BV1336">
        <v>-225.56469999999999</v>
      </c>
      <c r="BW1336">
        <v>-98.661929999999998</v>
      </c>
      <c r="BX1336">
        <v>-75.40598</v>
      </c>
      <c r="BY1336">
        <v>-193.29150000000001</v>
      </c>
      <c r="BZ1336">
        <v>246.1694</v>
      </c>
      <c r="CA1336">
        <v>100.55589999999999</v>
      </c>
      <c r="CB1336">
        <v>-80.36421</v>
      </c>
      <c r="CC1336">
        <v>38.93929</v>
      </c>
      <c r="CD1336">
        <v>-60.885399999999997</v>
      </c>
      <c r="CE1336">
        <v>-36.338050000000003</v>
      </c>
      <c r="CF1336">
        <v>-339.43130000000002</v>
      </c>
      <c r="CG1336">
        <v>-361.57909999999998</v>
      </c>
      <c r="CH1336">
        <v>-265.56110000000001</v>
      </c>
      <c r="CI1336">
        <v>769.74279999999999</v>
      </c>
      <c r="CJ1336">
        <v>3361.5120000000002</v>
      </c>
      <c r="CK1336">
        <v>3221.6880000000001</v>
      </c>
      <c r="CL1336">
        <v>3057.5509999999999</v>
      </c>
      <c r="CM1336">
        <v>2984.51</v>
      </c>
      <c r="CN1336">
        <v>899.97649999999999</v>
      </c>
      <c r="CO1336">
        <v>-12.44492</v>
      </c>
      <c r="CP1336">
        <v>-182.17609999999999</v>
      </c>
      <c r="CQ1336">
        <v>93755.51</v>
      </c>
      <c r="CR1336">
        <v>85510.44</v>
      </c>
      <c r="CS1336">
        <v>102125.9</v>
      </c>
      <c r="CT1336">
        <v>100116.4</v>
      </c>
      <c r="CU1336">
        <v>41574.54</v>
      </c>
      <c r="CV1336">
        <v>42088.79</v>
      </c>
      <c r="CW1336">
        <v>20155.84</v>
      </c>
      <c r="CX1336">
        <v>28166.34</v>
      </c>
      <c r="CY1336">
        <v>35602.400000000001</v>
      </c>
      <c r="CZ1336">
        <v>65741.61</v>
      </c>
      <c r="DA1336">
        <v>54175.48</v>
      </c>
      <c r="DB1336">
        <v>56928.07</v>
      </c>
      <c r="DC1336">
        <v>55674.09</v>
      </c>
      <c r="DD1336">
        <v>52647.8</v>
      </c>
      <c r="DE1336">
        <v>67579.47</v>
      </c>
      <c r="DF1336">
        <v>90943.55</v>
      </c>
      <c r="DG1336">
        <v>61848.26</v>
      </c>
      <c r="DH1336">
        <v>36591.43</v>
      </c>
      <c r="DI1336">
        <v>38264.639999999999</v>
      </c>
      <c r="DJ1336">
        <v>37927.67</v>
      </c>
      <c r="DK1336">
        <v>42644.480000000003</v>
      </c>
      <c r="DL1336">
        <v>68555.320000000007</v>
      </c>
      <c r="DM1336">
        <v>47687.44</v>
      </c>
      <c r="DN1336">
        <v>49639.8</v>
      </c>
      <c r="DO1336">
        <v>18</v>
      </c>
      <c r="DP1336">
        <v>21</v>
      </c>
      <c r="DQ1336">
        <v>1.4855560000000001</v>
      </c>
    </row>
    <row r="1337" spans="1:121" x14ac:dyDescent="0.3">
      <c r="A1337" t="str">
        <f t="shared" si="20"/>
        <v>All_All CBP_44811</v>
      </c>
      <c r="B1337" t="s">
        <v>61</v>
      </c>
      <c r="C1337" t="s">
        <v>60</v>
      </c>
      <c r="D1337" t="s">
        <v>60</v>
      </c>
      <c r="E1337" t="s">
        <v>60</v>
      </c>
      <c r="F1337" t="s">
        <v>60</v>
      </c>
      <c r="G1337" t="s">
        <v>60</v>
      </c>
      <c r="H1337" t="s">
        <v>60</v>
      </c>
      <c r="I1337" t="s">
        <v>60</v>
      </c>
      <c r="J1337" t="s">
        <v>60</v>
      </c>
      <c r="K1337" t="s">
        <v>190</v>
      </c>
      <c r="L1337" s="10">
        <v>44811</v>
      </c>
      <c r="M1337">
        <v>18</v>
      </c>
      <c r="N1337">
        <v>21</v>
      </c>
      <c r="O1337" t="s">
        <v>245</v>
      </c>
      <c r="P1337">
        <v>790</v>
      </c>
      <c r="Q1337">
        <v>779</v>
      </c>
      <c r="R1337">
        <v>1</v>
      </c>
      <c r="S1337">
        <v>0</v>
      </c>
      <c r="T1337">
        <v>0</v>
      </c>
      <c r="U1337">
        <v>0</v>
      </c>
      <c r="V1337">
        <v>0</v>
      </c>
      <c r="W1337">
        <v>100543.53</v>
      </c>
      <c r="X1337">
        <v>99013.672999999995</v>
      </c>
      <c r="Y1337">
        <v>97866.235000000001</v>
      </c>
      <c r="Z1337">
        <v>99847.668999999994</v>
      </c>
      <c r="AA1337">
        <v>102117.69</v>
      </c>
      <c r="AB1337">
        <v>106138.52</v>
      </c>
      <c r="AC1337">
        <v>115405.01</v>
      </c>
      <c r="AD1337">
        <v>121499.43</v>
      </c>
      <c r="AE1337">
        <v>125822.01</v>
      </c>
      <c r="AF1337">
        <v>129631.42</v>
      </c>
      <c r="AG1337">
        <v>134535.12</v>
      </c>
      <c r="AH1337">
        <v>138742.60999999999</v>
      </c>
      <c r="AI1337">
        <v>141536.01999999999</v>
      </c>
      <c r="AJ1337">
        <v>144744.18</v>
      </c>
      <c r="AK1337">
        <v>144771.67000000001</v>
      </c>
      <c r="AL1337">
        <v>138319.20000000001</v>
      </c>
      <c r="AM1337">
        <v>125950.84</v>
      </c>
      <c r="AN1337">
        <v>89792.395999999993</v>
      </c>
      <c r="AO1337">
        <v>88459.770999999993</v>
      </c>
      <c r="AP1337">
        <v>85795.850999999995</v>
      </c>
      <c r="AQ1337">
        <v>82415.038</v>
      </c>
      <c r="AR1337">
        <v>99747.342000000004</v>
      </c>
      <c r="AS1337">
        <v>104669.79</v>
      </c>
      <c r="AT1337">
        <v>104264.94</v>
      </c>
      <c r="AU1337">
        <v>84.035543000000004</v>
      </c>
      <c r="AV1337">
        <v>82.210427999999993</v>
      </c>
      <c r="AW1337">
        <v>80.037887999999995</v>
      </c>
      <c r="AX1337">
        <v>78.856296</v>
      </c>
      <c r="AY1337">
        <v>77.680024000000003</v>
      </c>
      <c r="AZ1337">
        <v>76.041644000000005</v>
      </c>
      <c r="BA1337">
        <v>75.612969000000007</v>
      </c>
      <c r="BB1337">
        <v>76.453772000000001</v>
      </c>
      <c r="BC1337">
        <v>80.983545000000007</v>
      </c>
      <c r="BD1337">
        <v>86.151539999999997</v>
      </c>
      <c r="BE1337">
        <v>91.318928999999997</v>
      </c>
      <c r="BF1337">
        <v>95.002744000000007</v>
      </c>
      <c r="BG1337">
        <v>97.864507000000003</v>
      </c>
      <c r="BH1337">
        <v>100.07333</v>
      </c>
      <c r="BI1337">
        <v>101.53247</v>
      </c>
      <c r="BJ1337">
        <v>102.46216</v>
      </c>
      <c r="BK1337">
        <v>102.31424</v>
      </c>
      <c r="BL1337">
        <v>100.69345</v>
      </c>
      <c r="BM1337">
        <v>97.254123000000007</v>
      </c>
      <c r="BN1337">
        <v>92.721127999999993</v>
      </c>
      <c r="BO1337">
        <v>89.698536000000004</v>
      </c>
      <c r="BP1337">
        <v>87.903155999999996</v>
      </c>
      <c r="BQ1337">
        <v>85.796884000000006</v>
      </c>
      <c r="BR1337">
        <v>83.229043000000004</v>
      </c>
      <c r="BS1337">
        <v>4941.3280000000004</v>
      </c>
      <c r="BT1337">
        <v>4554.34</v>
      </c>
      <c r="BU1337">
        <v>4000.634</v>
      </c>
      <c r="BV1337">
        <v>3200.5790000000002</v>
      </c>
      <c r="BW1337">
        <v>3049.884</v>
      </c>
      <c r="BX1337">
        <v>1532.325</v>
      </c>
      <c r="BY1337">
        <v>507.99</v>
      </c>
      <c r="BZ1337">
        <v>-372.72890000000001</v>
      </c>
      <c r="CA1337">
        <v>-1351.6849999999999</v>
      </c>
      <c r="CB1337">
        <v>-1116.442</v>
      </c>
      <c r="CC1337">
        <v>-1982.3230000000001</v>
      </c>
      <c r="CD1337">
        <v>-2311.337</v>
      </c>
      <c r="CE1337">
        <v>-2481.165</v>
      </c>
      <c r="CF1337">
        <v>-3232.77</v>
      </c>
      <c r="CG1337">
        <v>-2882.6260000000002</v>
      </c>
      <c r="CH1337">
        <v>855.05520000000001</v>
      </c>
      <c r="CI1337">
        <v>13440.61</v>
      </c>
      <c r="CJ1337">
        <v>49971.34</v>
      </c>
      <c r="CK1337">
        <v>50315.42</v>
      </c>
      <c r="CL1337">
        <v>49506.64</v>
      </c>
      <c r="CM1337">
        <v>47296.86</v>
      </c>
      <c r="CN1337">
        <v>22315.31</v>
      </c>
      <c r="CO1337">
        <v>9957.0419999999995</v>
      </c>
      <c r="CP1337">
        <v>6122.0219999999999</v>
      </c>
      <c r="CQ1337">
        <v>1115320</v>
      </c>
      <c r="CR1337">
        <v>1199332</v>
      </c>
      <c r="CS1337">
        <v>1346421</v>
      </c>
      <c r="CT1337">
        <v>965566.4</v>
      </c>
      <c r="CU1337">
        <v>550623.1</v>
      </c>
      <c r="CV1337">
        <v>481193.6</v>
      </c>
      <c r="CW1337">
        <v>309267.59999999998</v>
      </c>
      <c r="CX1337">
        <v>306516.90000000002</v>
      </c>
      <c r="CY1337">
        <v>677488.9</v>
      </c>
      <c r="CZ1337">
        <v>936734.3</v>
      </c>
      <c r="DA1337">
        <v>1080701</v>
      </c>
      <c r="DB1337">
        <v>1298239</v>
      </c>
      <c r="DC1337">
        <v>1368302</v>
      </c>
      <c r="DD1337">
        <v>1199168</v>
      </c>
      <c r="DE1337">
        <v>1207640</v>
      </c>
      <c r="DF1337">
        <v>1363743</v>
      </c>
      <c r="DG1337">
        <v>1318245</v>
      </c>
      <c r="DH1337">
        <v>1510534</v>
      </c>
      <c r="DI1337">
        <v>1409541</v>
      </c>
      <c r="DJ1337">
        <v>1550626</v>
      </c>
      <c r="DK1337">
        <v>1346887</v>
      </c>
      <c r="DL1337">
        <v>1376263</v>
      </c>
      <c r="DM1337">
        <v>1573501</v>
      </c>
      <c r="DN1337">
        <v>1551905</v>
      </c>
      <c r="DO1337">
        <v>18</v>
      </c>
      <c r="DP1337">
        <v>21</v>
      </c>
      <c r="DQ1337">
        <v>5.9141700000000004</v>
      </c>
    </row>
    <row r="1338" spans="1:121" x14ac:dyDescent="0.3">
      <c r="A1338" t="str">
        <f t="shared" si="20"/>
        <v>sublap_id-SLAP_PGSB_All CBP_44811</v>
      </c>
      <c r="B1338" t="s">
        <v>61</v>
      </c>
      <c r="C1338" t="s">
        <v>262</v>
      </c>
      <c r="D1338" t="s">
        <v>60</v>
      </c>
      <c r="E1338" t="s">
        <v>263</v>
      </c>
      <c r="F1338" t="s">
        <v>60</v>
      </c>
      <c r="G1338" t="s">
        <v>60</v>
      </c>
      <c r="H1338" t="s">
        <v>60</v>
      </c>
      <c r="I1338" t="s">
        <v>60</v>
      </c>
      <c r="J1338" t="s">
        <v>60</v>
      </c>
      <c r="K1338" t="s">
        <v>190</v>
      </c>
      <c r="L1338" s="10">
        <v>44811</v>
      </c>
      <c r="M1338">
        <v>18</v>
      </c>
      <c r="N1338">
        <v>21</v>
      </c>
      <c r="O1338" t="s">
        <v>245</v>
      </c>
      <c r="P1338">
        <v>59</v>
      </c>
      <c r="Q1338">
        <v>59</v>
      </c>
      <c r="R1338">
        <v>1</v>
      </c>
      <c r="S1338">
        <v>0</v>
      </c>
      <c r="T1338">
        <v>0</v>
      </c>
      <c r="U1338">
        <v>0</v>
      </c>
      <c r="V1338">
        <v>0</v>
      </c>
      <c r="W1338">
        <v>18021.636999999999</v>
      </c>
      <c r="X1338">
        <v>17804.308000000001</v>
      </c>
      <c r="Y1338">
        <v>17759.716</v>
      </c>
      <c r="Z1338">
        <v>17914.931</v>
      </c>
      <c r="AA1338">
        <v>18486.109</v>
      </c>
      <c r="AB1338">
        <v>19271.548999999999</v>
      </c>
      <c r="AC1338">
        <v>20462.762999999999</v>
      </c>
      <c r="AD1338">
        <v>21557.992999999999</v>
      </c>
      <c r="AE1338">
        <v>22403.233</v>
      </c>
      <c r="AF1338">
        <v>23358.775000000001</v>
      </c>
      <c r="AG1338">
        <v>24290.892</v>
      </c>
      <c r="AH1338">
        <v>24772.677</v>
      </c>
      <c r="AI1338">
        <v>25277.577000000001</v>
      </c>
      <c r="AJ1338">
        <v>25958.114000000001</v>
      </c>
      <c r="AK1338">
        <v>26016.956999999999</v>
      </c>
      <c r="AL1338">
        <v>25730.867999999999</v>
      </c>
      <c r="AM1338">
        <v>24928.917000000001</v>
      </c>
      <c r="AN1338">
        <v>22312.052</v>
      </c>
      <c r="AO1338">
        <v>21430.281999999999</v>
      </c>
      <c r="AP1338">
        <v>20727.554</v>
      </c>
      <c r="AQ1338">
        <v>18921.127</v>
      </c>
      <c r="AR1338">
        <v>19080.7</v>
      </c>
      <c r="AS1338">
        <v>18526.608</v>
      </c>
      <c r="AT1338">
        <v>18359.231</v>
      </c>
      <c r="AU1338">
        <v>76.347458000000003</v>
      </c>
      <c r="AV1338">
        <v>75.059321999999995</v>
      </c>
      <c r="AW1338">
        <v>73.923728999999994</v>
      </c>
      <c r="AX1338">
        <v>73.211864000000006</v>
      </c>
      <c r="AY1338">
        <v>72</v>
      </c>
      <c r="AZ1338">
        <v>70.923728999999994</v>
      </c>
      <c r="BA1338">
        <v>70.211864000000006</v>
      </c>
      <c r="BB1338">
        <v>70.711864000000006</v>
      </c>
      <c r="BC1338">
        <v>73.847458000000003</v>
      </c>
      <c r="BD1338">
        <v>77.423728999999994</v>
      </c>
      <c r="BE1338">
        <v>81.423728999999994</v>
      </c>
      <c r="BF1338">
        <v>86</v>
      </c>
      <c r="BG1338">
        <v>90.152541999999997</v>
      </c>
      <c r="BH1338">
        <v>93.211864000000006</v>
      </c>
      <c r="BI1338">
        <v>93.847458000000003</v>
      </c>
      <c r="BJ1338">
        <v>94.983051000000003</v>
      </c>
      <c r="BK1338">
        <v>96.788135999999994</v>
      </c>
      <c r="BL1338">
        <v>96.152541999999997</v>
      </c>
      <c r="BM1338">
        <v>90.652541999999997</v>
      </c>
      <c r="BN1338">
        <v>84</v>
      </c>
      <c r="BO1338">
        <v>79.771186</v>
      </c>
      <c r="BP1338">
        <v>78.771186</v>
      </c>
      <c r="BQ1338">
        <v>77.059321999999995</v>
      </c>
      <c r="BR1338">
        <v>76.059321999999995</v>
      </c>
      <c r="BS1338">
        <v>733.85329999999999</v>
      </c>
      <c r="BT1338">
        <v>690.94060000000002</v>
      </c>
      <c r="BU1338">
        <v>383.86829999999998</v>
      </c>
      <c r="BV1338">
        <v>506.48480000000001</v>
      </c>
      <c r="BW1338">
        <v>519.05060000000003</v>
      </c>
      <c r="BX1338">
        <v>-255.80410000000001</v>
      </c>
      <c r="BY1338">
        <v>436.85820000000001</v>
      </c>
      <c r="BZ1338">
        <v>-86.116460000000004</v>
      </c>
      <c r="CA1338">
        <v>263.82310000000001</v>
      </c>
      <c r="CB1338">
        <v>412.42950000000002</v>
      </c>
      <c r="CC1338">
        <v>290.80939999999998</v>
      </c>
      <c r="CD1338">
        <v>352.22989999999999</v>
      </c>
      <c r="CE1338">
        <v>105.26479999999999</v>
      </c>
      <c r="CF1338">
        <v>-132.56190000000001</v>
      </c>
      <c r="CG1338">
        <v>-230.923</v>
      </c>
      <c r="CH1338">
        <v>16.634969999999999</v>
      </c>
      <c r="CI1338">
        <v>1095.691</v>
      </c>
      <c r="CJ1338">
        <v>3321.5419999999999</v>
      </c>
      <c r="CK1338">
        <v>2855.64</v>
      </c>
      <c r="CL1338">
        <v>2774.0529999999999</v>
      </c>
      <c r="CM1338">
        <v>2902.0030000000002</v>
      </c>
      <c r="CN1338">
        <v>982.59209999999996</v>
      </c>
      <c r="CO1338">
        <v>1043.943</v>
      </c>
      <c r="CP1338">
        <v>343.76440000000002</v>
      </c>
      <c r="CQ1338">
        <v>86872.94</v>
      </c>
      <c r="CR1338">
        <v>169085.5</v>
      </c>
      <c r="CS1338">
        <v>67735.17</v>
      </c>
      <c r="CT1338">
        <v>37842.480000000003</v>
      </c>
      <c r="CU1338">
        <v>62230.21</v>
      </c>
      <c r="CV1338">
        <v>20149.62</v>
      </c>
      <c r="CW1338">
        <v>5785.0619999999999</v>
      </c>
      <c r="CX1338">
        <v>14792.82</v>
      </c>
      <c r="CY1338">
        <v>21931.8</v>
      </c>
      <c r="CZ1338">
        <v>64688.78</v>
      </c>
      <c r="DA1338">
        <v>74535.64</v>
      </c>
      <c r="DB1338">
        <v>69327.600000000006</v>
      </c>
      <c r="DC1338">
        <v>25397.31</v>
      </c>
      <c r="DD1338">
        <v>21608.16</v>
      </c>
      <c r="DE1338">
        <v>26477.8</v>
      </c>
      <c r="DF1338">
        <v>33489.379999999997</v>
      </c>
      <c r="DG1338">
        <v>42900.27</v>
      </c>
      <c r="DH1338">
        <v>35930.230000000003</v>
      </c>
      <c r="DI1338">
        <v>61743.82</v>
      </c>
      <c r="DJ1338">
        <v>54491.89</v>
      </c>
      <c r="DK1338">
        <v>42416.68</v>
      </c>
      <c r="DL1338">
        <v>29639.5</v>
      </c>
      <c r="DM1338">
        <v>26077.64</v>
      </c>
      <c r="DN1338">
        <v>37500.019999999997</v>
      </c>
      <c r="DO1338">
        <v>18</v>
      </c>
      <c r="DP1338">
        <v>21</v>
      </c>
      <c r="DQ1338">
        <v>0.57781249999999995</v>
      </c>
    </row>
    <row r="1339" spans="1:121" x14ac:dyDescent="0.3">
      <c r="A1339" t="str">
        <f t="shared" si="20"/>
        <v>sublap_id-SLAP_PGSF_All CBP_44811</v>
      </c>
      <c r="B1339" t="s">
        <v>61</v>
      </c>
      <c r="C1339" t="s">
        <v>278</v>
      </c>
      <c r="D1339" t="s">
        <v>60</v>
      </c>
      <c r="E1339" t="s">
        <v>279</v>
      </c>
      <c r="F1339" t="s">
        <v>60</v>
      </c>
      <c r="G1339" t="s">
        <v>60</v>
      </c>
      <c r="H1339" t="s">
        <v>60</v>
      </c>
      <c r="I1339" t="s">
        <v>60</v>
      </c>
      <c r="J1339" t="s">
        <v>60</v>
      </c>
      <c r="K1339" t="s">
        <v>190</v>
      </c>
      <c r="L1339" s="10">
        <v>44811</v>
      </c>
      <c r="M1339">
        <v>18</v>
      </c>
      <c r="N1339">
        <v>21</v>
      </c>
      <c r="O1339" t="s">
        <v>245</v>
      </c>
      <c r="P1339">
        <v>23</v>
      </c>
      <c r="Q1339">
        <v>23</v>
      </c>
      <c r="R1339">
        <v>1</v>
      </c>
      <c r="S1339">
        <v>0</v>
      </c>
      <c r="T1339">
        <v>0</v>
      </c>
      <c r="U1339">
        <v>0</v>
      </c>
      <c r="V1339">
        <v>0</v>
      </c>
      <c r="W1339">
        <v>1628.816</v>
      </c>
      <c r="X1339">
        <v>1604.6845000000001</v>
      </c>
      <c r="Y1339">
        <v>1584.4155000000001</v>
      </c>
      <c r="Z1339">
        <v>1600.567</v>
      </c>
      <c r="AA1339">
        <v>1625.2304999999999</v>
      </c>
      <c r="AB1339">
        <v>1694.4965</v>
      </c>
      <c r="AC1339">
        <v>1863.1020000000001</v>
      </c>
      <c r="AD1339">
        <v>1849.6505</v>
      </c>
      <c r="AE1339">
        <v>1978.5160000000001</v>
      </c>
      <c r="AF1339">
        <v>2141.6129999999998</v>
      </c>
      <c r="AG1339">
        <v>2716.2750000000001</v>
      </c>
      <c r="AH1339">
        <v>3315.2260000000001</v>
      </c>
      <c r="AI1339">
        <v>3335.6244999999999</v>
      </c>
      <c r="AJ1339">
        <v>3348.1765</v>
      </c>
      <c r="AK1339">
        <v>3471.0645</v>
      </c>
      <c r="AL1339">
        <v>3387.8525</v>
      </c>
      <c r="AM1339">
        <v>3090.3980000000001</v>
      </c>
      <c r="AN1339">
        <v>2518.0145000000002</v>
      </c>
      <c r="AO1339">
        <v>2454.2835</v>
      </c>
      <c r="AP1339">
        <v>2421.0810000000001</v>
      </c>
      <c r="AQ1339">
        <v>2573.7350000000001</v>
      </c>
      <c r="AR1339">
        <v>2186.8825000000002</v>
      </c>
      <c r="AS1339">
        <v>1836.807</v>
      </c>
      <c r="AT1339">
        <v>1736.8085000000001</v>
      </c>
      <c r="AU1339">
        <v>64.282608999999994</v>
      </c>
      <c r="AV1339">
        <v>63.978261000000003</v>
      </c>
      <c r="AW1339">
        <v>63.173912999999999</v>
      </c>
      <c r="AX1339">
        <v>62.673912999999999</v>
      </c>
      <c r="AY1339">
        <v>62.521738999999997</v>
      </c>
      <c r="AZ1339">
        <v>61.673912999999999</v>
      </c>
      <c r="BA1339">
        <v>61.521738999999997</v>
      </c>
      <c r="BB1339">
        <v>63.913043000000002</v>
      </c>
      <c r="BC1339">
        <v>66.869564999999994</v>
      </c>
      <c r="BD1339">
        <v>67.913043000000002</v>
      </c>
      <c r="BE1339">
        <v>71.804348000000005</v>
      </c>
      <c r="BF1339">
        <v>73.456522000000007</v>
      </c>
      <c r="BG1339">
        <v>74.434782999999996</v>
      </c>
      <c r="BH1339">
        <v>75.891304000000005</v>
      </c>
      <c r="BI1339">
        <v>78.543477999999993</v>
      </c>
      <c r="BJ1339">
        <v>79.347825999999998</v>
      </c>
      <c r="BK1339">
        <v>75.239130000000003</v>
      </c>
      <c r="BL1339">
        <v>71.239130000000003</v>
      </c>
      <c r="BM1339">
        <v>69.434782999999996</v>
      </c>
      <c r="BN1339">
        <v>67.978261000000003</v>
      </c>
      <c r="BO1339">
        <v>66.173912999999999</v>
      </c>
      <c r="BP1339">
        <v>65.673912999999999</v>
      </c>
      <c r="BQ1339">
        <v>65.521738999999997</v>
      </c>
      <c r="BR1339">
        <v>64.173912999999999</v>
      </c>
      <c r="BS1339">
        <v>116.65</v>
      </c>
      <c r="BT1339">
        <v>45.877380000000002</v>
      </c>
      <c r="BU1339">
        <v>26.939630000000001</v>
      </c>
      <c r="BV1339">
        <v>-17.568449999999999</v>
      </c>
      <c r="BW1339">
        <v>23.79196</v>
      </c>
      <c r="BX1339">
        <v>39.61741</v>
      </c>
      <c r="BY1339">
        <v>-27.915880000000001</v>
      </c>
      <c r="BZ1339">
        <v>54.12274</v>
      </c>
      <c r="CA1339">
        <v>-58.025390000000002</v>
      </c>
      <c r="CB1339">
        <v>-95.257090000000005</v>
      </c>
      <c r="CC1339">
        <v>-357.1687</v>
      </c>
      <c r="CD1339">
        <v>-544.26189999999997</v>
      </c>
      <c r="CE1339">
        <v>-546.91949999999997</v>
      </c>
      <c r="CF1339">
        <v>-405.65410000000003</v>
      </c>
      <c r="CG1339">
        <v>-231.70760000000001</v>
      </c>
      <c r="CH1339">
        <v>-75.94753</v>
      </c>
      <c r="CI1339">
        <v>99.925319999999999</v>
      </c>
      <c r="CJ1339">
        <v>509.33100000000002</v>
      </c>
      <c r="CK1339">
        <v>523.64</v>
      </c>
      <c r="CL1339">
        <v>481.78289999999998</v>
      </c>
      <c r="CM1339">
        <v>177.1148</v>
      </c>
      <c r="CN1339">
        <v>69.733890000000002</v>
      </c>
      <c r="CO1339">
        <v>97.430750000000003</v>
      </c>
      <c r="CP1339">
        <v>95.695099999999996</v>
      </c>
      <c r="CQ1339">
        <v>879.40250000000003</v>
      </c>
      <c r="CR1339">
        <v>5667.9740000000002</v>
      </c>
      <c r="CS1339">
        <v>4771.4889999999996</v>
      </c>
      <c r="CT1339">
        <v>3050.9929999999999</v>
      </c>
      <c r="CU1339">
        <v>3402.7579999999998</v>
      </c>
      <c r="CV1339">
        <v>3627.5940000000001</v>
      </c>
      <c r="CW1339">
        <v>2052.2289999999998</v>
      </c>
      <c r="CX1339">
        <v>1977.5550000000001</v>
      </c>
      <c r="CY1339">
        <v>2394.1370000000002</v>
      </c>
      <c r="CZ1339">
        <v>4955.5050000000001</v>
      </c>
      <c r="DA1339">
        <v>10165.18</v>
      </c>
      <c r="DB1339">
        <v>3218.6930000000002</v>
      </c>
      <c r="DC1339">
        <v>5142.3630000000003</v>
      </c>
      <c r="DD1339">
        <v>5300.3860000000004</v>
      </c>
      <c r="DE1339">
        <v>5127.4449999999997</v>
      </c>
      <c r="DF1339">
        <v>9209.3389999999999</v>
      </c>
      <c r="DG1339">
        <v>7935.0879999999997</v>
      </c>
      <c r="DH1339">
        <v>9200.0550000000003</v>
      </c>
      <c r="DI1339">
        <v>7701.0309999999999</v>
      </c>
      <c r="DJ1339">
        <v>15575.17</v>
      </c>
      <c r="DK1339">
        <v>5280.9849999999997</v>
      </c>
      <c r="DL1339">
        <v>1124.288</v>
      </c>
      <c r="DM1339">
        <v>1542.491</v>
      </c>
      <c r="DN1339">
        <v>1569.5060000000001</v>
      </c>
      <c r="DO1339">
        <v>18</v>
      </c>
      <c r="DP1339">
        <v>21</v>
      </c>
      <c r="DQ1339">
        <v>0.42</v>
      </c>
    </row>
    <row r="1340" spans="1:121" x14ac:dyDescent="0.3">
      <c r="A1340" t="str">
        <f t="shared" si="20"/>
        <v>LCA-Northern Coast_All CBP_44811</v>
      </c>
      <c r="B1340" t="s">
        <v>61</v>
      </c>
      <c r="C1340" t="s">
        <v>212</v>
      </c>
      <c r="D1340" t="s">
        <v>103</v>
      </c>
      <c r="E1340" t="s">
        <v>60</v>
      </c>
      <c r="F1340" t="s">
        <v>60</v>
      </c>
      <c r="G1340" t="s">
        <v>60</v>
      </c>
      <c r="H1340" t="s">
        <v>60</v>
      </c>
      <c r="I1340" t="s">
        <v>60</v>
      </c>
      <c r="J1340" t="s">
        <v>60</v>
      </c>
      <c r="K1340" t="s">
        <v>190</v>
      </c>
      <c r="L1340" s="10">
        <v>44811</v>
      </c>
      <c r="M1340">
        <v>18</v>
      </c>
      <c r="N1340">
        <v>21</v>
      </c>
      <c r="O1340" t="s">
        <v>245</v>
      </c>
      <c r="P1340">
        <v>37</v>
      </c>
      <c r="Q1340">
        <v>34</v>
      </c>
      <c r="R1340">
        <v>1</v>
      </c>
      <c r="S1340">
        <v>0</v>
      </c>
      <c r="T1340">
        <v>0</v>
      </c>
      <c r="U1340">
        <v>0</v>
      </c>
      <c r="V1340">
        <v>0</v>
      </c>
      <c r="W1340">
        <v>3037.9025000000001</v>
      </c>
      <c r="X1340">
        <v>3122.6142</v>
      </c>
      <c r="Y1340">
        <v>3267.0866999999998</v>
      </c>
      <c r="Z1340">
        <v>3197.8820999999998</v>
      </c>
      <c r="AA1340">
        <v>3273.5118000000002</v>
      </c>
      <c r="AB1340">
        <v>3235.7366000000002</v>
      </c>
      <c r="AC1340">
        <v>4355.4333999999999</v>
      </c>
      <c r="AD1340">
        <v>4410.6935000000003</v>
      </c>
      <c r="AE1340">
        <v>4594.6710000000003</v>
      </c>
      <c r="AF1340">
        <v>4810.7833000000001</v>
      </c>
      <c r="AG1340">
        <v>5613.8963000000003</v>
      </c>
      <c r="AH1340">
        <v>5920.5033000000003</v>
      </c>
      <c r="AI1340">
        <v>6020.3194999999996</v>
      </c>
      <c r="AJ1340">
        <v>6187.9058000000005</v>
      </c>
      <c r="AK1340">
        <v>6244.9503000000004</v>
      </c>
      <c r="AL1340">
        <v>6193.1072000000004</v>
      </c>
      <c r="AM1340">
        <v>5781.2044999999998</v>
      </c>
      <c r="AN1340">
        <v>4212.7212</v>
      </c>
      <c r="AO1340">
        <v>4284.0672999999997</v>
      </c>
      <c r="AP1340">
        <v>4111.6076000000003</v>
      </c>
      <c r="AQ1340">
        <v>3810.3063999999999</v>
      </c>
      <c r="AR1340">
        <v>4025.7465000000002</v>
      </c>
      <c r="AS1340">
        <v>3630.6619000000001</v>
      </c>
      <c r="AT1340">
        <v>3533.4884999999999</v>
      </c>
      <c r="AU1340">
        <v>74.173744999999997</v>
      </c>
      <c r="AV1340">
        <v>71.586872999999997</v>
      </c>
      <c r="AW1340">
        <v>70.478121000000002</v>
      </c>
      <c r="AX1340">
        <v>68.673744999999997</v>
      </c>
      <c r="AY1340">
        <v>66.978121000000002</v>
      </c>
      <c r="AZ1340">
        <v>66.391248000000004</v>
      </c>
      <c r="BA1340">
        <v>66.391248000000004</v>
      </c>
      <c r="BB1340">
        <v>67.978121000000002</v>
      </c>
      <c r="BC1340">
        <v>72.369369000000006</v>
      </c>
      <c r="BD1340">
        <v>77.064993999999999</v>
      </c>
      <c r="BE1340">
        <v>81.760617999999994</v>
      </c>
      <c r="BF1340">
        <v>85.651865999999998</v>
      </c>
      <c r="BG1340">
        <v>89.564993999999999</v>
      </c>
      <c r="BH1340">
        <v>93.956242000000003</v>
      </c>
      <c r="BI1340">
        <v>97.347489999999993</v>
      </c>
      <c r="BJ1340">
        <v>98.760617999999994</v>
      </c>
      <c r="BK1340">
        <v>97.782497000000006</v>
      </c>
      <c r="BL1340">
        <v>95.043115</v>
      </c>
      <c r="BM1340">
        <v>89.368725999999995</v>
      </c>
      <c r="BN1340">
        <v>82.173102</v>
      </c>
      <c r="BO1340">
        <v>78.129987</v>
      </c>
      <c r="BP1340">
        <v>74.564993999999999</v>
      </c>
      <c r="BQ1340">
        <v>70.564993999999999</v>
      </c>
      <c r="BR1340">
        <v>69.478121000000002</v>
      </c>
      <c r="BS1340">
        <v>-14.80772</v>
      </c>
      <c r="BT1340">
        <v>131.22020000000001</v>
      </c>
      <c r="BU1340">
        <v>153.82419999999999</v>
      </c>
      <c r="BV1340">
        <v>140.62119999999999</v>
      </c>
      <c r="BW1340">
        <v>232.48099999999999</v>
      </c>
      <c r="BX1340">
        <v>311.88459999999998</v>
      </c>
      <c r="BY1340">
        <v>-109.7152</v>
      </c>
      <c r="BZ1340">
        <v>-118.4983</v>
      </c>
      <c r="CA1340">
        <v>-125.4203</v>
      </c>
      <c r="CB1340">
        <v>-23.37059</v>
      </c>
      <c r="CC1340">
        <v>-145.30179999999999</v>
      </c>
      <c r="CD1340">
        <v>-268.64370000000002</v>
      </c>
      <c r="CE1340">
        <v>-203.3048</v>
      </c>
      <c r="CF1340">
        <v>-222.3759</v>
      </c>
      <c r="CG1340">
        <v>-233.0718</v>
      </c>
      <c r="CH1340">
        <v>-383.17489999999998</v>
      </c>
      <c r="CI1340">
        <v>-171.41149999999999</v>
      </c>
      <c r="CJ1340">
        <v>1319.3209999999999</v>
      </c>
      <c r="CK1340">
        <v>1102.204</v>
      </c>
      <c r="CL1340">
        <v>1245.1479999999999</v>
      </c>
      <c r="CM1340">
        <v>1168.1669999999999</v>
      </c>
      <c r="CN1340">
        <v>286.2543</v>
      </c>
      <c r="CO1340">
        <v>174.31450000000001</v>
      </c>
      <c r="CP1340">
        <v>9.2123570000000008</v>
      </c>
      <c r="CQ1340">
        <v>65391.34</v>
      </c>
      <c r="CR1340">
        <v>34450.1</v>
      </c>
      <c r="CS1340">
        <v>6439.43</v>
      </c>
      <c r="CT1340">
        <v>19136.47</v>
      </c>
      <c r="CU1340">
        <v>2791.598</v>
      </c>
      <c r="CV1340">
        <v>4333.1930000000002</v>
      </c>
      <c r="CW1340">
        <v>3576.5050000000001</v>
      </c>
      <c r="CX1340">
        <v>2528.2739999999999</v>
      </c>
      <c r="CY1340">
        <v>8398.91</v>
      </c>
      <c r="CZ1340">
        <v>7338.7460000000001</v>
      </c>
      <c r="DA1340">
        <v>17443.16</v>
      </c>
      <c r="DB1340">
        <v>16470.21</v>
      </c>
      <c r="DC1340">
        <v>19100.57</v>
      </c>
      <c r="DD1340">
        <v>15951.87</v>
      </c>
      <c r="DE1340">
        <v>18250.580000000002</v>
      </c>
      <c r="DF1340">
        <v>11600.04</v>
      </c>
      <c r="DG1340">
        <v>19985.02</v>
      </c>
      <c r="DH1340">
        <v>20917.71</v>
      </c>
      <c r="DI1340">
        <v>35601.440000000002</v>
      </c>
      <c r="DJ1340">
        <v>27748.66</v>
      </c>
      <c r="DK1340">
        <v>28124.62</v>
      </c>
      <c r="DL1340">
        <v>26244.09</v>
      </c>
      <c r="DM1340">
        <v>37429.269999999997</v>
      </c>
      <c r="DN1340">
        <v>36529.660000000003</v>
      </c>
      <c r="DO1340">
        <v>18</v>
      </c>
      <c r="DP1340">
        <v>21</v>
      </c>
      <c r="DQ1340">
        <v>0.65714289999999997</v>
      </c>
    </row>
    <row r="1341" spans="1:121" x14ac:dyDescent="0.3">
      <c r="A1341" t="str">
        <f t="shared" si="20"/>
        <v>LCA-Stockton_All CBP_44811</v>
      </c>
      <c r="B1341" t="s">
        <v>61</v>
      </c>
      <c r="C1341" t="s">
        <v>205</v>
      </c>
      <c r="D1341" t="s">
        <v>39</v>
      </c>
      <c r="E1341" t="s">
        <v>60</v>
      </c>
      <c r="F1341" t="s">
        <v>60</v>
      </c>
      <c r="G1341" t="s">
        <v>60</v>
      </c>
      <c r="H1341" t="s">
        <v>60</v>
      </c>
      <c r="I1341" t="s">
        <v>60</v>
      </c>
      <c r="J1341" t="s">
        <v>60</v>
      </c>
      <c r="K1341" t="s">
        <v>190</v>
      </c>
      <c r="L1341" s="10">
        <v>44811</v>
      </c>
      <c r="M1341">
        <v>18</v>
      </c>
      <c r="N1341">
        <v>21</v>
      </c>
      <c r="O1341" t="s">
        <v>245</v>
      </c>
      <c r="P1341">
        <v>21</v>
      </c>
      <c r="Q1341">
        <v>20</v>
      </c>
      <c r="R1341">
        <v>1</v>
      </c>
      <c r="S1341">
        <v>0</v>
      </c>
      <c r="T1341">
        <v>0</v>
      </c>
      <c r="U1341">
        <v>0</v>
      </c>
      <c r="V1341">
        <v>0</v>
      </c>
      <c r="W1341">
        <v>7889.4291000000003</v>
      </c>
      <c r="X1341">
        <v>8302.7844000000005</v>
      </c>
      <c r="Y1341">
        <v>8470.3415999999997</v>
      </c>
      <c r="Z1341">
        <v>8392.1183000000001</v>
      </c>
      <c r="AA1341">
        <v>8071.3539000000001</v>
      </c>
      <c r="AB1341">
        <v>8450.0288999999993</v>
      </c>
      <c r="AC1341">
        <v>8556.0265999999992</v>
      </c>
      <c r="AD1341">
        <v>8083.5069000000003</v>
      </c>
      <c r="AE1341">
        <v>8544.7841000000008</v>
      </c>
      <c r="AF1341">
        <v>8866.8030999999992</v>
      </c>
      <c r="AG1341">
        <v>9050.7270000000008</v>
      </c>
      <c r="AH1341">
        <v>9221.3240999999998</v>
      </c>
      <c r="AI1341">
        <v>9459.3269999999993</v>
      </c>
      <c r="AJ1341">
        <v>9733.7183999999997</v>
      </c>
      <c r="AK1341">
        <v>9975.6738999999998</v>
      </c>
      <c r="AL1341">
        <v>9845.8958999999995</v>
      </c>
      <c r="AM1341">
        <v>9009.2754000000004</v>
      </c>
      <c r="AN1341">
        <v>7053.6392999999998</v>
      </c>
      <c r="AO1341">
        <v>6860.5366999999997</v>
      </c>
      <c r="AP1341">
        <v>6871.5349999999999</v>
      </c>
      <c r="AQ1341">
        <v>6321.3239999999996</v>
      </c>
      <c r="AR1341">
        <v>6919.3503000000001</v>
      </c>
      <c r="AS1341">
        <v>7133.6889000000001</v>
      </c>
      <c r="AT1341">
        <v>7313.0156999999999</v>
      </c>
      <c r="AU1341">
        <v>86.775509999999997</v>
      </c>
      <c r="AV1341">
        <v>85.877550999999997</v>
      </c>
      <c r="AW1341">
        <v>83.581632999999997</v>
      </c>
      <c r="AX1341">
        <v>83.479591999999997</v>
      </c>
      <c r="AY1341">
        <v>82.581632999999997</v>
      </c>
      <c r="AZ1341">
        <v>79.989795999999998</v>
      </c>
      <c r="BA1341">
        <v>78.591836999999998</v>
      </c>
      <c r="BB1341">
        <v>78.510204000000002</v>
      </c>
      <c r="BC1341">
        <v>82.826531000000003</v>
      </c>
      <c r="BD1341">
        <v>87.928571000000005</v>
      </c>
      <c r="BE1341">
        <v>92.428571000000005</v>
      </c>
      <c r="BF1341">
        <v>95.428571000000005</v>
      </c>
      <c r="BG1341">
        <v>99.224490000000003</v>
      </c>
      <c r="BH1341">
        <v>102.0102</v>
      </c>
      <c r="BI1341">
        <v>104.39796</v>
      </c>
      <c r="BJ1341">
        <v>104.59184</v>
      </c>
      <c r="BK1341">
        <v>104.19387999999999</v>
      </c>
      <c r="BL1341">
        <v>102.5</v>
      </c>
      <c r="BM1341">
        <v>100.19387999999999</v>
      </c>
      <c r="BN1341">
        <v>95.989795999999998</v>
      </c>
      <c r="BO1341">
        <v>92.479591999999997</v>
      </c>
      <c r="BP1341">
        <v>90.887754999999999</v>
      </c>
      <c r="BQ1341">
        <v>87.581632999999997</v>
      </c>
      <c r="BR1341">
        <v>85.173468999999997</v>
      </c>
      <c r="BS1341">
        <v>1063.729</v>
      </c>
      <c r="BT1341">
        <v>816.03129999999999</v>
      </c>
      <c r="BU1341">
        <v>852.71979999999996</v>
      </c>
      <c r="BV1341">
        <v>668.60580000000004</v>
      </c>
      <c r="BW1341">
        <v>553.89099999999996</v>
      </c>
      <c r="BX1341">
        <v>393.40320000000003</v>
      </c>
      <c r="BY1341">
        <v>269.18150000000003</v>
      </c>
      <c r="BZ1341">
        <v>-80.019869999999997</v>
      </c>
      <c r="CA1341">
        <v>-443.09440000000001</v>
      </c>
      <c r="CB1341">
        <v>-484.23250000000002</v>
      </c>
      <c r="CC1341">
        <v>-480.48250000000002</v>
      </c>
      <c r="CD1341">
        <v>-594.95690000000002</v>
      </c>
      <c r="CE1341">
        <v>-413.11149999999998</v>
      </c>
      <c r="CF1341">
        <v>-398.78859999999997</v>
      </c>
      <c r="CG1341">
        <v>-432.8655</v>
      </c>
      <c r="CH1341">
        <v>-110.28230000000001</v>
      </c>
      <c r="CI1341">
        <v>566.7663</v>
      </c>
      <c r="CJ1341">
        <v>2145.6950000000002</v>
      </c>
      <c r="CK1341">
        <v>2375.165</v>
      </c>
      <c r="CL1341">
        <v>2603.4920000000002</v>
      </c>
      <c r="CM1341">
        <v>2531.096</v>
      </c>
      <c r="CN1341">
        <v>1284.5519999999999</v>
      </c>
      <c r="CO1341">
        <v>479.23599999999999</v>
      </c>
      <c r="CP1341">
        <v>104.4957</v>
      </c>
      <c r="CQ1341">
        <v>200541.5</v>
      </c>
      <c r="CR1341">
        <v>203087.1</v>
      </c>
      <c r="CS1341">
        <v>188342</v>
      </c>
      <c r="CT1341">
        <v>187813.2</v>
      </c>
      <c r="CU1341">
        <v>92594.43</v>
      </c>
      <c r="CV1341">
        <v>66250.05</v>
      </c>
      <c r="CW1341">
        <v>40353.83</v>
      </c>
      <c r="CX1341">
        <v>43467.839999999997</v>
      </c>
      <c r="CY1341">
        <v>58491.46</v>
      </c>
      <c r="CZ1341">
        <v>80020.58</v>
      </c>
      <c r="DA1341">
        <v>111953.60000000001</v>
      </c>
      <c r="DB1341">
        <v>137334</v>
      </c>
      <c r="DC1341">
        <v>134301.29999999999</v>
      </c>
      <c r="DD1341">
        <v>102538.1</v>
      </c>
      <c r="DE1341">
        <v>126520</v>
      </c>
      <c r="DF1341">
        <v>130754.6</v>
      </c>
      <c r="DG1341">
        <v>97509.25</v>
      </c>
      <c r="DH1341">
        <v>91406.42</v>
      </c>
      <c r="DI1341">
        <v>144016.9</v>
      </c>
      <c r="DJ1341">
        <v>129116.2</v>
      </c>
      <c r="DK1341">
        <v>138203.9</v>
      </c>
      <c r="DL1341">
        <v>118473.9</v>
      </c>
      <c r="DM1341">
        <v>166671</v>
      </c>
      <c r="DN1341">
        <v>180206.4</v>
      </c>
      <c r="DO1341">
        <v>18</v>
      </c>
      <c r="DP1341">
        <v>21</v>
      </c>
      <c r="DQ1341">
        <v>2.3125</v>
      </c>
    </row>
    <row r="1342" spans="1:121" x14ac:dyDescent="0.3">
      <c r="A1342" t="str">
        <f t="shared" si="20"/>
        <v>Industry_Type-2. Manufacturing_All CBP_44811</v>
      </c>
      <c r="B1342" t="s">
        <v>61</v>
      </c>
      <c r="C1342" t="s">
        <v>209</v>
      </c>
      <c r="D1342" t="s">
        <v>60</v>
      </c>
      <c r="E1342" t="s">
        <v>60</v>
      </c>
      <c r="F1342" t="s">
        <v>60</v>
      </c>
      <c r="G1342" t="s">
        <v>38</v>
      </c>
      <c r="H1342" t="s">
        <v>60</v>
      </c>
      <c r="I1342" t="s">
        <v>60</v>
      </c>
      <c r="J1342" t="s">
        <v>60</v>
      </c>
      <c r="K1342" t="s">
        <v>190</v>
      </c>
      <c r="L1342" s="10">
        <v>44811</v>
      </c>
      <c r="M1342">
        <v>18</v>
      </c>
      <c r="N1342">
        <v>21</v>
      </c>
      <c r="O1342" t="s">
        <v>245</v>
      </c>
      <c r="P1342">
        <v>15</v>
      </c>
      <c r="Q1342">
        <v>15</v>
      </c>
      <c r="R1342">
        <v>1</v>
      </c>
      <c r="S1342">
        <v>0</v>
      </c>
      <c r="T1342">
        <v>0</v>
      </c>
      <c r="U1342">
        <v>0</v>
      </c>
      <c r="V1342">
        <v>0</v>
      </c>
      <c r="W1342">
        <v>18048.355</v>
      </c>
      <c r="X1342">
        <v>18226.04</v>
      </c>
      <c r="Y1342">
        <v>18012.525000000001</v>
      </c>
      <c r="Z1342">
        <v>19237.3</v>
      </c>
      <c r="AA1342">
        <v>20825.965</v>
      </c>
      <c r="AB1342">
        <v>21591.040000000001</v>
      </c>
      <c r="AC1342">
        <v>21561.91</v>
      </c>
      <c r="AD1342">
        <v>21404.11</v>
      </c>
      <c r="AE1342">
        <v>21242.055</v>
      </c>
      <c r="AF1342">
        <v>21221.474999999999</v>
      </c>
      <c r="AG1342">
        <v>20997.775000000001</v>
      </c>
      <c r="AH1342">
        <v>21574.44</v>
      </c>
      <c r="AI1342">
        <v>22104.61</v>
      </c>
      <c r="AJ1342">
        <v>22666.95</v>
      </c>
      <c r="AK1342">
        <v>22108.744999999999</v>
      </c>
      <c r="AL1342">
        <v>21832.215</v>
      </c>
      <c r="AM1342">
        <v>20923.775000000001</v>
      </c>
      <c r="AN1342">
        <v>17977.810000000001</v>
      </c>
      <c r="AO1342">
        <v>18493.63</v>
      </c>
      <c r="AP1342">
        <v>17424.7</v>
      </c>
      <c r="AQ1342">
        <v>18285.189999999999</v>
      </c>
      <c r="AR1342">
        <v>19345.8</v>
      </c>
      <c r="AS1342">
        <v>19624.005000000001</v>
      </c>
      <c r="AT1342">
        <v>20383.145</v>
      </c>
      <c r="AU1342">
        <v>86.6</v>
      </c>
      <c r="AV1342">
        <v>84.233333000000002</v>
      </c>
      <c r="AW1342">
        <v>81.900000000000006</v>
      </c>
      <c r="AX1342">
        <v>80.900000000000006</v>
      </c>
      <c r="AY1342">
        <v>79.466667000000001</v>
      </c>
      <c r="AZ1342">
        <v>77.466667000000001</v>
      </c>
      <c r="BA1342">
        <v>76.900000000000006</v>
      </c>
      <c r="BB1342">
        <v>77.166667000000004</v>
      </c>
      <c r="BC1342">
        <v>81.333332999999996</v>
      </c>
      <c r="BD1342">
        <v>86.433333000000005</v>
      </c>
      <c r="BE1342">
        <v>91.566666999999995</v>
      </c>
      <c r="BF1342">
        <v>95.533332999999999</v>
      </c>
      <c r="BG1342">
        <v>99.1</v>
      </c>
      <c r="BH1342">
        <v>101.93333</v>
      </c>
      <c r="BI1342">
        <v>103.8</v>
      </c>
      <c r="BJ1342">
        <v>105.13333</v>
      </c>
      <c r="BK1342">
        <v>104.83333</v>
      </c>
      <c r="BL1342">
        <v>103.6</v>
      </c>
      <c r="BM1342">
        <v>100.96666999999999</v>
      </c>
      <c r="BN1342">
        <v>96.2</v>
      </c>
      <c r="BO1342">
        <v>92.5</v>
      </c>
      <c r="BP1342">
        <v>90.1</v>
      </c>
      <c r="BQ1342">
        <v>87.7</v>
      </c>
      <c r="BR1342">
        <v>84.6</v>
      </c>
      <c r="BS1342">
        <v>2187.5140000000001</v>
      </c>
      <c r="BT1342">
        <v>1938.8510000000001</v>
      </c>
      <c r="BU1342">
        <v>1957.867</v>
      </c>
      <c r="BV1342">
        <v>1092.971</v>
      </c>
      <c r="BW1342">
        <v>479.5086</v>
      </c>
      <c r="BX1342">
        <v>529.12350000000004</v>
      </c>
      <c r="BY1342">
        <v>277.04410000000001</v>
      </c>
      <c r="BZ1342">
        <v>-247.33629999999999</v>
      </c>
      <c r="CA1342">
        <v>-390.32339999999999</v>
      </c>
      <c r="CB1342">
        <v>-369.84930000000003</v>
      </c>
      <c r="CC1342">
        <v>-430.87040000000002</v>
      </c>
      <c r="CD1342">
        <v>-597.18079999999998</v>
      </c>
      <c r="CE1342">
        <v>-683.59220000000005</v>
      </c>
      <c r="CF1342">
        <v>-535.61320000000001</v>
      </c>
      <c r="CG1342">
        <v>-336.02229999999997</v>
      </c>
      <c r="CH1342">
        <v>195.64439999999999</v>
      </c>
      <c r="CI1342">
        <v>1304.49</v>
      </c>
      <c r="CJ1342">
        <v>3902.68</v>
      </c>
      <c r="CK1342">
        <v>3521.0709999999999</v>
      </c>
      <c r="CL1342">
        <v>4056.645</v>
      </c>
      <c r="CM1342">
        <v>3833.895</v>
      </c>
      <c r="CN1342">
        <v>2638.2310000000002</v>
      </c>
      <c r="CO1342">
        <v>1885.991</v>
      </c>
      <c r="CP1342">
        <v>1177.692</v>
      </c>
      <c r="CQ1342">
        <v>479682.7</v>
      </c>
      <c r="CR1342">
        <v>503961.59999999998</v>
      </c>
      <c r="CS1342">
        <v>711037.8</v>
      </c>
      <c r="CT1342">
        <v>435241.5</v>
      </c>
      <c r="CU1342">
        <v>149143.1</v>
      </c>
      <c r="CV1342">
        <v>146665.29999999999</v>
      </c>
      <c r="CW1342">
        <v>70596.56</v>
      </c>
      <c r="CX1342">
        <v>51778.76</v>
      </c>
      <c r="CY1342">
        <v>194587.2</v>
      </c>
      <c r="CZ1342">
        <v>225490.1</v>
      </c>
      <c r="DA1342">
        <v>219899.4</v>
      </c>
      <c r="DB1342">
        <v>281729.40000000002</v>
      </c>
      <c r="DC1342">
        <v>316501.59999999998</v>
      </c>
      <c r="DD1342">
        <v>264646.09999999998</v>
      </c>
      <c r="DE1342">
        <v>220629</v>
      </c>
      <c r="DF1342">
        <v>226995.1</v>
      </c>
      <c r="DG1342">
        <v>296519.40000000002</v>
      </c>
      <c r="DH1342">
        <v>510175.2</v>
      </c>
      <c r="DI1342">
        <v>438594.9</v>
      </c>
      <c r="DJ1342">
        <v>609703.69999999995</v>
      </c>
      <c r="DK1342">
        <v>447870.8</v>
      </c>
      <c r="DL1342">
        <v>233975.8</v>
      </c>
      <c r="DM1342">
        <v>324615</v>
      </c>
      <c r="DN1342">
        <v>299495.3</v>
      </c>
      <c r="DO1342">
        <v>18</v>
      </c>
      <c r="DP1342">
        <v>21</v>
      </c>
      <c r="DQ1342">
        <v>4.867</v>
      </c>
    </row>
    <row r="1343" spans="1:121" x14ac:dyDescent="0.3">
      <c r="A1343" t="str">
        <f t="shared" si="20"/>
        <v>sublap_id-SLAP_PGKN_All CBP_44811</v>
      </c>
      <c r="B1343" t="s">
        <v>61</v>
      </c>
      <c r="C1343" t="s">
        <v>260</v>
      </c>
      <c r="D1343" t="s">
        <v>60</v>
      </c>
      <c r="E1343" t="s">
        <v>261</v>
      </c>
      <c r="F1343" t="s">
        <v>60</v>
      </c>
      <c r="G1343" t="s">
        <v>60</v>
      </c>
      <c r="H1343" t="s">
        <v>60</v>
      </c>
      <c r="I1343" t="s">
        <v>60</v>
      </c>
      <c r="J1343" t="s">
        <v>60</v>
      </c>
      <c r="K1343" t="s">
        <v>190</v>
      </c>
      <c r="L1343" s="10">
        <v>44811</v>
      </c>
      <c r="M1343">
        <v>18</v>
      </c>
      <c r="N1343">
        <v>21</v>
      </c>
      <c r="O1343" t="s">
        <v>245</v>
      </c>
      <c r="P1343">
        <v>41</v>
      </c>
      <c r="Q1343">
        <v>41</v>
      </c>
      <c r="R1343">
        <v>1</v>
      </c>
      <c r="S1343">
        <v>0</v>
      </c>
      <c r="T1343">
        <v>0</v>
      </c>
      <c r="U1343">
        <v>0</v>
      </c>
      <c r="V1343">
        <v>0</v>
      </c>
      <c r="W1343">
        <v>7741.54</v>
      </c>
      <c r="X1343">
        <v>7716.29</v>
      </c>
      <c r="Y1343">
        <v>7738.17</v>
      </c>
      <c r="Z1343">
        <v>7488.57</v>
      </c>
      <c r="AA1343">
        <v>7331.61</v>
      </c>
      <c r="AB1343">
        <v>7183.91</v>
      </c>
      <c r="AC1343">
        <v>7118.45</v>
      </c>
      <c r="AD1343">
        <v>6863.75</v>
      </c>
      <c r="AE1343">
        <v>7023.81</v>
      </c>
      <c r="AF1343">
        <v>7007.88</v>
      </c>
      <c r="AG1343">
        <v>7128.53</v>
      </c>
      <c r="AH1343">
        <v>7092.53</v>
      </c>
      <c r="AI1343">
        <v>7144.45</v>
      </c>
      <c r="AJ1343">
        <v>7137.84</v>
      </c>
      <c r="AK1343">
        <v>7205.63</v>
      </c>
      <c r="AL1343">
        <v>7328.43</v>
      </c>
      <c r="AM1343">
        <v>6575.95</v>
      </c>
      <c r="AN1343">
        <v>2124.21</v>
      </c>
      <c r="AO1343">
        <v>2143.2800000000002</v>
      </c>
      <c r="AP1343">
        <v>2112.21</v>
      </c>
      <c r="AQ1343">
        <v>2166.25</v>
      </c>
      <c r="AR1343">
        <v>3467.48</v>
      </c>
      <c r="AS1343">
        <v>5614.13</v>
      </c>
      <c r="AT1343">
        <v>6216.57</v>
      </c>
      <c r="AU1343">
        <v>92</v>
      </c>
      <c r="AV1343">
        <v>91</v>
      </c>
      <c r="AW1343">
        <v>88</v>
      </c>
      <c r="AX1343">
        <v>86</v>
      </c>
      <c r="AY1343">
        <v>85.5</v>
      </c>
      <c r="AZ1343">
        <v>83.5</v>
      </c>
      <c r="BA1343">
        <v>83.5</v>
      </c>
      <c r="BB1343">
        <v>85</v>
      </c>
      <c r="BC1343">
        <v>91</v>
      </c>
      <c r="BD1343">
        <v>96</v>
      </c>
      <c r="BE1343">
        <v>101.5</v>
      </c>
      <c r="BF1343">
        <v>104.5</v>
      </c>
      <c r="BG1343">
        <v>106.5</v>
      </c>
      <c r="BH1343">
        <v>108.5</v>
      </c>
      <c r="BI1343">
        <v>110</v>
      </c>
      <c r="BJ1343">
        <v>111</v>
      </c>
      <c r="BK1343">
        <v>110.5</v>
      </c>
      <c r="BL1343">
        <v>109.5</v>
      </c>
      <c r="BM1343">
        <v>108</v>
      </c>
      <c r="BN1343">
        <v>105</v>
      </c>
      <c r="BO1343">
        <v>102</v>
      </c>
      <c r="BP1343">
        <v>100</v>
      </c>
      <c r="BQ1343">
        <v>97</v>
      </c>
      <c r="BR1343">
        <v>94.5</v>
      </c>
      <c r="BS1343">
        <v>-68.353359999999995</v>
      </c>
      <c r="BT1343">
        <v>-185.4539</v>
      </c>
      <c r="BU1343">
        <v>-249.1662</v>
      </c>
      <c r="BV1343">
        <v>-164.30779999999999</v>
      </c>
      <c r="BW1343">
        <v>-113.5818</v>
      </c>
      <c r="BX1343">
        <v>-63.741880000000002</v>
      </c>
      <c r="BY1343">
        <v>-92.415040000000005</v>
      </c>
      <c r="BZ1343">
        <v>35.003100000000003</v>
      </c>
      <c r="CA1343">
        <v>57.055909999999997</v>
      </c>
      <c r="CB1343">
        <v>152.18029999999999</v>
      </c>
      <c r="CC1343">
        <v>150.95249999999999</v>
      </c>
      <c r="CD1343">
        <v>196.31389999999999</v>
      </c>
      <c r="CE1343">
        <v>101.64230000000001</v>
      </c>
      <c r="CF1343">
        <v>-6.8278270000000001</v>
      </c>
      <c r="CG1343">
        <v>-136.22970000000001</v>
      </c>
      <c r="CH1343">
        <v>-83.417509999999993</v>
      </c>
      <c r="CI1343">
        <v>669.68709999999999</v>
      </c>
      <c r="CJ1343">
        <v>5225.1220000000003</v>
      </c>
      <c r="CK1343">
        <v>5290.4369999999999</v>
      </c>
      <c r="CL1343">
        <v>4907.3879999999999</v>
      </c>
      <c r="CM1343">
        <v>4862.4549999999999</v>
      </c>
      <c r="CN1343">
        <v>3103.8470000000002</v>
      </c>
      <c r="CO1343">
        <v>925.61</v>
      </c>
      <c r="CP1343">
        <v>570.34019999999998</v>
      </c>
      <c r="CQ1343">
        <v>21607.26</v>
      </c>
      <c r="CR1343">
        <v>9080.3700000000008</v>
      </c>
      <c r="CS1343">
        <v>8906.7970000000005</v>
      </c>
      <c r="CT1343">
        <v>8553.4590000000007</v>
      </c>
      <c r="CU1343">
        <v>7922.4840000000004</v>
      </c>
      <c r="CV1343">
        <v>7055.39</v>
      </c>
      <c r="CW1343">
        <v>6384.3940000000002</v>
      </c>
      <c r="CX1343">
        <v>4982.259</v>
      </c>
      <c r="CY1343">
        <v>8968.4330000000009</v>
      </c>
      <c r="CZ1343">
        <v>16551.18</v>
      </c>
      <c r="DA1343">
        <v>16418.919999999998</v>
      </c>
      <c r="DB1343">
        <v>19532.23</v>
      </c>
      <c r="DC1343">
        <v>27771.88</v>
      </c>
      <c r="DD1343">
        <v>29365.22</v>
      </c>
      <c r="DE1343">
        <v>32122.61</v>
      </c>
      <c r="DF1343">
        <v>28391.759999999998</v>
      </c>
      <c r="DG1343">
        <v>30632.37</v>
      </c>
      <c r="DH1343">
        <v>26094.62</v>
      </c>
      <c r="DI1343">
        <v>20250.68</v>
      </c>
      <c r="DJ1343">
        <v>35385.72</v>
      </c>
      <c r="DK1343">
        <v>48043.85</v>
      </c>
      <c r="DL1343">
        <v>59894.28</v>
      </c>
      <c r="DM1343">
        <v>63632.78</v>
      </c>
      <c r="DN1343">
        <v>52399.76</v>
      </c>
      <c r="DO1343">
        <v>18</v>
      </c>
      <c r="DP1343">
        <v>21</v>
      </c>
      <c r="DQ1343">
        <v>3.129</v>
      </c>
    </row>
    <row r="1344" spans="1:121" x14ac:dyDescent="0.3">
      <c r="A1344" t="str">
        <f t="shared" si="20"/>
        <v>sublap_id-SLAP_PGEB_All CBP_44811</v>
      </c>
      <c r="B1344" t="s">
        <v>61</v>
      </c>
      <c r="C1344" t="s">
        <v>268</v>
      </c>
      <c r="D1344" t="s">
        <v>60</v>
      </c>
      <c r="E1344" t="s">
        <v>269</v>
      </c>
      <c r="F1344" t="s">
        <v>60</v>
      </c>
      <c r="G1344" t="s">
        <v>60</v>
      </c>
      <c r="H1344" t="s">
        <v>60</v>
      </c>
      <c r="I1344" t="s">
        <v>60</v>
      </c>
      <c r="J1344" t="s">
        <v>60</v>
      </c>
      <c r="K1344" t="s">
        <v>190</v>
      </c>
      <c r="L1344" s="10">
        <v>44811</v>
      </c>
      <c r="M1344">
        <v>18</v>
      </c>
      <c r="N1344">
        <v>21</v>
      </c>
      <c r="O1344" t="s">
        <v>245</v>
      </c>
      <c r="P1344">
        <v>72</v>
      </c>
      <c r="Q1344">
        <v>71</v>
      </c>
      <c r="R1344">
        <v>1</v>
      </c>
      <c r="S1344">
        <v>0</v>
      </c>
      <c r="T1344">
        <v>0</v>
      </c>
      <c r="U1344">
        <v>0</v>
      </c>
      <c r="V1344">
        <v>0</v>
      </c>
      <c r="W1344">
        <v>4909.6710999999996</v>
      </c>
      <c r="X1344">
        <v>4809.8491000000004</v>
      </c>
      <c r="Y1344">
        <v>4647.9242999999997</v>
      </c>
      <c r="Z1344">
        <v>4687.6253999999999</v>
      </c>
      <c r="AA1344">
        <v>4690.9962999999998</v>
      </c>
      <c r="AB1344">
        <v>5598.4164000000001</v>
      </c>
      <c r="AC1344">
        <v>6571.3418000000001</v>
      </c>
      <c r="AD1344">
        <v>6503.4241000000002</v>
      </c>
      <c r="AE1344">
        <v>6896.4884000000002</v>
      </c>
      <c r="AF1344">
        <v>7343.9205000000002</v>
      </c>
      <c r="AG1344">
        <v>7972.3819000000003</v>
      </c>
      <c r="AH1344">
        <v>8257.8822999999993</v>
      </c>
      <c r="AI1344">
        <v>8589.5773000000008</v>
      </c>
      <c r="AJ1344">
        <v>9024.0210000000006</v>
      </c>
      <c r="AK1344">
        <v>9302.7345000000005</v>
      </c>
      <c r="AL1344">
        <v>9466.6180999999997</v>
      </c>
      <c r="AM1344">
        <v>9487.8474999999999</v>
      </c>
      <c r="AN1344">
        <v>8740.1360000000004</v>
      </c>
      <c r="AO1344">
        <v>9056.9210000000003</v>
      </c>
      <c r="AP1344">
        <v>8943.1514000000006</v>
      </c>
      <c r="AQ1344">
        <v>8266.3353999999999</v>
      </c>
      <c r="AR1344">
        <v>7465.0963000000002</v>
      </c>
      <c r="AS1344">
        <v>5693.3371999999999</v>
      </c>
      <c r="AT1344">
        <v>5206.5438999999997</v>
      </c>
      <c r="AU1344">
        <v>75.336439999999996</v>
      </c>
      <c r="AV1344">
        <v>72.639619999999994</v>
      </c>
      <c r="AW1344">
        <v>71.618786999999998</v>
      </c>
      <c r="AX1344">
        <v>71.118786999999998</v>
      </c>
      <c r="AY1344">
        <v>69.914107999999999</v>
      </c>
      <c r="AZ1344">
        <v>69.323098999999999</v>
      </c>
      <c r="BA1344">
        <v>69.054824999999994</v>
      </c>
      <c r="BB1344">
        <v>69.978617999999997</v>
      </c>
      <c r="BC1344">
        <v>73.326205999999999</v>
      </c>
      <c r="BD1344">
        <v>77.123537999999996</v>
      </c>
      <c r="BE1344">
        <v>81.511696000000001</v>
      </c>
      <c r="BF1344">
        <v>86.406066999999993</v>
      </c>
      <c r="BG1344">
        <v>90.013158000000004</v>
      </c>
      <c r="BH1344">
        <v>92.460708999999994</v>
      </c>
      <c r="BI1344">
        <v>94.680738000000005</v>
      </c>
      <c r="BJ1344">
        <v>96.432383000000002</v>
      </c>
      <c r="BK1344">
        <v>95.716740000000001</v>
      </c>
      <c r="BL1344">
        <v>92.250365000000002</v>
      </c>
      <c r="BM1344">
        <v>86.713449999999995</v>
      </c>
      <c r="BN1344">
        <v>81.873172999999994</v>
      </c>
      <c r="BO1344">
        <v>79.189327000000006</v>
      </c>
      <c r="BP1344">
        <v>77.477705</v>
      </c>
      <c r="BQ1344">
        <v>76.315057999999993</v>
      </c>
      <c r="BR1344">
        <v>75.068164999999993</v>
      </c>
      <c r="BS1344">
        <v>67.501260000000002</v>
      </c>
      <c r="BT1344">
        <v>19.399730000000002</v>
      </c>
      <c r="BU1344">
        <v>-38.560879999999997</v>
      </c>
      <c r="BV1344">
        <v>-48.699309999999997</v>
      </c>
      <c r="BW1344">
        <v>140.8974</v>
      </c>
      <c r="BX1344">
        <v>70.534120000000001</v>
      </c>
      <c r="BY1344">
        <v>4.4185790000000003</v>
      </c>
      <c r="BZ1344">
        <v>117.8385</v>
      </c>
      <c r="CA1344">
        <v>-129.1515</v>
      </c>
      <c r="CB1344">
        <v>-44.69735</v>
      </c>
      <c r="CC1344">
        <v>61.88259</v>
      </c>
      <c r="CD1344">
        <v>155.81729999999999</v>
      </c>
      <c r="CE1344">
        <v>132.03720000000001</v>
      </c>
      <c r="CF1344">
        <v>40.763739999999999</v>
      </c>
      <c r="CG1344">
        <v>15.90366</v>
      </c>
      <c r="CH1344">
        <v>153.506</v>
      </c>
      <c r="CI1344">
        <v>358.06099999999998</v>
      </c>
      <c r="CJ1344">
        <v>1128.7090000000001</v>
      </c>
      <c r="CK1344">
        <v>699.3</v>
      </c>
      <c r="CL1344">
        <v>599.68719999999996</v>
      </c>
      <c r="CM1344">
        <v>502.02350000000001</v>
      </c>
      <c r="CN1344">
        <v>-125.00920000000001</v>
      </c>
      <c r="CO1344">
        <v>37.588569999999997</v>
      </c>
      <c r="CP1344">
        <v>60.900700000000001</v>
      </c>
      <c r="CQ1344">
        <v>5741.6149999999998</v>
      </c>
      <c r="CR1344">
        <v>6714.6189999999997</v>
      </c>
      <c r="CS1344">
        <v>6496.4350000000004</v>
      </c>
      <c r="CT1344">
        <v>5358.5</v>
      </c>
      <c r="CU1344">
        <v>4543.665</v>
      </c>
      <c r="CV1344">
        <v>3277.058</v>
      </c>
      <c r="CW1344">
        <v>2525.4540000000002</v>
      </c>
      <c r="CX1344">
        <v>2306.5479999999998</v>
      </c>
      <c r="CY1344">
        <v>3216.97</v>
      </c>
      <c r="CZ1344">
        <v>4174.8220000000001</v>
      </c>
      <c r="DA1344">
        <v>9519.6990000000005</v>
      </c>
      <c r="DB1344">
        <v>11925.08</v>
      </c>
      <c r="DC1344">
        <v>11955.11</v>
      </c>
      <c r="DD1344">
        <v>17477.330000000002</v>
      </c>
      <c r="DE1344">
        <v>16886.78</v>
      </c>
      <c r="DF1344">
        <v>18618.759999999998</v>
      </c>
      <c r="DG1344">
        <v>64616.9</v>
      </c>
      <c r="DH1344">
        <v>194970</v>
      </c>
      <c r="DI1344">
        <v>195473.8</v>
      </c>
      <c r="DJ1344">
        <v>192077.9</v>
      </c>
      <c r="DK1344">
        <v>195520</v>
      </c>
      <c r="DL1344">
        <v>52815.74</v>
      </c>
      <c r="DM1344">
        <v>24688.65</v>
      </c>
      <c r="DN1344">
        <v>25953.42</v>
      </c>
      <c r="DO1344">
        <v>18</v>
      </c>
      <c r="DP1344">
        <v>21</v>
      </c>
      <c r="DQ1344">
        <v>0.62867700000000004</v>
      </c>
    </row>
    <row r="1345" spans="1:121" x14ac:dyDescent="0.3">
      <c r="A1345" t="str">
        <f t="shared" si="20"/>
        <v>Industry_Type-1. Agriculture, Mining &amp; Construction_All CBP_44811</v>
      </c>
      <c r="B1345" t="s">
        <v>61</v>
      </c>
      <c r="C1345" t="s">
        <v>203</v>
      </c>
      <c r="D1345" t="s">
        <v>60</v>
      </c>
      <c r="E1345" t="s">
        <v>60</v>
      </c>
      <c r="F1345" t="s">
        <v>60</v>
      </c>
      <c r="G1345" t="s">
        <v>30</v>
      </c>
      <c r="H1345" t="s">
        <v>60</v>
      </c>
      <c r="I1345" t="s">
        <v>60</v>
      </c>
      <c r="J1345" t="s">
        <v>60</v>
      </c>
      <c r="K1345" t="s">
        <v>190</v>
      </c>
      <c r="L1345" s="10">
        <v>44811</v>
      </c>
      <c r="M1345">
        <v>18</v>
      </c>
      <c r="N1345">
        <v>21</v>
      </c>
      <c r="O1345" t="s">
        <v>245</v>
      </c>
      <c r="P1345">
        <v>311</v>
      </c>
      <c r="Q1345">
        <v>309</v>
      </c>
      <c r="R1345">
        <v>1</v>
      </c>
      <c r="S1345">
        <v>0</v>
      </c>
      <c r="T1345">
        <v>0</v>
      </c>
      <c r="U1345">
        <v>0</v>
      </c>
      <c r="V1345">
        <v>0</v>
      </c>
      <c r="W1345">
        <v>32795.468000000001</v>
      </c>
      <c r="X1345">
        <v>32531.856</v>
      </c>
      <c r="Y1345">
        <v>32082.767</v>
      </c>
      <c r="Z1345">
        <v>32518.357</v>
      </c>
      <c r="AA1345">
        <v>32974.917000000001</v>
      </c>
      <c r="AB1345">
        <v>33482.417999999998</v>
      </c>
      <c r="AC1345">
        <v>35941.324000000001</v>
      </c>
      <c r="AD1345">
        <v>38942.891000000003</v>
      </c>
      <c r="AE1345">
        <v>40843.675000000003</v>
      </c>
      <c r="AF1345">
        <v>41876.618000000002</v>
      </c>
      <c r="AG1345">
        <v>42274.851999999999</v>
      </c>
      <c r="AH1345">
        <v>42628.803999999996</v>
      </c>
      <c r="AI1345">
        <v>42785.654000000002</v>
      </c>
      <c r="AJ1345">
        <v>42743.536</v>
      </c>
      <c r="AK1345">
        <v>42423.906000000003</v>
      </c>
      <c r="AL1345">
        <v>37394.360999999997</v>
      </c>
      <c r="AM1345">
        <v>30521.688999999998</v>
      </c>
      <c r="AN1345">
        <v>17505.503000000001</v>
      </c>
      <c r="AO1345">
        <v>16500.761999999999</v>
      </c>
      <c r="AP1345">
        <v>16033.427</v>
      </c>
      <c r="AQ1345">
        <v>16348.784</v>
      </c>
      <c r="AR1345">
        <v>28121.833999999999</v>
      </c>
      <c r="AS1345">
        <v>34700.75</v>
      </c>
      <c r="AT1345">
        <v>35036.160000000003</v>
      </c>
      <c r="AU1345">
        <v>89.450433000000004</v>
      </c>
      <c r="AV1345">
        <v>87.481577999999999</v>
      </c>
      <c r="AW1345">
        <v>84.625502999999995</v>
      </c>
      <c r="AX1345">
        <v>83.083634000000004</v>
      </c>
      <c r="AY1345">
        <v>81.773280999999997</v>
      </c>
      <c r="AZ1345">
        <v>79.695941000000005</v>
      </c>
      <c r="BA1345">
        <v>79.320586000000006</v>
      </c>
      <c r="BB1345">
        <v>79.905270999999999</v>
      </c>
      <c r="BC1345">
        <v>84.754763999999994</v>
      </c>
      <c r="BD1345">
        <v>90.476743999999997</v>
      </c>
      <c r="BE1345">
        <v>96.290176000000002</v>
      </c>
      <c r="BF1345">
        <v>99.936672999999999</v>
      </c>
      <c r="BG1345">
        <v>102.31725</v>
      </c>
      <c r="BH1345">
        <v>104.40697</v>
      </c>
      <c r="BI1345">
        <v>105.75552</v>
      </c>
      <c r="BJ1345">
        <v>106.58198</v>
      </c>
      <c r="BK1345">
        <v>106.1927</v>
      </c>
      <c r="BL1345">
        <v>104.81598</v>
      </c>
      <c r="BM1345">
        <v>102.46778</v>
      </c>
      <c r="BN1345">
        <v>98.782099000000002</v>
      </c>
      <c r="BO1345">
        <v>96.135244</v>
      </c>
      <c r="BP1345">
        <v>94.378657000000004</v>
      </c>
      <c r="BQ1345">
        <v>92.204723999999999</v>
      </c>
      <c r="BR1345">
        <v>88.851958999999994</v>
      </c>
      <c r="BS1345">
        <v>1739.4</v>
      </c>
      <c r="BT1345">
        <v>1627.1669999999999</v>
      </c>
      <c r="BU1345">
        <v>1791.664</v>
      </c>
      <c r="BV1345">
        <v>1586.971</v>
      </c>
      <c r="BW1345">
        <v>1393.471</v>
      </c>
      <c r="BX1345">
        <v>899.60090000000002</v>
      </c>
      <c r="BY1345">
        <v>49.028709999999997</v>
      </c>
      <c r="BZ1345">
        <v>-315.63330000000002</v>
      </c>
      <c r="CA1345">
        <v>-797.11350000000004</v>
      </c>
      <c r="CB1345">
        <v>-773.90070000000003</v>
      </c>
      <c r="CC1345">
        <v>-713.93880000000001</v>
      </c>
      <c r="CD1345">
        <v>-1162.4010000000001</v>
      </c>
      <c r="CE1345">
        <v>-765.7287</v>
      </c>
      <c r="CF1345">
        <v>-346.51549999999997</v>
      </c>
      <c r="CG1345">
        <v>-133.76150000000001</v>
      </c>
      <c r="CH1345">
        <v>3218.73</v>
      </c>
      <c r="CI1345">
        <v>9341.6419999999998</v>
      </c>
      <c r="CJ1345">
        <v>23565.98</v>
      </c>
      <c r="CK1345">
        <v>25029.63</v>
      </c>
      <c r="CL1345">
        <v>24635.23</v>
      </c>
      <c r="CM1345">
        <v>23777.4</v>
      </c>
      <c r="CN1345">
        <v>11708.58</v>
      </c>
      <c r="CO1345">
        <v>5029.4579999999996</v>
      </c>
      <c r="CP1345">
        <v>3888.8780000000002</v>
      </c>
      <c r="CQ1345">
        <v>310330.59999999998</v>
      </c>
      <c r="CR1345">
        <v>312027.8</v>
      </c>
      <c r="CS1345">
        <v>308742.7</v>
      </c>
      <c r="CT1345">
        <v>273582.90000000002</v>
      </c>
      <c r="CU1345">
        <v>197405.7</v>
      </c>
      <c r="CV1345">
        <v>197288.5</v>
      </c>
      <c r="CW1345">
        <v>144103.70000000001</v>
      </c>
      <c r="CX1345">
        <v>141040.79999999999</v>
      </c>
      <c r="CY1345">
        <v>368875.2</v>
      </c>
      <c r="CZ1345">
        <v>474353.7</v>
      </c>
      <c r="DA1345">
        <v>608817.30000000005</v>
      </c>
      <c r="DB1345">
        <v>652179.69999999995</v>
      </c>
      <c r="DC1345">
        <v>690989.5</v>
      </c>
      <c r="DD1345">
        <v>725787.8</v>
      </c>
      <c r="DE1345">
        <v>719025.1</v>
      </c>
      <c r="DF1345">
        <v>832471.7</v>
      </c>
      <c r="DG1345">
        <v>732958.8</v>
      </c>
      <c r="DH1345">
        <v>723206.4</v>
      </c>
      <c r="DI1345">
        <v>718440.3</v>
      </c>
      <c r="DJ1345">
        <v>692801.3</v>
      </c>
      <c r="DK1345">
        <v>660605.9</v>
      </c>
      <c r="DL1345">
        <v>744053</v>
      </c>
      <c r="DM1345">
        <v>932510.3</v>
      </c>
      <c r="DN1345">
        <v>946903.8</v>
      </c>
      <c r="DO1345">
        <v>18</v>
      </c>
      <c r="DP1345">
        <v>21</v>
      </c>
      <c r="DQ1345">
        <v>9.7068619999999992</v>
      </c>
    </row>
    <row r="1346" spans="1:121" x14ac:dyDescent="0.3">
      <c r="A1346" t="str">
        <f t="shared" si="20"/>
        <v>sublap_id-SLAP_PGNB_All CBP_44811</v>
      </c>
      <c r="B1346" t="s">
        <v>61</v>
      </c>
      <c r="C1346" t="s">
        <v>276</v>
      </c>
      <c r="D1346" t="s">
        <v>60</v>
      </c>
      <c r="E1346" t="s">
        <v>277</v>
      </c>
      <c r="F1346" t="s">
        <v>60</v>
      </c>
      <c r="G1346" t="s">
        <v>60</v>
      </c>
      <c r="H1346" t="s">
        <v>60</v>
      </c>
      <c r="I1346" t="s">
        <v>60</v>
      </c>
      <c r="J1346" t="s">
        <v>60</v>
      </c>
      <c r="K1346" t="s">
        <v>190</v>
      </c>
      <c r="L1346" s="10">
        <v>44811</v>
      </c>
      <c r="M1346">
        <v>18</v>
      </c>
      <c r="N1346">
        <v>21</v>
      </c>
      <c r="O1346" t="s">
        <v>245</v>
      </c>
      <c r="P1346">
        <v>25</v>
      </c>
      <c r="Q1346">
        <v>22</v>
      </c>
      <c r="R1346">
        <v>1</v>
      </c>
      <c r="S1346">
        <v>0</v>
      </c>
      <c r="T1346">
        <v>0</v>
      </c>
      <c r="U1346">
        <v>0</v>
      </c>
      <c r="V1346">
        <v>0</v>
      </c>
      <c r="W1346">
        <v>2798.5241000000001</v>
      </c>
      <c r="X1346">
        <v>2888.8045000000002</v>
      </c>
      <c r="Y1346">
        <v>3043.2874999999999</v>
      </c>
      <c r="Z1346">
        <v>2961.7901999999999</v>
      </c>
      <c r="AA1346">
        <v>3002.8258999999998</v>
      </c>
      <c r="AB1346">
        <v>2916.4178999999999</v>
      </c>
      <c r="AC1346">
        <v>3494.6893</v>
      </c>
      <c r="AD1346">
        <v>3549.3083000000001</v>
      </c>
      <c r="AE1346">
        <v>3623.8533000000002</v>
      </c>
      <c r="AF1346">
        <v>3700.0286000000001</v>
      </c>
      <c r="AG1346">
        <v>4234.1329999999998</v>
      </c>
      <c r="AH1346">
        <v>4408.3795</v>
      </c>
      <c r="AI1346">
        <v>4451.4053999999996</v>
      </c>
      <c r="AJ1346">
        <v>4516.5097999999998</v>
      </c>
      <c r="AK1346">
        <v>4504.1188000000002</v>
      </c>
      <c r="AL1346">
        <v>4446.9786000000004</v>
      </c>
      <c r="AM1346">
        <v>4117.6804000000002</v>
      </c>
      <c r="AN1346">
        <v>2830.6669999999999</v>
      </c>
      <c r="AO1346">
        <v>2919.1295</v>
      </c>
      <c r="AP1346">
        <v>2820.9964</v>
      </c>
      <c r="AQ1346">
        <v>2735.4411</v>
      </c>
      <c r="AR1346">
        <v>3337.2464</v>
      </c>
      <c r="AS1346">
        <v>3283.8705</v>
      </c>
      <c r="AT1346">
        <v>3297.7991000000002</v>
      </c>
      <c r="AU1346">
        <v>74.907143000000005</v>
      </c>
      <c r="AV1346">
        <v>71.953570999999997</v>
      </c>
      <c r="AW1346">
        <v>71.089286000000001</v>
      </c>
      <c r="AX1346">
        <v>69.407143000000005</v>
      </c>
      <c r="AY1346">
        <v>67.589286000000001</v>
      </c>
      <c r="AZ1346">
        <v>66.635713999999993</v>
      </c>
      <c r="BA1346">
        <v>66.635713999999993</v>
      </c>
      <c r="BB1346">
        <v>68.589286000000001</v>
      </c>
      <c r="BC1346">
        <v>73.224999999999994</v>
      </c>
      <c r="BD1346">
        <v>78.042856999999998</v>
      </c>
      <c r="BE1346">
        <v>82.860714000000002</v>
      </c>
      <c r="BF1346">
        <v>86.996429000000006</v>
      </c>
      <c r="BG1346">
        <v>90.542856999999998</v>
      </c>
      <c r="BH1346">
        <v>95.178571000000005</v>
      </c>
      <c r="BI1346">
        <v>98.814285999999996</v>
      </c>
      <c r="BJ1346">
        <v>99.860714000000002</v>
      </c>
      <c r="BK1346">
        <v>98.271428999999998</v>
      </c>
      <c r="BL1346">
        <v>96.632142999999999</v>
      </c>
      <c r="BM1346">
        <v>93.035713999999999</v>
      </c>
      <c r="BN1346">
        <v>85.717856999999995</v>
      </c>
      <c r="BO1346">
        <v>80.085713999999996</v>
      </c>
      <c r="BP1346">
        <v>75.542856999999998</v>
      </c>
      <c r="BQ1346">
        <v>71.542856999999998</v>
      </c>
      <c r="BR1346">
        <v>70.089286000000001</v>
      </c>
      <c r="BS1346">
        <v>-49.684429999999999</v>
      </c>
      <c r="BT1346">
        <v>74.077579999999998</v>
      </c>
      <c r="BU1346">
        <v>92.113259999999997</v>
      </c>
      <c r="BV1346">
        <v>47.08417</v>
      </c>
      <c r="BW1346">
        <v>129.11920000000001</v>
      </c>
      <c r="BX1346">
        <v>213.214</v>
      </c>
      <c r="BY1346">
        <v>-48.490070000000003</v>
      </c>
      <c r="BZ1346">
        <v>-79.602199999999996</v>
      </c>
      <c r="CA1346">
        <v>-84.873649999999998</v>
      </c>
      <c r="CB1346">
        <v>-63.769489999999998</v>
      </c>
      <c r="CC1346">
        <v>-168.91909999999999</v>
      </c>
      <c r="CD1346">
        <v>-181.3372</v>
      </c>
      <c r="CE1346">
        <v>-128.0848</v>
      </c>
      <c r="CF1346">
        <v>-106.48180000000001</v>
      </c>
      <c r="CG1346">
        <v>-70.280690000000007</v>
      </c>
      <c r="CH1346">
        <v>-175.87100000000001</v>
      </c>
      <c r="CI1346">
        <v>-38.42098</v>
      </c>
      <c r="CJ1346">
        <v>1236.4929999999999</v>
      </c>
      <c r="CK1346">
        <v>1015.706</v>
      </c>
      <c r="CL1346">
        <v>1233.0029999999999</v>
      </c>
      <c r="CM1346">
        <v>1249.2650000000001</v>
      </c>
      <c r="CN1346">
        <v>306.63569999999999</v>
      </c>
      <c r="CO1346">
        <v>135.49789999999999</v>
      </c>
      <c r="CP1346">
        <v>-6.1217350000000001</v>
      </c>
      <c r="CQ1346">
        <v>70815.89</v>
      </c>
      <c r="CR1346">
        <v>36165.78</v>
      </c>
      <c r="CS1346">
        <v>7584.9170000000004</v>
      </c>
      <c r="CT1346">
        <v>20097.41</v>
      </c>
      <c r="CU1346">
        <v>1693.0070000000001</v>
      </c>
      <c r="CV1346">
        <v>3047.4050000000002</v>
      </c>
      <c r="CW1346">
        <v>2894.6170000000002</v>
      </c>
      <c r="CX1346">
        <v>1929.566</v>
      </c>
      <c r="CY1346">
        <v>8111.5320000000002</v>
      </c>
      <c r="CZ1346">
        <v>6111.1080000000002</v>
      </c>
      <c r="DA1346">
        <v>18004.41</v>
      </c>
      <c r="DB1346">
        <v>17649.78</v>
      </c>
      <c r="DC1346">
        <v>19626.650000000001</v>
      </c>
      <c r="DD1346">
        <v>16973.03</v>
      </c>
      <c r="DE1346">
        <v>20099.87</v>
      </c>
      <c r="DF1346">
        <v>14370.14</v>
      </c>
      <c r="DG1346">
        <v>23157.37</v>
      </c>
      <c r="DH1346">
        <v>22826.03</v>
      </c>
      <c r="DI1346">
        <v>40977.230000000003</v>
      </c>
      <c r="DJ1346">
        <v>31228.71</v>
      </c>
      <c r="DK1346">
        <v>34708.69</v>
      </c>
      <c r="DL1346">
        <v>35012.65</v>
      </c>
      <c r="DM1346">
        <v>46671.85</v>
      </c>
      <c r="DN1346">
        <v>38107.71</v>
      </c>
      <c r="DO1346">
        <v>18</v>
      </c>
      <c r="DP1346">
        <v>21</v>
      </c>
      <c r="DQ1346">
        <v>0.8</v>
      </c>
    </row>
    <row r="1347" spans="1:121" x14ac:dyDescent="0.3">
      <c r="A1347" t="str">
        <f t="shared" si="20"/>
        <v>Industry_Type-7. Institutional/Government_All CBP_44811</v>
      </c>
      <c r="B1347" t="s">
        <v>61</v>
      </c>
      <c r="C1347" t="s">
        <v>200</v>
      </c>
      <c r="D1347" t="s">
        <v>60</v>
      </c>
      <c r="E1347" t="s">
        <v>60</v>
      </c>
      <c r="F1347" t="s">
        <v>60</v>
      </c>
      <c r="G1347" t="s">
        <v>35</v>
      </c>
      <c r="H1347" t="s">
        <v>60</v>
      </c>
      <c r="I1347" t="s">
        <v>60</v>
      </c>
      <c r="J1347" t="s">
        <v>60</v>
      </c>
      <c r="K1347" t="s">
        <v>190</v>
      </c>
      <c r="L1347" s="10">
        <v>44811</v>
      </c>
      <c r="M1347">
        <v>18</v>
      </c>
      <c r="N1347">
        <v>21</v>
      </c>
      <c r="O1347" t="s">
        <v>245</v>
      </c>
      <c r="P1347">
        <v>38</v>
      </c>
      <c r="Q1347">
        <v>38</v>
      </c>
      <c r="R1347">
        <v>1</v>
      </c>
      <c r="S1347">
        <v>0</v>
      </c>
      <c r="T1347">
        <v>0</v>
      </c>
      <c r="U1347">
        <v>0</v>
      </c>
      <c r="V1347">
        <v>0</v>
      </c>
      <c r="W1347">
        <v>858.11099999999999</v>
      </c>
      <c r="X1347">
        <v>838.22</v>
      </c>
      <c r="Y1347">
        <v>820.53099999999995</v>
      </c>
      <c r="Z1347">
        <v>809.53200000000004</v>
      </c>
      <c r="AA1347">
        <v>845.45399999999995</v>
      </c>
      <c r="AB1347">
        <v>1501.9069999999999</v>
      </c>
      <c r="AC1347">
        <v>1540.73</v>
      </c>
      <c r="AD1347">
        <v>1590.723</v>
      </c>
      <c r="AE1347">
        <v>1778.598</v>
      </c>
      <c r="AF1347">
        <v>1937.184</v>
      </c>
      <c r="AG1347">
        <v>2249.462</v>
      </c>
      <c r="AH1347">
        <v>2422.768</v>
      </c>
      <c r="AI1347">
        <v>2543.4949999999999</v>
      </c>
      <c r="AJ1347">
        <v>2609.6109999999999</v>
      </c>
      <c r="AK1347">
        <v>2665.1970000000001</v>
      </c>
      <c r="AL1347">
        <v>2719.9050000000002</v>
      </c>
      <c r="AM1347">
        <v>2886.7280000000001</v>
      </c>
      <c r="AN1347">
        <v>2372.5819999999999</v>
      </c>
      <c r="AO1347">
        <v>2510.6979999999999</v>
      </c>
      <c r="AP1347">
        <v>2405.9470000000001</v>
      </c>
      <c r="AQ1347">
        <v>2144.2350000000001</v>
      </c>
      <c r="AR1347">
        <v>1695.6590000000001</v>
      </c>
      <c r="AS1347">
        <v>998.63900000000001</v>
      </c>
      <c r="AT1347">
        <v>899.601</v>
      </c>
      <c r="AU1347">
        <v>77.447367999999997</v>
      </c>
      <c r="AV1347">
        <v>75.763158000000004</v>
      </c>
      <c r="AW1347">
        <v>74.671053000000001</v>
      </c>
      <c r="AX1347">
        <v>74.052632000000003</v>
      </c>
      <c r="AY1347">
        <v>72.934211000000005</v>
      </c>
      <c r="AZ1347">
        <v>71.868420999999998</v>
      </c>
      <c r="BA1347">
        <v>71.447367999999997</v>
      </c>
      <c r="BB1347">
        <v>72.355262999999994</v>
      </c>
      <c r="BC1347">
        <v>75.868420999999998</v>
      </c>
      <c r="BD1347">
        <v>79.907894999999996</v>
      </c>
      <c r="BE1347">
        <v>83.947367999999997</v>
      </c>
      <c r="BF1347">
        <v>88.144737000000006</v>
      </c>
      <c r="BG1347">
        <v>91.565788999999995</v>
      </c>
      <c r="BH1347">
        <v>93.973684000000006</v>
      </c>
      <c r="BI1347">
        <v>95.565788999999995</v>
      </c>
      <c r="BJ1347">
        <v>97.092105000000004</v>
      </c>
      <c r="BK1347">
        <v>97.776315999999994</v>
      </c>
      <c r="BL1347">
        <v>95.947367999999997</v>
      </c>
      <c r="BM1347">
        <v>91</v>
      </c>
      <c r="BN1347">
        <v>85.394737000000006</v>
      </c>
      <c r="BO1347">
        <v>81.828946999999999</v>
      </c>
      <c r="BP1347">
        <v>80.118420999999998</v>
      </c>
      <c r="BQ1347">
        <v>78.421053000000001</v>
      </c>
      <c r="BR1347">
        <v>77.013158000000004</v>
      </c>
      <c r="BS1347">
        <v>48.458930000000002</v>
      </c>
      <c r="BT1347">
        <v>43.597819999999999</v>
      </c>
      <c r="BU1347">
        <v>26.555759999999999</v>
      </c>
      <c r="BV1347">
        <v>22.2699</v>
      </c>
      <c r="BW1347">
        <v>59.680169999999997</v>
      </c>
      <c r="BX1347">
        <v>-96.820849999999993</v>
      </c>
      <c r="BY1347">
        <v>0.33999780000000002</v>
      </c>
      <c r="BZ1347">
        <v>44.779809999999998</v>
      </c>
      <c r="CA1347">
        <v>34.148319999999998</v>
      </c>
      <c r="CB1347">
        <v>52.908009999999997</v>
      </c>
      <c r="CC1347">
        <v>3.7878790000000002</v>
      </c>
      <c r="CD1347">
        <v>-8.0709879999999998</v>
      </c>
      <c r="CE1347">
        <v>47.311070000000001</v>
      </c>
      <c r="CF1347">
        <v>102.3878</v>
      </c>
      <c r="CG1347">
        <v>113.3096</v>
      </c>
      <c r="CH1347">
        <v>122.46939999999999</v>
      </c>
      <c r="CI1347">
        <v>2.2355040000000002</v>
      </c>
      <c r="CJ1347">
        <v>493.46910000000003</v>
      </c>
      <c r="CK1347">
        <v>227.9143</v>
      </c>
      <c r="CL1347">
        <v>212.5488</v>
      </c>
      <c r="CM1347">
        <v>20.041779999999999</v>
      </c>
      <c r="CN1347">
        <v>-218.94460000000001</v>
      </c>
      <c r="CO1347">
        <v>97.541489999999996</v>
      </c>
      <c r="CP1347">
        <v>50.86609</v>
      </c>
      <c r="CQ1347">
        <v>144.22239999999999</v>
      </c>
      <c r="CR1347">
        <v>100.90219999999999</v>
      </c>
      <c r="CS1347">
        <v>111.78019999999999</v>
      </c>
      <c r="CT1347">
        <v>123.18519999999999</v>
      </c>
      <c r="CU1347">
        <v>221.3383</v>
      </c>
      <c r="CV1347">
        <v>246.50909999999999</v>
      </c>
      <c r="CW1347">
        <v>330.5324</v>
      </c>
      <c r="CX1347">
        <v>325.52409999999998</v>
      </c>
      <c r="CY1347">
        <v>217.4282</v>
      </c>
      <c r="CZ1347">
        <v>361.3895</v>
      </c>
      <c r="DA1347">
        <v>357.63049999999998</v>
      </c>
      <c r="DB1347">
        <v>540.49159999999995</v>
      </c>
      <c r="DC1347">
        <v>711.28390000000002</v>
      </c>
      <c r="DD1347">
        <v>1750.6510000000001</v>
      </c>
      <c r="DE1347">
        <v>4023.7139999999999</v>
      </c>
      <c r="DF1347">
        <v>2977.2020000000002</v>
      </c>
      <c r="DG1347">
        <v>4195.7640000000001</v>
      </c>
      <c r="DH1347">
        <v>5439.3530000000001</v>
      </c>
      <c r="DI1347">
        <v>4611.2190000000001</v>
      </c>
      <c r="DJ1347">
        <v>8223.9330000000009</v>
      </c>
      <c r="DK1347">
        <v>4225.848</v>
      </c>
      <c r="DL1347">
        <v>1078.6210000000001</v>
      </c>
      <c r="DM1347">
        <v>537.78279999999995</v>
      </c>
      <c r="DN1347">
        <v>275.41559999999998</v>
      </c>
      <c r="DO1347">
        <v>18</v>
      </c>
      <c r="DP1347">
        <v>21</v>
      </c>
      <c r="DQ1347">
        <v>0.45357140000000001</v>
      </c>
    </row>
    <row r="1348" spans="1:121" x14ac:dyDescent="0.3">
      <c r="A1348" t="str">
        <f t="shared" ref="A1348:A1411" si="21">C1348&amp;"_"&amp;K1348&amp;"_"&amp;IF(L1348="",O1348,L1348&amp;IF(LEFT(K1348,3)="All","",IF(R1348=1,"_Combined","_"&amp;M1348&amp;"-"&amp;N1348)))</f>
        <v>sublap_id-SLAP_PGF1_All CBP_44811</v>
      </c>
      <c r="B1348" t="s">
        <v>61</v>
      </c>
      <c r="C1348" t="s">
        <v>270</v>
      </c>
      <c r="D1348" t="s">
        <v>60</v>
      </c>
      <c r="E1348" t="s">
        <v>271</v>
      </c>
      <c r="F1348" t="s">
        <v>60</v>
      </c>
      <c r="G1348" t="s">
        <v>60</v>
      </c>
      <c r="H1348" t="s">
        <v>60</v>
      </c>
      <c r="I1348" t="s">
        <v>60</v>
      </c>
      <c r="J1348" t="s">
        <v>60</v>
      </c>
      <c r="K1348" t="s">
        <v>190</v>
      </c>
      <c r="L1348" s="10">
        <v>44811</v>
      </c>
      <c r="M1348">
        <v>18</v>
      </c>
      <c r="N1348">
        <v>21</v>
      </c>
      <c r="O1348" t="s">
        <v>245</v>
      </c>
      <c r="P1348">
        <v>209</v>
      </c>
      <c r="Q1348">
        <v>208</v>
      </c>
      <c r="R1348">
        <v>1</v>
      </c>
      <c r="S1348">
        <v>0</v>
      </c>
      <c r="T1348">
        <v>0</v>
      </c>
      <c r="U1348">
        <v>0</v>
      </c>
      <c r="V1348">
        <v>0</v>
      </c>
      <c r="W1348">
        <v>21786.589</v>
      </c>
      <c r="X1348">
        <v>21473.802</v>
      </c>
      <c r="Y1348">
        <v>20750.93</v>
      </c>
      <c r="Z1348">
        <v>21886.363000000001</v>
      </c>
      <c r="AA1348">
        <v>23667.027999999998</v>
      </c>
      <c r="AB1348">
        <v>24485.266</v>
      </c>
      <c r="AC1348">
        <v>25528.973000000002</v>
      </c>
      <c r="AD1348">
        <v>27835.825000000001</v>
      </c>
      <c r="AE1348">
        <v>27269.757000000001</v>
      </c>
      <c r="AF1348">
        <v>27353.42</v>
      </c>
      <c r="AG1348">
        <v>27414.182000000001</v>
      </c>
      <c r="AH1348">
        <v>27963.683000000001</v>
      </c>
      <c r="AI1348">
        <v>28470.55</v>
      </c>
      <c r="AJ1348">
        <v>29286.207999999999</v>
      </c>
      <c r="AK1348">
        <v>28317.321</v>
      </c>
      <c r="AL1348">
        <v>26987.258999999998</v>
      </c>
      <c r="AM1348">
        <v>24629.067999999999</v>
      </c>
      <c r="AN1348">
        <v>16225.959000000001</v>
      </c>
      <c r="AO1348">
        <v>16365.985000000001</v>
      </c>
      <c r="AP1348">
        <v>15225.326999999999</v>
      </c>
      <c r="AQ1348">
        <v>16079.013999999999</v>
      </c>
      <c r="AR1348">
        <v>22565.245999999999</v>
      </c>
      <c r="AS1348">
        <v>23792.988000000001</v>
      </c>
      <c r="AT1348">
        <v>23912.69</v>
      </c>
      <c r="AU1348">
        <v>94.843500000000006</v>
      </c>
      <c r="AV1348">
        <v>91.562332999999995</v>
      </c>
      <c r="AW1348">
        <v>88.149866000000003</v>
      </c>
      <c r="AX1348">
        <v>86.781166999999996</v>
      </c>
      <c r="AY1348">
        <v>84.868700000000004</v>
      </c>
      <c r="AZ1348">
        <v>82.324933000000001</v>
      </c>
      <c r="BA1348">
        <v>81.737399999999994</v>
      </c>
      <c r="BB1348">
        <v>81.193633000000005</v>
      </c>
      <c r="BC1348">
        <v>85.149866000000003</v>
      </c>
      <c r="BD1348">
        <v>91.518566000000007</v>
      </c>
      <c r="BE1348">
        <v>97.843500000000006</v>
      </c>
      <c r="BF1348">
        <v>102.2122</v>
      </c>
      <c r="BG1348">
        <v>105.75597</v>
      </c>
      <c r="BH1348">
        <v>107.88727</v>
      </c>
      <c r="BI1348">
        <v>109.06233</v>
      </c>
      <c r="BJ1348">
        <v>110.93103000000001</v>
      </c>
      <c r="BK1348">
        <v>111.34350000000001</v>
      </c>
      <c r="BL1348">
        <v>109.79973</v>
      </c>
      <c r="BM1348">
        <v>107.34350000000001</v>
      </c>
      <c r="BN1348">
        <v>103.34350000000001</v>
      </c>
      <c r="BO1348">
        <v>100.79973</v>
      </c>
      <c r="BP1348">
        <v>98.799733000000003</v>
      </c>
      <c r="BQ1348">
        <v>96.712198999999998</v>
      </c>
      <c r="BR1348">
        <v>91.974800000000002</v>
      </c>
      <c r="BS1348">
        <v>1910.3810000000001</v>
      </c>
      <c r="BT1348">
        <v>1810.1389999999999</v>
      </c>
      <c r="BU1348">
        <v>1922.7049999999999</v>
      </c>
      <c r="BV1348">
        <v>1252.615</v>
      </c>
      <c r="BW1348">
        <v>465.67809999999997</v>
      </c>
      <c r="BX1348">
        <v>398.2876</v>
      </c>
      <c r="BY1348">
        <v>-40.092260000000003</v>
      </c>
      <c r="BZ1348">
        <v>-391.87970000000001</v>
      </c>
      <c r="CA1348">
        <v>-134.4701</v>
      </c>
      <c r="CB1348">
        <v>-320.45960000000002</v>
      </c>
      <c r="CC1348">
        <v>-494.43130000000002</v>
      </c>
      <c r="CD1348">
        <v>-580.07780000000002</v>
      </c>
      <c r="CE1348">
        <v>-617.24159999999995</v>
      </c>
      <c r="CF1348">
        <v>-837.40859999999998</v>
      </c>
      <c r="CG1348">
        <v>-48.149259999999998</v>
      </c>
      <c r="CH1348">
        <v>1041.8530000000001</v>
      </c>
      <c r="CI1348">
        <v>3572.4520000000002</v>
      </c>
      <c r="CJ1348">
        <v>12578.09</v>
      </c>
      <c r="CK1348">
        <v>13013.56</v>
      </c>
      <c r="CL1348">
        <v>13268.18</v>
      </c>
      <c r="CM1348">
        <v>12501.95</v>
      </c>
      <c r="CN1348">
        <v>5797.098</v>
      </c>
      <c r="CO1348">
        <v>3705.326</v>
      </c>
      <c r="CP1348">
        <v>3390.0929999999998</v>
      </c>
      <c r="CQ1348">
        <v>350234.3</v>
      </c>
      <c r="CR1348">
        <v>398722.9</v>
      </c>
      <c r="CS1348">
        <v>630737.80000000005</v>
      </c>
      <c r="CT1348">
        <v>334787.7</v>
      </c>
      <c r="CU1348">
        <v>120109.6</v>
      </c>
      <c r="CV1348">
        <v>135030.9</v>
      </c>
      <c r="CW1348">
        <v>68740.45</v>
      </c>
      <c r="CX1348">
        <v>50756.42</v>
      </c>
      <c r="CY1348">
        <v>194555.1</v>
      </c>
      <c r="CZ1348">
        <v>237255.2</v>
      </c>
      <c r="DA1348">
        <v>239168.7</v>
      </c>
      <c r="DB1348">
        <v>270264.3</v>
      </c>
      <c r="DC1348">
        <v>307209.8</v>
      </c>
      <c r="DD1348">
        <v>316823.5</v>
      </c>
      <c r="DE1348">
        <v>248273.6</v>
      </c>
      <c r="DF1348">
        <v>253696.1</v>
      </c>
      <c r="DG1348">
        <v>346244.5</v>
      </c>
      <c r="DH1348">
        <v>440927.7</v>
      </c>
      <c r="DI1348">
        <v>296766.2</v>
      </c>
      <c r="DJ1348">
        <v>509605.4</v>
      </c>
      <c r="DK1348">
        <v>336164.7</v>
      </c>
      <c r="DL1348">
        <v>229908.9</v>
      </c>
      <c r="DM1348">
        <v>284782.90000000002</v>
      </c>
      <c r="DN1348">
        <v>265064.8</v>
      </c>
      <c r="DO1348">
        <v>18</v>
      </c>
      <c r="DP1348">
        <v>21</v>
      </c>
      <c r="DQ1348">
        <v>8.0081000000000007</v>
      </c>
    </row>
    <row r="1349" spans="1:121" x14ac:dyDescent="0.3">
      <c r="A1349" t="str">
        <f t="shared" si="21"/>
        <v>LCA-Sierra_All CBP_44811</v>
      </c>
      <c r="B1349" t="s">
        <v>61</v>
      </c>
      <c r="C1349" t="s">
        <v>198</v>
      </c>
      <c r="D1349" t="s">
        <v>34</v>
      </c>
      <c r="E1349" t="s">
        <v>60</v>
      </c>
      <c r="F1349" t="s">
        <v>60</v>
      </c>
      <c r="G1349" t="s">
        <v>60</v>
      </c>
      <c r="H1349" t="s">
        <v>60</v>
      </c>
      <c r="I1349" t="s">
        <v>60</v>
      </c>
      <c r="J1349" t="s">
        <v>60</v>
      </c>
      <c r="K1349" t="s">
        <v>190</v>
      </c>
      <c r="L1349" s="10">
        <v>44811</v>
      </c>
      <c r="M1349">
        <v>18</v>
      </c>
      <c r="N1349">
        <v>21</v>
      </c>
      <c r="O1349" t="s">
        <v>245</v>
      </c>
      <c r="P1349">
        <v>47</v>
      </c>
      <c r="Q1349">
        <v>47</v>
      </c>
      <c r="R1349">
        <v>1</v>
      </c>
      <c r="S1349">
        <v>0</v>
      </c>
      <c r="T1349">
        <v>0</v>
      </c>
      <c r="U1349">
        <v>0</v>
      </c>
      <c r="V1349">
        <v>0</v>
      </c>
      <c r="W1349">
        <v>3849.6109999999999</v>
      </c>
      <c r="X1349">
        <v>3737.77</v>
      </c>
      <c r="Y1349">
        <v>3671.1909999999998</v>
      </c>
      <c r="Z1349">
        <v>3649.3670000000002</v>
      </c>
      <c r="AA1349">
        <v>3601.1750000000002</v>
      </c>
      <c r="AB1349">
        <v>3785.098</v>
      </c>
      <c r="AC1349">
        <v>4063.4929999999999</v>
      </c>
      <c r="AD1349">
        <v>4162.933</v>
      </c>
      <c r="AE1349">
        <v>4232.7560000000003</v>
      </c>
      <c r="AF1349">
        <v>4278.2030000000004</v>
      </c>
      <c r="AG1349">
        <v>4673.8879999999999</v>
      </c>
      <c r="AH1349">
        <v>5067.4949999999999</v>
      </c>
      <c r="AI1349">
        <v>5109.692</v>
      </c>
      <c r="AJ1349">
        <v>5128.58</v>
      </c>
      <c r="AK1349">
        <v>5293.2160000000003</v>
      </c>
      <c r="AL1349">
        <v>5366.192</v>
      </c>
      <c r="AM1349">
        <v>5036.8599999999997</v>
      </c>
      <c r="AN1349">
        <v>4122.2759999999998</v>
      </c>
      <c r="AO1349">
        <v>4349.1809999999996</v>
      </c>
      <c r="AP1349">
        <v>4472.2449999999999</v>
      </c>
      <c r="AQ1349">
        <v>4036.9940000000001</v>
      </c>
      <c r="AR1349">
        <v>4416.7979999999998</v>
      </c>
      <c r="AS1349">
        <v>3884.6179999999999</v>
      </c>
      <c r="AT1349">
        <v>3709.27</v>
      </c>
      <c r="AU1349">
        <v>81.712766000000002</v>
      </c>
      <c r="AV1349">
        <v>81.904255000000006</v>
      </c>
      <c r="AW1349">
        <v>80.478723000000002</v>
      </c>
      <c r="AX1349">
        <v>80.148936000000006</v>
      </c>
      <c r="AY1349">
        <v>79.691489000000004</v>
      </c>
      <c r="AZ1349">
        <v>78.425532000000004</v>
      </c>
      <c r="BA1349">
        <v>77.957447000000002</v>
      </c>
      <c r="BB1349">
        <v>79.393617000000006</v>
      </c>
      <c r="BC1349">
        <v>85.276595999999998</v>
      </c>
      <c r="BD1349">
        <v>90.893617000000006</v>
      </c>
      <c r="BE1349">
        <v>94.372339999999994</v>
      </c>
      <c r="BF1349">
        <v>97.255319</v>
      </c>
      <c r="BG1349">
        <v>100.02128</v>
      </c>
      <c r="BH1349">
        <v>102.52128</v>
      </c>
      <c r="BI1349">
        <v>104.5</v>
      </c>
      <c r="BJ1349">
        <v>105.48936</v>
      </c>
      <c r="BK1349">
        <v>106.6383</v>
      </c>
      <c r="BL1349">
        <v>106.57447000000001</v>
      </c>
      <c r="BM1349">
        <v>101.70213</v>
      </c>
      <c r="BN1349">
        <v>94.851063999999994</v>
      </c>
      <c r="BO1349">
        <v>89.893617000000006</v>
      </c>
      <c r="BP1349">
        <v>87.202128000000002</v>
      </c>
      <c r="BQ1349">
        <v>84.255319</v>
      </c>
      <c r="BR1349">
        <v>82.382979000000006</v>
      </c>
      <c r="BS1349">
        <v>-34.440869999999997</v>
      </c>
      <c r="BT1349">
        <v>4.9225770000000004</v>
      </c>
      <c r="BU1349">
        <v>-8.5162890000000004</v>
      </c>
      <c r="BV1349">
        <v>-22.6144</v>
      </c>
      <c r="BW1349">
        <v>43.089300000000001</v>
      </c>
      <c r="BX1349">
        <v>-0.2470531</v>
      </c>
      <c r="BY1349">
        <v>159.64250000000001</v>
      </c>
      <c r="BZ1349">
        <v>-45.521799999999999</v>
      </c>
      <c r="CA1349">
        <v>-58.058920000000001</v>
      </c>
      <c r="CB1349">
        <v>2.4530820000000002</v>
      </c>
      <c r="CC1349">
        <v>-171.81649999999999</v>
      </c>
      <c r="CD1349">
        <v>-130.77780000000001</v>
      </c>
      <c r="CE1349">
        <v>-53.791629999999998</v>
      </c>
      <c r="CF1349">
        <v>37.942149999999998</v>
      </c>
      <c r="CG1349">
        <v>43.818530000000003</v>
      </c>
      <c r="CH1349">
        <v>84.223920000000007</v>
      </c>
      <c r="CI1349">
        <v>494.73099999999999</v>
      </c>
      <c r="CJ1349">
        <v>1425.799</v>
      </c>
      <c r="CK1349">
        <v>1225.6079999999999</v>
      </c>
      <c r="CL1349">
        <v>1059.6469999999999</v>
      </c>
      <c r="CM1349">
        <v>982.40210000000002</v>
      </c>
      <c r="CN1349">
        <v>259.36110000000002</v>
      </c>
      <c r="CO1349">
        <v>20.452120000000001</v>
      </c>
      <c r="CP1349">
        <v>-119.2345</v>
      </c>
      <c r="CQ1349">
        <v>2956.13</v>
      </c>
      <c r="CR1349">
        <v>3449.596</v>
      </c>
      <c r="CS1349">
        <v>3444.4279999999999</v>
      </c>
      <c r="CT1349">
        <v>2660.1390000000001</v>
      </c>
      <c r="CU1349">
        <v>1610.4359999999999</v>
      </c>
      <c r="CV1349">
        <v>1213.2940000000001</v>
      </c>
      <c r="CW1349">
        <v>1646.7270000000001</v>
      </c>
      <c r="CX1349">
        <v>1438.6179999999999</v>
      </c>
      <c r="CY1349">
        <v>1578.847</v>
      </c>
      <c r="CZ1349">
        <v>2840.9920000000002</v>
      </c>
      <c r="DA1349">
        <v>3203.9259999999999</v>
      </c>
      <c r="DB1349">
        <v>9285.8549999999996</v>
      </c>
      <c r="DC1349">
        <v>9043.1350000000002</v>
      </c>
      <c r="DD1349">
        <v>8101.5379999999996</v>
      </c>
      <c r="DE1349">
        <v>8143.4009999999998</v>
      </c>
      <c r="DF1349">
        <v>8152.625</v>
      </c>
      <c r="DG1349">
        <v>12940.87</v>
      </c>
      <c r="DH1349">
        <v>9772.9369999999999</v>
      </c>
      <c r="DI1349">
        <v>8933.902</v>
      </c>
      <c r="DJ1349">
        <v>9670.23</v>
      </c>
      <c r="DK1349">
        <v>8301.3109999999997</v>
      </c>
      <c r="DL1349">
        <v>8903.6419999999998</v>
      </c>
      <c r="DM1349">
        <v>7592.5510000000004</v>
      </c>
      <c r="DN1349">
        <v>5543.1530000000002</v>
      </c>
      <c r="DO1349">
        <v>18</v>
      </c>
      <c r="DP1349">
        <v>21</v>
      </c>
      <c r="DQ1349">
        <v>0.3246774</v>
      </c>
    </row>
    <row r="1350" spans="1:121" x14ac:dyDescent="0.3">
      <c r="A1350" t="str">
        <f t="shared" si="21"/>
        <v>Industry_Type-3. Wholesale, Transport, other utilities_All CBP_44811</v>
      </c>
      <c r="B1350" t="s">
        <v>61</v>
      </c>
      <c r="C1350" t="s">
        <v>194</v>
      </c>
      <c r="D1350" t="s">
        <v>60</v>
      </c>
      <c r="E1350" t="s">
        <v>60</v>
      </c>
      <c r="F1350" t="s">
        <v>60</v>
      </c>
      <c r="G1350" t="s">
        <v>31</v>
      </c>
      <c r="H1350" t="s">
        <v>60</v>
      </c>
      <c r="I1350" t="s">
        <v>60</v>
      </c>
      <c r="J1350" t="s">
        <v>60</v>
      </c>
      <c r="K1350" t="s">
        <v>190</v>
      </c>
      <c r="L1350" s="10">
        <v>44811</v>
      </c>
      <c r="M1350">
        <v>18</v>
      </c>
      <c r="N1350">
        <v>21</v>
      </c>
      <c r="O1350" t="s">
        <v>245</v>
      </c>
      <c r="P1350">
        <v>116</v>
      </c>
      <c r="Q1350">
        <v>113</v>
      </c>
      <c r="R1350">
        <v>1</v>
      </c>
      <c r="S1350">
        <v>0</v>
      </c>
      <c r="T1350">
        <v>0</v>
      </c>
      <c r="U1350">
        <v>0</v>
      </c>
      <c r="V1350">
        <v>0</v>
      </c>
      <c r="W1350">
        <v>21018.15</v>
      </c>
      <c r="X1350">
        <v>20130.246999999999</v>
      </c>
      <c r="Y1350">
        <v>19707.13</v>
      </c>
      <c r="Z1350">
        <v>19838.843000000001</v>
      </c>
      <c r="AA1350">
        <v>19170.672999999999</v>
      </c>
      <c r="AB1350">
        <v>19253.171999999999</v>
      </c>
      <c r="AC1350">
        <v>21069.881000000001</v>
      </c>
      <c r="AD1350">
        <v>22279.859</v>
      </c>
      <c r="AE1350">
        <v>22145.987000000001</v>
      </c>
      <c r="AF1350">
        <v>21802.445</v>
      </c>
      <c r="AG1350">
        <v>21682.659</v>
      </c>
      <c r="AH1350">
        <v>22693.575000000001</v>
      </c>
      <c r="AI1350">
        <v>23367.156999999999</v>
      </c>
      <c r="AJ1350">
        <v>23934.116999999998</v>
      </c>
      <c r="AK1350">
        <v>23731.276000000002</v>
      </c>
      <c r="AL1350">
        <v>22730.374</v>
      </c>
      <c r="AM1350">
        <v>19543.661</v>
      </c>
      <c r="AN1350">
        <v>5200.2542999999996</v>
      </c>
      <c r="AO1350">
        <v>4641.7678999999998</v>
      </c>
      <c r="AP1350">
        <v>4693.9775</v>
      </c>
      <c r="AQ1350">
        <v>5195.7215999999999</v>
      </c>
      <c r="AR1350">
        <v>14543.39</v>
      </c>
      <c r="AS1350">
        <v>19042.241000000002</v>
      </c>
      <c r="AT1350">
        <v>19434.552</v>
      </c>
      <c r="AU1350">
        <v>89.127795000000006</v>
      </c>
      <c r="AV1350">
        <v>87.294177000000005</v>
      </c>
      <c r="AW1350">
        <v>84.613631999999996</v>
      </c>
      <c r="AX1350">
        <v>83.290781999999993</v>
      </c>
      <c r="AY1350">
        <v>82.218359000000007</v>
      </c>
      <c r="AZ1350">
        <v>80.207639</v>
      </c>
      <c r="BA1350">
        <v>79.817671000000004</v>
      </c>
      <c r="BB1350">
        <v>80.668135000000007</v>
      </c>
      <c r="BC1350">
        <v>85.742026999999993</v>
      </c>
      <c r="BD1350">
        <v>91.385514999999998</v>
      </c>
      <c r="BE1350">
        <v>96.859559000000004</v>
      </c>
      <c r="BF1350">
        <v>100.532</v>
      </c>
      <c r="BG1350">
        <v>103.43836</v>
      </c>
      <c r="BH1350">
        <v>105.52011</v>
      </c>
      <c r="BI1350">
        <v>106.98348</v>
      </c>
      <c r="BJ1350">
        <v>108.068</v>
      </c>
      <c r="BK1350">
        <v>108.00409000000001</v>
      </c>
      <c r="BL1350">
        <v>106.83316000000001</v>
      </c>
      <c r="BM1350">
        <v>104.23558</v>
      </c>
      <c r="BN1350">
        <v>100.06914999999999</v>
      </c>
      <c r="BO1350">
        <v>96.879278999999997</v>
      </c>
      <c r="BP1350">
        <v>94.645951999999994</v>
      </c>
      <c r="BQ1350">
        <v>92.087548999999996</v>
      </c>
      <c r="BR1350">
        <v>88.836854000000002</v>
      </c>
      <c r="BS1350">
        <v>305.20819999999998</v>
      </c>
      <c r="BT1350">
        <v>204.2662</v>
      </c>
      <c r="BU1350">
        <v>-116.34869999999999</v>
      </c>
      <c r="BV1350">
        <v>-61.330910000000003</v>
      </c>
      <c r="BW1350">
        <v>257.74619999999999</v>
      </c>
      <c r="BX1350">
        <v>-9.9946289999999998</v>
      </c>
      <c r="BY1350">
        <v>-177.52189999999999</v>
      </c>
      <c r="BZ1350">
        <v>298.65890000000002</v>
      </c>
      <c r="CA1350">
        <v>-121.0896</v>
      </c>
      <c r="CB1350">
        <v>-330.77769999999998</v>
      </c>
      <c r="CC1350">
        <v>-307.19110000000001</v>
      </c>
      <c r="CD1350">
        <v>-149.22130000000001</v>
      </c>
      <c r="CE1350">
        <v>-504.97120000000001</v>
      </c>
      <c r="CF1350">
        <v>-1236.1320000000001</v>
      </c>
      <c r="CG1350">
        <v>-1253.5039999999999</v>
      </c>
      <c r="CH1350">
        <v>-1981.5820000000001</v>
      </c>
      <c r="CI1350">
        <v>1505.6880000000001</v>
      </c>
      <c r="CJ1350">
        <v>16724.330000000002</v>
      </c>
      <c r="CK1350">
        <v>17389.509999999998</v>
      </c>
      <c r="CL1350">
        <v>16872.71</v>
      </c>
      <c r="CM1350">
        <v>16025.99</v>
      </c>
      <c r="CN1350">
        <v>7302.8379999999997</v>
      </c>
      <c r="CO1350">
        <v>1982.72</v>
      </c>
      <c r="CP1350">
        <v>724.66880000000003</v>
      </c>
      <c r="CQ1350">
        <v>218516.8</v>
      </c>
      <c r="CR1350">
        <v>191059.20000000001</v>
      </c>
      <c r="CS1350">
        <v>236746.9</v>
      </c>
      <c r="CT1350">
        <v>203212</v>
      </c>
      <c r="CU1350">
        <v>130961.9</v>
      </c>
      <c r="CV1350">
        <v>104552.8</v>
      </c>
      <c r="CW1350">
        <v>78681.17</v>
      </c>
      <c r="CX1350">
        <v>91685.61</v>
      </c>
      <c r="CY1350">
        <v>72344.91</v>
      </c>
      <c r="CZ1350">
        <v>149159</v>
      </c>
      <c r="DA1350">
        <v>141246.70000000001</v>
      </c>
      <c r="DB1350">
        <v>262242.5</v>
      </c>
      <c r="DC1350">
        <v>300407.5</v>
      </c>
      <c r="DD1350">
        <v>144768.20000000001</v>
      </c>
      <c r="DE1350">
        <v>202485.6</v>
      </c>
      <c r="DF1350">
        <v>220528.8</v>
      </c>
      <c r="DG1350">
        <v>186761.1</v>
      </c>
      <c r="DH1350">
        <v>177318.1</v>
      </c>
      <c r="DI1350">
        <v>139428.20000000001</v>
      </c>
      <c r="DJ1350">
        <v>136682.6</v>
      </c>
      <c r="DK1350">
        <v>148949.29999999999</v>
      </c>
      <c r="DL1350">
        <v>347242.5</v>
      </c>
      <c r="DM1350">
        <v>259555.1</v>
      </c>
      <c r="DN1350">
        <v>235713.8</v>
      </c>
      <c r="DO1350">
        <v>18</v>
      </c>
      <c r="DP1350">
        <v>21</v>
      </c>
      <c r="DQ1350">
        <v>7.7610140000000003</v>
      </c>
    </row>
    <row r="1351" spans="1:121" x14ac:dyDescent="0.3">
      <c r="A1351" t="str">
        <f t="shared" si="21"/>
        <v>sublap_id-SLAP_PGST_All CBP_44811</v>
      </c>
      <c r="B1351" t="s">
        <v>61</v>
      </c>
      <c r="C1351" t="s">
        <v>266</v>
      </c>
      <c r="D1351" t="s">
        <v>60</v>
      </c>
      <c r="E1351" t="s">
        <v>267</v>
      </c>
      <c r="F1351" t="s">
        <v>60</v>
      </c>
      <c r="G1351" t="s">
        <v>60</v>
      </c>
      <c r="H1351" t="s">
        <v>60</v>
      </c>
      <c r="I1351" t="s">
        <v>60</v>
      </c>
      <c r="J1351" t="s">
        <v>60</v>
      </c>
      <c r="K1351" t="s">
        <v>190</v>
      </c>
      <c r="L1351" s="10">
        <v>44811</v>
      </c>
      <c r="M1351">
        <v>18</v>
      </c>
      <c r="N1351">
        <v>21</v>
      </c>
      <c r="O1351" t="s">
        <v>245</v>
      </c>
      <c r="P1351">
        <v>21</v>
      </c>
      <c r="Q1351">
        <v>20</v>
      </c>
      <c r="R1351">
        <v>1</v>
      </c>
      <c r="S1351">
        <v>0</v>
      </c>
      <c r="T1351">
        <v>0</v>
      </c>
      <c r="U1351">
        <v>0</v>
      </c>
      <c r="V1351">
        <v>0</v>
      </c>
      <c r="W1351">
        <v>7889.4291000000003</v>
      </c>
      <c r="X1351">
        <v>8302.7844000000005</v>
      </c>
      <c r="Y1351">
        <v>8470.3415999999997</v>
      </c>
      <c r="Z1351">
        <v>8392.1183000000001</v>
      </c>
      <c r="AA1351">
        <v>8071.3539000000001</v>
      </c>
      <c r="AB1351">
        <v>8450.0288999999993</v>
      </c>
      <c r="AC1351">
        <v>8556.0265999999992</v>
      </c>
      <c r="AD1351">
        <v>8083.5069000000003</v>
      </c>
      <c r="AE1351">
        <v>8544.7841000000008</v>
      </c>
      <c r="AF1351">
        <v>8866.8030999999992</v>
      </c>
      <c r="AG1351">
        <v>9050.7270000000008</v>
      </c>
      <c r="AH1351">
        <v>9221.3240999999998</v>
      </c>
      <c r="AI1351">
        <v>9459.3269999999993</v>
      </c>
      <c r="AJ1351">
        <v>9733.7183999999997</v>
      </c>
      <c r="AK1351">
        <v>9975.6738999999998</v>
      </c>
      <c r="AL1351">
        <v>9845.8958999999995</v>
      </c>
      <c r="AM1351">
        <v>9009.2754000000004</v>
      </c>
      <c r="AN1351">
        <v>7053.6392999999998</v>
      </c>
      <c r="AO1351">
        <v>6860.5366999999997</v>
      </c>
      <c r="AP1351">
        <v>6871.5349999999999</v>
      </c>
      <c r="AQ1351">
        <v>6321.3239999999996</v>
      </c>
      <c r="AR1351">
        <v>6919.3503000000001</v>
      </c>
      <c r="AS1351">
        <v>7133.6889000000001</v>
      </c>
      <c r="AT1351">
        <v>7313.0156999999999</v>
      </c>
      <c r="AU1351">
        <v>86.775509999999997</v>
      </c>
      <c r="AV1351">
        <v>85.877550999999997</v>
      </c>
      <c r="AW1351">
        <v>83.581632999999997</v>
      </c>
      <c r="AX1351">
        <v>83.479591999999997</v>
      </c>
      <c r="AY1351">
        <v>82.581632999999997</v>
      </c>
      <c r="AZ1351">
        <v>79.989795999999998</v>
      </c>
      <c r="BA1351">
        <v>78.591836999999998</v>
      </c>
      <c r="BB1351">
        <v>78.510204000000002</v>
      </c>
      <c r="BC1351">
        <v>82.826531000000003</v>
      </c>
      <c r="BD1351">
        <v>87.928571000000005</v>
      </c>
      <c r="BE1351">
        <v>92.428571000000005</v>
      </c>
      <c r="BF1351">
        <v>95.428571000000005</v>
      </c>
      <c r="BG1351">
        <v>99.224490000000003</v>
      </c>
      <c r="BH1351">
        <v>102.0102</v>
      </c>
      <c r="BI1351">
        <v>104.39796</v>
      </c>
      <c r="BJ1351">
        <v>104.59184</v>
      </c>
      <c r="BK1351">
        <v>104.19387999999999</v>
      </c>
      <c r="BL1351">
        <v>102.5</v>
      </c>
      <c r="BM1351">
        <v>100.19387999999999</v>
      </c>
      <c r="BN1351">
        <v>95.989795999999998</v>
      </c>
      <c r="BO1351">
        <v>92.479591999999997</v>
      </c>
      <c r="BP1351">
        <v>90.887754999999999</v>
      </c>
      <c r="BQ1351">
        <v>87.581632999999997</v>
      </c>
      <c r="BR1351">
        <v>85.173468999999997</v>
      </c>
      <c r="BS1351">
        <v>1063.729</v>
      </c>
      <c r="BT1351">
        <v>816.03129999999999</v>
      </c>
      <c r="BU1351">
        <v>852.71979999999996</v>
      </c>
      <c r="BV1351">
        <v>668.60580000000004</v>
      </c>
      <c r="BW1351">
        <v>553.89099999999996</v>
      </c>
      <c r="BX1351">
        <v>393.40320000000003</v>
      </c>
      <c r="BY1351">
        <v>269.18150000000003</v>
      </c>
      <c r="BZ1351">
        <v>-80.019869999999997</v>
      </c>
      <c r="CA1351">
        <v>-443.09440000000001</v>
      </c>
      <c r="CB1351">
        <v>-484.23250000000002</v>
      </c>
      <c r="CC1351">
        <v>-480.48250000000002</v>
      </c>
      <c r="CD1351">
        <v>-594.95690000000002</v>
      </c>
      <c r="CE1351">
        <v>-413.11149999999998</v>
      </c>
      <c r="CF1351">
        <v>-398.78859999999997</v>
      </c>
      <c r="CG1351">
        <v>-432.8655</v>
      </c>
      <c r="CH1351">
        <v>-110.28230000000001</v>
      </c>
      <c r="CI1351">
        <v>566.7663</v>
      </c>
      <c r="CJ1351">
        <v>2145.6950000000002</v>
      </c>
      <c r="CK1351">
        <v>2375.165</v>
      </c>
      <c r="CL1351">
        <v>2603.4920000000002</v>
      </c>
      <c r="CM1351">
        <v>2531.096</v>
      </c>
      <c r="CN1351">
        <v>1284.5519999999999</v>
      </c>
      <c r="CO1351">
        <v>479.23599999999999</v>
      </c>
      <c r="CP1351">
        <v>104.4957</v>
      </c>
      <c r="CQ1351">
        <v>200541.5</v>
      </c>
      <c r="CR1351">
        <v>203087.1</v>
      </c>
      <c r="CS1351">
        <v>188342</v>
      </c>
      <c r="CT1351">
        <v>187813.2</v>
      </c>
      <c r="CU1351">
        <v>92594.43</v>
      </c>
      <c r="CV1351">
        <v>66250.05</v>
      </c>
      <c r="CW1351">
        <v>40353.83</v>
      </c>
      <c r="CX1351">
        <v>43467.839999999997</v>
      </c>
      <c r="CY1351">
        <v>58491.46</v>
      </c>
      <c r="CZ1351">
        <v>80020.58</v>
      </c>
      <c r="DA1351">
        <v>111953.60000000001</v>
      </c>
      <c r="DB1351">
        <v>137334</v>
      </c>
      <c r="DC1351">
        <v>134301.29999999999</v>
      </c>
      <c r="DD1351">
        <v>102538.1</v>
      </c>
      <c r="DE1351">
        <v>126520</v>
      </c>
      <c r="DF1351">
        <v>130754.6</v>
      </c>
      <c r="DG1351">
        <v>97509.25</v>
      </c>
      <c r="DH1351">
        <v>91406.42</v>
      </c>
      <c r="DI1351">
        <v>144016.9</v>
      </c>
      <c r="DJ1351">
        <v>129116.2</v>
      </c>
      <c r="DK1351">
        <v>138203.9</v>
      </c>
      <c r="DL1351">
        <v>118473.9</v>
      </c>
      <c r="DM1351">
        <v>166671</v>
      </c>
      <c r="DN1351">
        <v>180206.4</v>
      </c>
      <c r="DO1351">
        <v>18</v>
      </c>
      <c r="DP1351">
        <v>21</v>
      </c>
      <c r="DQ1351">
        <v>2.3125</v>
      </c>
    </row>
    <row r="1352" spans="1:121" x14ac:dyDescent="0.3">
      <c r="A1352" t="str">
        <f t="shared" si="21"/>
        <v>Size_Grp-20 to 199.99 kW_All CBP_44811</v>
      </c>
      <c r="B1352" t="s">
        <v>61</v>
      </c>
      <c r="C1352" t="s">
        <v>193</v>
      </c>
      <c r="D1352" t="s">
        <v>60</v>
      </c>
      <c r="E1352" t="s">
        <v>60</v>
      </c>
      <c r="F1352" t="s">
        <v>60</v>
      </c>
      <c r="G1352" t="s">
        <v>60</v>
      </c>
      <c r="H1352" t="s">
        <v>60</v>
      </c>
      <c r="I1352" t="s">
        <v>60</v>
      </c>
      <c r="J1352" t="s">
        <v>100</v>
      </c>
      <c r="K1352" t="s">
        <v>190</v>
      </c>
      <c r="L1352" s="10">
        <v>44811</v>
      </c>
      <c r="M1352">
        <v>18</v>
      </c>
      <c r="N1352">
        <v>21</v>
      </c>
      <c r="O1352" t="s">
        <v>245</v>
      </c>
      <c r="P1352">
        <v>529</v>
      </c>
      <c r="Q1352">
        <v>522</v>
      </c>
      <c r="R1352">
        <v>1</v>
      </c>
      <c r="S1352">
        <v>0</v>
      </c>
      <c r="T1352">
        <v>0</v>
      </c>
      <c r="U1352">
        <v>0</v>
      </c>
      <c r="V1352">
        <v>0</v>
      </c>
      <c r="W1352">
        <v>16310.496999999999</v>
      </c>
      <c r="X1352">
        <v>16068.532999999999</v>
      </c>
      <c r="Y1352">
        <v>16114.834999999999</v>
      </c>
      <c r="Z1352">
        <v>16410.474999999999</v>
      </c>
      <c r="AA1352">
        <v>16587.115000000002</v>
      </c>
      <c r="AB1352">
        <v>17700.446</v>
      </c>
      <c r="AC1352">
        <v>19490.837</v>
      </c>
      <c r="AD1352">
        <v>22539.626</v>
      </c>
      <c r="AE1352">
        <v>25703.87</v>
      </c>
      <c r="AF1352">
        <v>28764.547999999999</v>
      </c>
      <c r="AG1352">
        <v>30578.583999999999</v>
      </c>
      <c r="AH1352">
        <v>31812.476999999999</v>
      </c>
      <c r="AI1352">
        <v>32389.901999999998</v>
      </c>
      <c r="AJ1352">
        <v>33378.059000000001</v>
      </c>
      <c r="AK1352">
        <v>33571.148999999998</v>
      </c>
      <c r="AL1352">
        <v>32053.071</v>
      </c>
      <c r="AM1352">
        <v>29659.784</v>
      </c>
      <c r="AN1352">
        <v>19146.308000000001</v>
      </c>
      <c r="AO1352">
        <v>18994.905999999999</v>
      </c>
      <c r="AP1352">
        <v>18071.411</v>
      </c>
      <c r="AQ1352">
        <v>16760.929</v>
      </c>
      <c r="AR1352">
        <v>20080.769</v>
      </c>
      <c r="AS1352">
        <v>18081.674999999999</v>
      </c>
      <c r="AT1352">
        <v>16283.032999999999</v>
      </c>
      <c r="AU1352">
        <v>83.255296000000001</v>
      </c>
      <c r="AV1352">
        <v>81.389504000000002</v>
      </c>
      <c r="AW1352">
        <v>79.308424000000002</v>
      </c>
      <c r="AX1352">
        <v>78.186205000000001</v>
      </c>
      <c r="AY1352">
        <v>77.000035999999994</v>
      </c>
      <c r="AZ1352">
        <v>75.423967000000005</v>
      </c>
      <c r="BA1352">
        <v>74.970444999999998</v>
      </c>
      <c r="BB1352">
        <v>75.762399000000002</v>
      </c>
      <c r="BC1352">
        <v>80.153893999999994</v>
      </c>
      <c r="BD1352">
        <v>85.262497999999994</v>
      </c>
      <c r="BE1352">
        <v>90.350956999999994</v>
      </c>
      <c r="BF1352">
        <v>94.069041999999996</v>
      </c>
      <c r="BG1352">
        <v>96.987144000000001</v>
      </c>
      <c r="BH1352">
        <v>99.223189000000005</v>
      </c>
      <c r="BI1352">
        <v>100.66768999999999</v>
      </c>
      <c r="BJ1352">
        <v>101.60929</v>
      </c>
      <c r="BK1352">
        <v>101.59974</v>
      </c>
      <c r="BL1352">
        <v>99.930244000000002</v>
      </c>
      <c r="BM1352">
        <v>96.232140999999999</v>
      </c>
      <c r="BN1352">
        <v>91.570648000000006</v>
      </c>
      <c r="BO1352">
        <v>88.566604999999996</v>
      </c>
      <c r="BP1352">
        <v>86.814623999999995</v>
      </c>
      <c r="BQ1352">
        <v>84.754022000000006</v>
      </c>
      <c r="BR1352">
        <v>82.286756999999994</v>
      </c>
      <c r="BS1352">
        <v>614.75649999999996</v>
      </c>
      <c r="BT1352">
        <v>659.85149999999999</v>
      </c>
      <c r="BU1352">
        <v>656.70299999999997</v>
      </c>
      <c r="BV1352">
        <v>356.31650000000002</v>
      </c>
      <c r="BW1352">
        <v>589.62490000000003</v>
      </c>
      <c r="BX1352">
        <v>515.08709999999996</v>
      </c>
      <c r="BY1352">
        <v>-96.454719999999995</v>
      </c>
      <c r="BZ1352">
        <v>-282.31819999999999</v>
      </c>
      <c r="CA1352">
        <v>-438.923</v>
      </c>
      <c r="CB1352">
        <v>-105.9359</v>
      </c>
      <c r="CC1352">
        <v>-830.11760000000004</v>
      </c>
      <c r="CD1352">
        <v>-708.01599999999996</v>
      </c>
      <c r="CE1352">
        <v>-317.303</v>
      </c>
      <c r="CF1352">
        <v>-4.8630570000000004</v>
      </c>
      <c r="CG1352">
        <v>77.819410000000005</v>
      </c>
      <c r="CH1352">
        <v>806.17280000000005</v>
      </c>
      <c r="CI1352">
        <v>3138.4140000000002</v>
      </c>
      <c r="CJ1352">
        <v>13285.34</v>
      </c>
      <c r="CK1352">
        <v>12662.12</v>
      </c>
      <c r="CL1352">
        <v>12028.32</v>
      </c>
      <c r="CM1352">
        <v>11195.5</v>
      </c>
      <c r="CN1352">
        <v>4646.7240000000002</v>
      </c>
      <c r="CO1352">
        <v>3096.79</v>
      </c>
      <c r="CP1352">
        <v>2837.364</v>
      </c>
      <c r="CQ1352">
        <v>55186.36</v>
      </c>
      <c r="CR1352">
        <v>55083.97</v>
      </c>
      <c r="CS1352">
        <v>47641.81</v>
      </c>
      <c r="CT1352">
        <v>43632.29</v>
      </c>
      <c r="CU1352">
        <v>40288.629999999997</v>
      </c>
      <c r="CV1352">
        <v>36656.620000000003</v>
      </c>
      <c r="CW1352">
        <v>21550.82</v>
      </c>
      <c r="CX1352">
        <v>25443.48</v>
      </c>
      <c r="CY1352">
        <v>37289.31</v>
      </c>
      <c r="CZ1352">
        <v>55378.85</v>
      </c>
      <c r="DA1352">
        <v>69686.14</v>
      </c>
      <c r="DB1352">
        <v>81354.33</v>
      </c>
      <c r="DC1352">
        <v>85808.45</v>
      </c>
      <c r="DD1352">
        <v>81663.33</v>
      </c>
      <c r="DE1352">
        <v>89001.88</v>
      </c>
      <c r="DF1352">
        <v>95609.3</v>
      </c>
      <c r="DG1352">
        <v>90463.92</v>
      </c>
      <c r="DH1352">
        <v>85032.02</v>
      </c>
      <c r="DI1352">
        <v>86182.82</v>
      </c>
      <c r="DJ1352">
        <v>88951.47</v>
      </c>
      <c r="DK1352">
        <v>89342.56</v>
      </c>
      <c r="DL1352">
        <v>95548.98</v>
      </c>
      <c r="DM1352">
        <v>106304.7</v>
      </c>
      <c r="DN1352">
        <v>104731.3</v>
      </c>
      <c r="DO1352">
        <v>18</v>
      </c>
      <c r="DP1352">
        <v>21</v>
      </c>
      <c r="DQ1352">
        <v>5.4236909999999998</v>
      </c>
    </row>
    <row r="1353" spans="1:121" x14ac:dyDescent="0.3">
      <c r="A1353" t="str">
        <f t="shared" si="21"/>
        <v>AutoDR-Yes_All CBP_44811</v>
      </c>
      <c r="B1353" t="s">
        <v>61</v>
      </c>
      <c r="C1353" t="s">
        <v>298</v>
      </c>
      <c r="D1353" t="s">
        <v>60</v>
      </c>
      <c r="E1353" t="s">
        <v>60</v>
      </c>
      <c r="F1353" t="s">
        <v>60</v>
      </c>
      <c r="G1353" t="s">
        <v>60</v>
      </c>
      <c r="H1353" t="s">
        <v>97</v>
      </c>
      <c r="I1353" t="s">
        <v>60</v>
      </c>
      <c r="J1353" t="s">
        <v>60</v>
      </c>
      <c r="K1353" t="s">
        <v>190</v>
      </c>
      <c r="L1353" s="10">
        <v>44811</v>
      </c>
      <c r="M1353">
        <v>18</v>
      </c>
      <c r="N1353">
        <v>21</v>
      </c>
      <c r="O1353" t="s">
        <v>245</v>
      </c>
      <c r="P1353">
        <v>210</v>
      </c>
      <c r="Q1353">
        <v>210</v>
      </c>
      <c r="R1353">
        <v>1</v>
      </c>
      <c r="S1353">
        <v>0</v>
      </c>
      <c r="T1353">
        <v>0</v>
      </c>
      <c r="U1353">
        <v>0</v>
      </c>
      <c r="V1353">
        <v>0</v>
      </c>
      <c r="W1353">
        <v>17730.583999999999</v>
      </c>
      <c r="X1353">
        <v>17581.026999999998</v>
      </c>
      <c r="Y1353">
        <v>17456.396000000001</v>
      </c>
      <c r="Z1353">
        <v>17973.421999999999</v>
      </c>
      <c r="AA1353">
        <v>18158.79</v>
      </c>
      <c r="AB1353">
        <v>18108.47</v>
      </c>
      <c r="AC1353">
        <v>18771.792000000001</v>
      </c>
      <c r="AD1353">
        <v>19943.524000000001</v>
      </c>
      <c r="AE1353">
        <v>21440.173999999999</v>
      </c>
      <c r="AF1353">
        <v>21886.556</v>
      </c>
      <c r="AG1353">
        <v>22728.214</v>
      </c>
      <c r="AH1353">
        <v>23502.648000000001</v>
      </c>
      <c r="AI1353">
        <v>23404.720000000001</v>
      </c>
      <c r="AJ1353">
        <v>23630.239000000001</v>
      </c>
      <c r="AK1353">
        <v>23561.940999999999</v>
      </c>
      <c r="AL1353">
        <v>23239.453000000001</v>
      </c>
      <c r="AM1353">
        <v>21208.48</v>
      </c>
      <c r="AN1353">
        <v>9103.0468000000001</v>
      </c>
      <c r="AO1353">
        <v>9006.0817000000006</v>
      </c>
      <c r="AP1353">
        <v>8470.6849999999995</v>
      </c>
      <c r="AQ1353">
        <v>8819.4791999999998</v>
      </c>
      <c r="AR1353">
        <v>12918.018</v>
      </c>
      <c r="AS1353">
        <v>16128.891</v>
      </c>
      <c r="AT1353">
        <v>16621.084999999999</v>
      </c>
      <c r="AU1353">
        <v>90.283794</v>
      </c>
      <c r="AV1353">
        <v>88.089398000000003</v>
      </c>
      <c r="AW1353">
        <v>85.229663000000002</v>
      </c>
      <c r="AX1353">
        <v>83.722086000000004</v>
      </c>
      <c r="AY1353">
        <v>82.286438000000004</v>
      </c>
      <c r="AZ1353">
        <v>80.223691000000002</v>
      </c>
      <c r="BA1353">
        <v>79.735793000000001</v>
      </c>
      <c r="BB1353">
        <v>80.189884000000006</v>
      </c>
      <c r="BC1353">
        <v>84.745132999999996</v>
      </c>
      <c r="BD1353">
        <v>90.343817000000001</v>
      </c>
      <c r="BE1353">
        <v>95.992830999999995</v>
      </c>
      <c r="BF1353">
        <v>99.820954999999998</v>
      </c>
      <c r="BG1353">
        <v>102.91423</v>
      </c>
      <c r="BH1353">
        <v>105.04586</v>
      </c>
      <c r="BI1353">
        <v>106.31153999999999</v>
      </c>
      <c r="BJ1353">
        <v>107.66614</v>
      </c>
      <c r="BK1353">
        <v>107.8407</v>
      </c>
      <c r="BL1353">
        <v>106.34095000000001</v>
      </c>
      <c r="BM1353">
        <v>103.48094</v>
      </c>
      <c r="BN1353">
        <v>99.405275000000003</v>
      </c>
      <c r="BO1353">
        <v>96.601684000000006</v>
      </c>
      <c r="BP1353">
        <v>94.756721999999996</v>
      </c>
      <c r="BQ1353">
        <v>92.459746999999993</v>
      </c>
      <c r="BR1353">
        <v>89.135596000000007</v>
      </c>
      <c r="BS1353">
        <v>1138.5429999999999</v>
      </c>
      <c r="BT1353">
        <v>829.99379999999996</v>
      </c>
      <c r="BU1353">
        <v>807.72190000000001</v>
      </c>
      <c r="BV1353">
        <v>497.70949999999999</v>
      </c>
      <c r="BW1353">
        <v>574.9049</v>
      </c>
      <c r="BX1353">
        <v>466.86439999999999</v>
      </c>
      <c r="BY1353">
        <v>157.10769999999999</v>
      </c>
      <c r="BZ1353">
        <v>-42.93038</v>
      </c>
      <c r="CA1353">
        <v>-339.59930000000003</v>
      </c>
      <c r="CB1353">
        <v>-366.45850000000002</v>
      </c>
      <c r="CC1353">
        <v>-518.51070000000004</v>
      </c>
      <c r="CD1353">
        <v>-744.72180000000003</v>
      </c>
      <c r="CE1353">
        <v>-865.56809999999996</v>
      </c>
      <c r="CF1353">
        <v>-740.68370000000004</v>
      </c>
      <c r="CG1353">
        <v>-927.63959999999997</v>
      </c>
      <c r="CH1353">
        <v>-1140.646</v>
      </c>
      <c r="CI1353">
        <v>930.2319</v>
      </c>
      <c r="CJ1353">
        <v>13590.43</v>
      </c>
      <c r="CK1353">
        <v>13823.99</v>
      </c>
      <c r="CL1353">
        <v>13421.74</v>
      </c>
      <c r="CM1353">
        <v>12815.72</v>
      </c>
      <c r="CN1353">
        <v>8002.4319999999998</v>
      </c>
      <c r="CO1353">
        <v>3949.116</v>
      </c>
      <c r="CP1353">
        <v>3377.4830000000002</v>
      </c>
      <c r="CQ1353">
        <v>132342.20000000001</v>
      </c>
      <c r="CR1353">
        <v>151825.79999999999</v>
      </c>
      <c r="CS1353">
        <v>156654.29999999999</v>
      </c>
      <c r="CT1353">
        <v>139068</v>
      </c>
      <c r="CU1353">
        <v>107304</v>
      </c>
      <c r="CV1353">
        <v>117125.1</v>
      </c>
      <c r="CW1353">
        <v>84425.76</v>
      </c>
      <c r="CX1353">
        <v>80400.27</v>
      </c>
      <c r="CY1353">
        <v>249965.7</v>
      </c>
      <c r="CZ1353">
        <v>323250.2</v>
      </c>
      <c r="DA1353">
        <v>358322.3</v>
      </c>
      <c r="DB1353">
        <v>370795.7</v>
      </c>
      <c r="DC1353">
        <v>417947.8</v>
      </c>
      <c r="DD1353">
        <v>337794.7</v>
      </c>
      <c r="DE1353">
        <v>329306</v>
      </c>
      <c r="DF1353">
        <v>352273</v>
      </c>
      <c r="DG1353">
        <v>362702.4</v>
      </c>
      <c r="DH1353">
        <v>397770.3</v>
      </c>
      <c r="DI1353">
        <v>414550.3</v>
      </c>
      <c r="DJ1353">
        <v>389652.8</v>
      </c>
      <c r="DK1353">
        <v>380070</v>
      </c>
      <c r="DL1353">
        <v>503932.7</v>
      </c>
      <c r="DM1353">
        <v>655265.30000000005</v>
      </c>
      <c r="DN1353">
        <v>648401.5</v>
      </c>
      <c r="DO1353">
        <v>18</v>
      </c>
      <c r="DP1353">
        <v>21</v>
      </c>
      <c r="DQ1353">
        <v>5.1940989999999996</v>
      </c>
    </row>
    <row r="1354" spans="1:121" x14ac:dyDescent="0.3">
      <c r="A1354" t="str">
        <f t="shared" si="21"/>
        <v>Aggregator-Voltus, Inc._All CBP_44811</v>
      </c>
      <c r="B1354" t="s">
        <v>61</v>
      </c>
      <c r="C1354" t="s">
        <v>211</v>
      </c>
      <c r="D1354" t="s">
        <v>60</v>
      </c>
      <c r="E1354" t="s">
        <v>60</v>
      </c>
      <c r="F1354" t="s">
        <v>191</v>
      </c>
      <c r="G1354" t="s">
        <v>60</v>
      </c>
      <c r="H1354" t="s">
        <v>60</v>
      </c>
      <c r="I1354" t="s">
        <v>60</v>
      </c>
      <c r="J1354" t="s">
        <v>60</v>
      </c>
      <c r="K1354" t="s">
        <v>190</v>
      </c>
      <c r="L1354" s="10">
        <v>44811</v>
      </c>
      <c r="M1354">
        <v>18</v>
      </c>
      <c r="N1354">
        <v>21</v>
      </c>
      <c r="O1354" t="s">
        <v>245</v>
      </c>
      <c r="P1354">
        <v>142</v>
      </c>
      <c r="Q1354">
        <v>139</v>
      </c>
      <c r="R1354">
        <v>1</v>
      </c>
      <c r="S1354">
        <v>0</v>
      </c>
      <c r="T1354">
        <v>0</v>
      </c>
      <c r="U1354">
        <v>0</v>
      </c>
      <c r="V1354">
        <v>0</v>
      </c>
      <c r="W1354">
        <v>29308.924999999999</v>
      </c>
      <c r="X1354">
        <v>29175.605</v>
      </c>
      <c r="Y1354">
        <v>29045.616000000002</v>
      </c>
      <c r="Z1354">
        <v>29084.344000000001</v>
      </c>
      <c r="AA1354">
        <v>29723.517</v>
      </c>
      <c r="AB1354">
        <v>30840.574000000001</v>
      </c>
      <c r="AC1354">
        <v>32154.600999999999</v>
      </c>
      <c r="AD1354">
        <v>31977.1</v>
      </c>
      <c r="AE1354">
        <v>33636.332999999999</v>
      </c>
      <c r="AF1354">
        <v>34084.071000000004</v>
      </c>
      <c r="AG1354">
        <v>34567.125</v>
      </c>
      <c r="AH1354">
        <v>35394.745000000003</v>
      </c>
      <c r="AI1354">
        <v>36762.993999999999</v>
      </c>
      <c r="AJ1354">
        <v>37778.298999999999</v>
      </c>
      <c r="AK1354">
        <v>37809.337</v>
      </c>
      <c r="AL1354">
        <v>35688.337</v>
      </c>
      <c r="AM1354">
        <v>32789.158000000003</v>
      </c>
      <c r="AN1354">
        <v>25608.63</v>
      </c>
      <c r="AO1354">
        <v>25305.489000000001</v>
      </c>
      <c r="AP1354">
        <v>25285.727999999999</v>
      </c>
      <c r="AQ1354">
        <v>25378.653999999999</v>
      </c>
      <c r="AR1354">
        <v>30388.941999999999</v>
      </c>
      <c r="AS1354">
        <v>30146.151000000002</v>
      </c>
      <c r="AT1354">
        <v>29525.442999999999</v>
      </c>
      <c r="AU1354">
        <v>81.899154999999993</v>
      </c>
      <c r="AV1354">
        <v>80.443662000000003</v>
      </c>
      <c r="AW1354">
        <v>78.385351999999997</v>
      </c>
      <c r="AX1354">
        <v>77.392957999999993</v>
      </c>
      <c r="AY1354">
        <v>76.261408000000003</v>
      </c>
      <c r="AZ1354">
        <v>74.609859</v>
      </c>
      <c r="BA1354">
        <v>74.097183000000001</v>
      </c>
      <c r="BB1354">
        <v>74.895775</v>
      </c>
      <c r="BC1354">
        <v>79.436055999999994</v>
      </c>
      <c r="BD1354">
        <v>84.549576999999999</v>
      </c>
      <c r="BE1354">
        <v>89.536338000000001</v>
      </c>
      <c r="BF1354">
        <v>93.041690000000003</v>
      </c>
      <c r="BG1354">
        <v>95.461690000000004</v>
      </c>
      <c r="BH1354">
        <v>97.691830999999993</v>
      </c>
      <c r="BI1354">
        <v>99.472393999999994</v>
      </c>
      <c r="BJ1354">
        <v>100.12224999999999</v>
      </c>
      <c r="BK1354">
        <v>99.348168999999999</v>
      </c>
      <c r="BL1354">
        <v>97.690703999999997</v>
      </c>
      <c r="BM1354">
        <v>94.692958000000004</v>
      </c>
      <c r="BN1354">
        <v>90.312112999999997</v>
      </c>
      <c r="BO1354">
        <v>87.264506999999995</v>
      </c>
      <c r="BP1354">
        <v>85.563379999999995</v>
      </c>
      <c r="BQ1354">
        <v>83.615211000000002</v>
      </c>
      <c r="BR1354">
        <v>81.223662000000004</v>
      </c>
      <c r="BS1354">
        <v>862.05309999999997</v>
      </c>
      <c r="BT1354">
        <v>365.56470000000002</v>
      </c>
      <c r="BU1354">
        <v>260.95159999999998</v>
      </c>
      <c r="BV1354">
        <v>194.34229999999999</v>
      </c>
      <c r="BW1354">
        <v>358.13639999999998</v>
      </c>
      <c r="BX1354">
        <v>-69.804460000000006</v>
      </c>
      <c r="BY1354">
        <v>339.67270000000002</v>
      </c>
      <c r="BZ1354">
        <v>448.73829999999998</v>
      </c>
      <c r="CA1354">
        <v>-178.90170000000001</v>
      </c>
      <c r="CB1354">
        <v>-237.76570000000001</v>
      </c>
      <c r="CC1354">
        <v>-159.80029999999999</v>
      </c>
      <c r="CD1354">
        <v>-456.68009999999998</v>
      </c>
      <c r="CE1354">
        <v>-404.16199999999998</v>
      </c>
      <c r="CF1354">
        <v>-459.36700000000002</v>
      </c>
      <c r="CG1354">
        <v>24.36665</v>
      </c>
      <c r="CH1354">
        <v>1012.497</v>
      </c>
      <c r="CI1354">
        <v>3312.3420000000001</v>
      </c>
      <c r="CJ1354">
        <v>9898.9989999999998</v>
      </c>
      <c r="CK1354">
        <v>9856.18</v>
      </c>
      <c r="CL1354">
        <v>9480.5830000000005</v>
      </c>
      <c r="CM1354">
        <v>8939.2009999999991</v>
      </c>
      <c r="CN1354">
        <v>4096.0379999999996</v>
      </c>
      <c r="CO1354">
        <v>1920.43</v>
      </c>
      <c r="CP1354">
        <v>1267.8910000000001</v>
      </c>
      <c r="CQ1354">
        <v>198621.6</v>
      </c>
      <c r="CR1354">
        <v>211937.4</v>
      </c>
      <c r="CS1354">
        <v>205253.6</v>
      </c>
      <c r="CT1354">
        <v>179027.3</v>
      </c>
      <c r="CU1354">
        <v>131488.5</v>
      </c>
      <c r="CV1354">
        <v>139303</v>
      </c>
      <c r="CW1354">
        <v>111508.3</v>
      </c>
      <c r="CX1354">
        <v>105826</v>
      </c>
      <c r="CY1354">
        <v>307267.59999999998</v>
      </c>
      <c r="CZ1354">
        <v>367452.7</v>
      </c>
      <c r="DA1354">
        <v>441638.5</v>
      </c>
      <c r="DB1354">
        <v>448199</v>
      </c>
      <c r="DC1354">
        <v>493927.6</v>
      </c>
      <c r="DD1354">
        <v>514358.9</v>
      </c>
      <c r="DE1354">
        <v>517883.9</v>
      </c>
      <c r="DF1354">
        <v>609236.9</v>
      </c>
      <c r="DG1354">
        <v>479493.3</v>
      </c>
      <c r="DH1354">
        <v>525811.1</v>
      </c>
      <c r="DI1354">
        <v>579781.80000000005</v>
      </c>
      <c r="DJ1354">
        <v>545865.6</v>
      </c>
      <c r="DK1354">
        <v>529979.5</v>
      </c>
      <c r="DL1354">
        <v>585647.5</v>
      </c>
      <c r="DM1354">
        <v>791390.8</v>
      </c>
      <c r="DN1354">
        <v>794971</v>
      </c>
      <c r="DO1354">
        <v>18</v>
      </c>
      <c r="DP1354">
        <v>21</v>
      </c>
      <c r="DQ1354">
        <v>2.7816000000000001</v>
      </c>
    </row>
    <row r="1355" spans="1:121" x14ac:dyDescent="0.3">
      <c r="A1355" t="str">
        <f t="shared" si="21"/>
        <v>Industry_Type-4. Retail stores_All CBP_44811</v>
      </c>
      <c r="B1355" t="s">
        <v>61</v>
      </c>
      <c r="C1355" t="s">
        <v>196</v>
      </c>
      <c r="D1355" t="s">
        <v>60</v>
      </c>
      <c r="E1355" t="s">
        <v>60</v>
      </c>
      <c r="F1355" t="s">
        <v>60</v>
      </c>
      <c r="G1355" t="s">
        <v>33</v>
      </c>
      <c r="H1355" t="s">
        <v>60</v>
      </c>
      <c r="I1355" t="s">
        <v>60</v>
      </c>
      <c r="J1355" t="s">
        <v>60</v>
      </c>
      <c r="K1355" t="s">
        <v>190</v>
      </c>
      <c r="L1355" s="10">
        <v>44811</v>
      </c>
      <c r="M1355">
        <v>18</v>
      </c>
      <c r="N1355">
        <v>21</v>
      </c>
      <c r="O1355" t="s">
        <v>245</v>
      </c>
      <c r="P1355">
        <v>296</v>
      </c>
      <c r="Q1355">
        <v>291</v>
      </c>
      <c r="R1355">
        <v>1</v>
      </c>
      <c r="S1355">
        <v>0</v>
      </c>
      <c r="T1355">
        <v>0</v>
      </c>
      <c r="U1355">
        <v>0</v>
      </c>
      <c r="V1355">
        <v>0</v>
      </c>
      <c r="W1355">
        <v>10926.825999999999</v>
      </c>
      <c r="X1355">
        <v>10572.575999999999</v>
      </c>
      <c r="Y1355">
        <v>10651.398999999999</v>
      </c>
      <c r="Z1355">
        <v>10909.692999999999</v>
      </c>
      <c r="AA1355">
        <v>11158.681</v>
      </c>
      <c r="AB1355">
        <v>12487.186</v>
      </c>
      <c r="AC1355">
        <v>16608.482</v>
      </c>
      <c r="AD1355">
        <v>18356.326000000001</v>
      </c>
      <c r="AE1355">
        <v>20353.352999999999</v>
      </c>
      <c r="AF1355">
        <v>22743.582999999999</v>
      </c>
      <c r="AG1355">
        <v>27045.348999999998</v>
      </c>
      <c r="AH1355">
        <v>28942.984</v>
      </c>
      <c r="AI1355">
        <v>29971.041000000001</v>
      </c>
      <c r="AJ1355">
        <v>31470.363000000001</v>
      </c>
      <c r="AK1355">
        <v>32684.91</v>
      </c>
      <c r="AL1355">
        <v>32881.622000000003</v>
      </c>
      <c r="AM1355">
        <v>32272.129000000001</v>
      </c>
      <c r="AN1355">
        <v>28791.364000000001</v>
      </c>
      <c r="AO1355">
        <v>29424.513999999999</v>
      </c>
      <c r="AP1355">
        <v>28982.125</v>
      </c>
      <c r="AQ1355">
        <v>24752.073</v>
      </c>
      <c r="AR1355">
        <v>19436.368999999999</v>
      </c>
      <c r="AS1355">
        <v>13294.826999999999</v>
      </c>
      <c r="AT1355">
        <v>11272.549000000001</v>
      </c>
      <c r="AU1355">
        <v>77.184205000000006</v>
      </c>
      <c r="AV1355">
        <v>75.543625000000006</v>
      </c>
      <c r="AW1355">
        <v>74.148437999999999</v>
      </c>
      <c r="AX1355">
        <v>73.309937000000005</v>
      </c>
      <c r="AY1355">
        <v>72.239712999999995</v>
      </c>
      <c r="AZ1355">
        <v>71.144726000000006</v>
      </c>
      <c r="BA1355">
        <v>70.656386999999995</v>
      </c>
      <c r="BB1355">
        <v>71.787358999999995</v>
      </c>
      <c r="BC1355">
        <v>75.962309000000005</v>
      </c>
      <c r="BD1355">
        <v>80.537773999999999</v>
      </c>
      <c r="BE1355">
        <v>85.065025000000006</v>
      </c>
      <c r="BF1355">
        <v>88.675601999999998</v>
      </c>
      <c r="BG1355">
        <v>91.883655000000005</v>
      </c>
      <c r="BH1355">
        <v>94.215429999999998</v>
      </c>
      <c r="BI1355">
        <v>95.762726000000001</v>
      </c>
      <c r="BJ1355">
        <v>96.610617000000005</v>
      </c>
      <c r="BK1355">
        <v>96.545415000000006</v>
      </c>
      <c r="BL1355">
        <v>94.512617000000006</v>
      </c>
      <c r="BM1355">
        <v>89.787531999999999</v>
      </c>
      <c r="BN1355">
        <v>84.391165000000001</v>
      </c>
      <c r="BO1355">
        <v>81.139178000000001</v>
      </c>
      <c r="BP1355">
        <v>79.486851000000001</v>
      </c>
      <c r="BQ1355">
        <v>77.573582999999999</v>
      </c>
      <c r="BR1355">
        <v>75.980256999999995</v>
      </c>
      <c r="BS1355">
        <v>-155.66990000000001</v>
      </c>
      <c r="BT1355">
        <v>-74.355159999999998</v>
      </c>
      <c r="BU1355">
        <v>-150.33629999999999</v>
      </c>
      <c r="BV1355">
        <v>278.05399999999997</v>
      </c>
      <c r="BW1355">
        <v>191.38229999999999</v>
      </c>
      <c r="BX1355">
        <v>496.47340000000003</v>
      </c>
      <c r="BY1355">
        <v>282.43880000000001</v>
      </c>
      <c r="BZ1355">
        <v>-279.7398</v>
      </c>
      <c r="CA1355">
        <v>-406.35989999999998</v>
      </c>
      <c r="CB1355">
        <v>-217.1123</v>
      </c>
      <c r="CC1355">
        <v>-1052.749</v>
      </c>
      <c r="CD1355">
        <v>-951.82920000000001</v>
      </c>
      <c r="CE1355">
        <v>-795.04549999999995</v>
      </c>
      <c r="CF1355">
        <v>-1148.5519999999999</v>
      </c>
      <c r="CG1355">
        <v>-1140.2529999999999</v>
      </c>
      <c r="CH1355">
        <v>-724.00599999999997</v>
      </c>
      <c r="CI1355">
        <v>254.1448</v>
      </c>
      <c r="CJ1355">
        <v>2604.0650000000001</v>
      </c>
      <c r="CK1355">
        <v>1675.1869999999999</v>
      </c>
      <c r="CL1355">
        <v>1131.895</v>
      </c>
      <c r="CM1355">
        <v>900.24279999999999</v>
      </c>
      <c r="CN1355">
        <v>-286.779</v>
      </c>
      <c r="CO1355">
        <v>-247.77160000000001</v>
      </c>
      <c r="CP1355">
        <v>-283.52539999999999</v>
      </c>
      <c r="CQ1355">
        <v>9791.4259999999995</v>
      </c>
      <c r="CR1355">
        <v>10013.99</v>
      </c>
      <c r="CS1355">
        <v>9244.7219999999998</v>
      </c>
      <c r="CT1355">
        <v>25693.759999999998</v>
      </c>
      <c r="CU1355">
        <v>13758.56</v>
      </c>
      <c r="CV1355">
        <v>12373.58</v>
      </c>
      <c r="CW1355">
        <v>9610.4320000000007</v>
      </c>
      <c r="CX1355">
        <v>15842.36</v>
      </c>
      <c r="CY1355">
        <v>12643.43</v>
      </c>
      <c r="CZ1355">
        <v>13542.29</v>
      </c>
      <c r="DA1355">
        <v>23834.33</v>
      </c>
      <c r="DB1355">
        <v>27959.360000000001</v>
      </c>
      <c r="DC1355">
        <v>31450.66</v>
      </c>
      <c r="DD1355">
        <v>26532.38</v>
      </c>
      <c r="DE1355">
        <v>29588.46</v>
      </c>
      <c r="DF1355">
        <v>36967.49</v>
      </c>
      <c r="DG1355">
        <v>38812.910000000003</v>
      </c>
      <c r="DH1355">
        <v>47223.62</v>
      </c>
      <c r="DI1355">
        <v>45301.7</v>
      </c>
      <c r="DJ1355">
        <v>40708.550000000003</v>
      </c>
      <c r="DK1355">
        <v>30625.53</v>
      </c>
      <c r="DL1355">
        <v>16407</v>
      </c>
      <c r="DM1355">
        <v>11217.63</v>
      </c>
      <c r="DN1355">
        <v>12027.9</v>
      </c>
      <c r="DO1355">
        <v>18</v>
      </c>
      <c r="DP1355">
        <v>21</v>
      </c>
      <c r="DQ1355">
        <v>0.7893502</v>
      </c>
    </row>
    <row r="1356" spans="1:121" x14ac:dyDescent="0.3">
      <c r="A1356" t="str">
        <f t="shared" si="21"/>
        <v>LCA-Greater Bay Area_All CBP_44811</v>
      </c>
      <c r="B1356" t="s">
        <v>61</v>
      </c>
      <c r="C1356" t="s">
        <v>201</v>
      </c>
      <c r="D1356" t="s">
        <v>36</v>
      </c>
      <c r="E1356" t="s">
        <v>60</v>
      </c>
      <c r="F1356" t="s">
        <v>60</v>
      </c>
      <c r="G1356" t="s">
        <v>60</v>
      </c>
      <c r="H1356" t="s">
        <v>60</v>
      </c>
      <c r="I1356" t="s">
        <v>60</v>
      </c>
      <c r="J1356" t="s">
        <v>60</v>
      </c>
      <c r="K1356" t="s">
        <v>190</v>
      </c>
      <c r="L1356" s="10">
        <v>44811</v>
      </c>
      <c r="M1356">
        <v>18</v>
      </c>
      <c r="N1356">
        <v>21</v>
      </c>
      <c r="O1356" t="s">
        <v>245</v>
      </c>
      <c r="P1356">
        <v>215</v>
      </c>
      <c r="Q1356">
        <v>214</v>
      </c>
      <c r="R1356">
        <v>1</v>
      </c>
      <c r="S1356">
        <v>0</v>
      </c>
      <c r="T1356">
        <v>0</v>
      </c>
      <c r="U1356">
        <v>0</v>
      </c>
      <c r="V1356">
        <v>0</v>
      </c>
      <c r="W1356">
        <v>30467.54</v>
      </c>
      <c r="X1356">
        <v>29828.227999999999</v>
      </c>
      <c r="Y1356">
        <v>29464.01</v>
      </c>
      <c r="Z1356">
        <v>29714.784</v>
      </c>
      <c r="AA1356">
        <v>30454.544999999998</v>
      </c>
      <c r="AB1356">
        <v>32413.686000000002</v>
      </c>
      <c r="AC1356">
        <v>35444.998</v>
      </c>
      <c r="AD1356">
        <v>37146.995999999999</v>
      </c>
      <c r="AE1356">
        <v>39329.33</v>
      </c>
      <c r="AF1356">
        <v>41156.307999999997</v>
      </c>
      <c r="AG1356">
        <v>43799.966999999997</v>
      </c>
      <c r="AH1356">
        <v>45505.716999999997</v>
      </c>
      <c r="AI1356">
        <v>46948.455999999998</v>
      </c>
      <c r="AJ1356">
        <v>48355.057999999997</v>
      </c>
      <c r="AK1356">
        <v>49228.722000000002</v>
      </c>
      <c r="AL1356">
        <v>48632.461000000003</v>
      </c>
      <c r="AM1356">
        <v>47500.589</v>
      </c>
      <c r="AN1356">
        <v>41549.574999999997</v>
      </c>
      <c r="AO1356">
        <v>40881.540999999997</v>
      </c>
      <c r="AP1356">
        <v>39777.122000000003</v>
      </c>
      <c r="AQ1356">
        <v>36439.389000000003</v>
      </c>
      <c r="AR1356">
        <v>36011.809000000001</v>
      </c>
      <c r="AS1356">
        <v>32601.965</v>
      </c>
      <c r="AT1356">
        <v>31580.625</v>
      </c>
      <c r="AU1356">
        <v>72.447007999999997</v>
      </c>
      <c r="AV1356">
        <v>70.900836999999996</v>
      </c>
      <c r="AW1356">
        <v>70.001349000000005</v>
      </c>
      <c r="AX1356">
        <v>69.316682</v>
      </c>
      <c r="AY1356">
        <v>68.323829000000003</v>
      </c>
      <c r="AZ1356">
        <v>67.475581000000005</v>
      </c>
      <c r="BA1356">
        <v>67.045473000000001</v>
      </c>
      <c r="BB1356">
        <v>68.188124000000002</v>
      </c>
      <c r="BC1356">
        <v>71.697597000000002</v>
      </c>
      <c r="BD1356">
        <v>75.386915000000002</v>
      </c>
      <c r="BE1356">
        <v>79.674124000000006</v>
      </c>
      <c r="BF1356">
        <v>83.530929999999998</v>
      </c>
      <c r="BG1356">
        <v>86.295039000000003</v>
      </c>
      <c r="BH1356">
        <v>88.689829000000003</v>
      </c>
      <c r="BI1356">
        <v>90.051473000000001</v>
      </c>
      <c r="BJ1356">
        <v>90.515922000000003</v>
      </c>
      <c r="BK1356">
        <v>90.303736000000001</v>
      </c>
      <c r="BL1356">
        <v>88.152512000000002</v>
      </c>
      <c r="BM1356">
        <v>83.264743999999993</v>
      </c>
      <c r="BN1356">
        <v>78.210588999999999</v>
      </c>
      <c r="BO1356">
        <v>75.317859999999996</v>
      </c>
      <c r="BP1356">
        <v>74.343922000000006</v>
      </c>
      <c r="BQ1356">
        <v>73.313535000000002</v>
      </c>
      <c r="BR1356">
        <v>72.292666999999994</v>
      </c>
      <c r="BS1356">
        <v>882.77880000000005</v>
      </c>
      <c r="BT1356">
        <v>818.9008</v>
      </c>
      <c r="BU1356">
        <v>388.80169999999998</v>
      </c>
      <c r="BV1356">
        <v>578.93399999999997</v>
      </c>
      <c r="BW1356">
        <v>796.03650000000005</v>
      </c>
      <c r="BX1356">
        <v>-77.270449999999997</v>
      </c>
      <c r="BY1356">
        <v>587.37969999999996</v>
      </c>
      <c r="BZ1356">
        <v>3.9755859999999998</v>
      </c>
      <c r="CA1356">
        <v>36.087290000000003</v>
      </c>
      <c r="CB1356">
        <v>414.73869999999999</v>
      </c>
      <c r="CC1356">
        <v>-43.42971</v>
      </c>
      <c r="CD1356">
        <v>-81.96893</v>
      </c>
      <c r="CE1356">
        <v>-493.74430000000001</v>
      </c>
      <c r="CF1356">
        <v>-775.21050000000002</v>
      </c>
      <c r="CG1356">
        <v>-497.84800000000001</v>
      </c>
      <c r="CH1356">
        <v>223.80289999999999</v>
      </c>
      <c r="CI1356">
        <v>1716.7809999999999</v>
      </c>
      <c r="CJ1356">
        <v>6057.3410000000003</v>
      </c>
      <c r="CK1356">
        <v>4919.8459999999995</v>
      </c>
      <c r="CL1356">
        <v>4654.5519999999997</v>
      </c>
      <c r="CM1356">
        <v>4939.6490000000003</v>
      </c>
      <c r="CN1356">
        <v>1041.0550000000001</v>
      </c>
      <c r="CO1356">
        <v>1067.799</v>
      </c>
      <c r="CP1356">
        <v>317.2475</v>
      </c>
      <c r="CQ1356">
        <v>123197.8</v>
      </c>
      <c r="CR1356">
        <v>208611.20000000001</v>
      </c>
      <c r="CS1356">
        <v>105834.5</v>
      </c>
      <c r="CT1356">
        <v>67701.88</v>
      </c>
      <c r="CU1356">
        <v>89380.05</v>
      </c>
      <c r="CV1356">
        <v>44157.26</v>
      </c>
      <c r="CW1356">
        <v>19267.55</v>
      </c>
      <c r="CX1356">
        <v>30453.94</v>
      </c>
      <c r="CY1356">
        <v>66647.73</v>
      </c>
      <c r="CZ1356">
        <v>110760.2</v>
      </c>
      <c r="DA1356">
        <v>134934.70000000001</v>
      </c>
      <c r="DB1356">
        <v>146664.5</v>
      </c>
      <c r="DC1356">
        <v>97644.59</v>
      </c>
      <c r="DD1356">
        <v>186751.2</v>
      </c>
      <c r="DE1356">
        <v>172174.7</v>
      </c>
      <c r="DF1356">
        <v>261613.8</v>
      </c>
      <c r="DG1356">
        <v>174527.6</v>
      </c>
      <c r="DH1356">
        <v>294531.5</v>
      </c>
      <c r="DI1356">
        <v>304362.5</v>
      </c>
      <c r="DJ1356">
        <v>292761.90000000002</v>
      </c>
      <c r="DK1356">
        <v>272308.40000000002</v>
      </c>
      <c r="DL1356">
        <v>114604.7</v>
      </c>
      <c r="DM1356">
        <v>88369.600000000006</v>
      </c>
      <c r="DN1356">
        <v>106172.9</v>
      </c>
      <c r="DO1356">
        <v>18</v>
      </c>
      <c r="DP1356">
        <v>21</v>
      </c>
      <c r="DQ1356">
        <v>0.70661750000000001</v>
      </c>
    </row>
    <row r="1357" spans="1:121" x14ac:dyDescent="0.3">
      <c r="A1357" t="str">
        <f t="shared" si="21"/>
        <v>OtherDR-No_All CBP_44811</v>
      </c>
      <c r="B1357" t="s">
        <v>61</v>
      </c>
      <c r="C1357" t="s">
        <v>299</v>
      </c>
      <c r="D1357" t="s">
        <v>60</v>
      </c>
      <c r="E1357" t="s">
        <v>60</v>
      </c>
      <c r="F1357" t="s">
        <v>60</v>
      </c>
      <c r="G1357" t="s">
        <v>60</v>
      </c>
      <c r="H1357" t="s">
        <v>60</v>
      </c>
      <c r="I1357" t="s">
        <v>96</v>
      </c>
      <c r="J1357" t="s">
        <v>60</v>
      </c>
      <c r="K1357" t="s">
        <v>190</v>
      </c>
      <c r="L1357" s="10">
        <v>44811</v>
      </c>
      <c r="M1357">
        <v>18</v>
      </c>
      <c r="N1357">
        <v>21</v>
      </c>
      <c r="O1357" t="s">
        <v>245</v>
      </c>
      <c r="P1357">
        <v>772</v>
      </c>
      <c r="Q1357">
        <v>761</v>
      </c>
      <c r="R1357">
        <v>1</v>
      </c>
      <c r="S1357">
        <v>0</v>
      </c>
      <c r="T1357">
        <v>0</v>
      </c>
      <c r="U1357">
        <v>0</v>
      </c>
      <c r="V1357">
        <v>0</v>
      </c>
      <c r="W1357">
        <v>91074.16</v>
      </c>
      <c r="X1357">
        <v>89793.232000000004</v>
      </c>
      <c r="Y1357">
        <v>89326.865999999995</v>
      </c>
      <c r="Z1357">
        <v>90459.270999999993</v>
      </c>
      <c r="AA1357">
        <v>91410.297000000006</v>
      </c>
      <c r="AB1357">
        <v>95362.63</v>
      </c>
      <c r="AC1357">
        <v>104700.47</v>
      </c>
      <c r="AD1357">
        <v>110405.39</v>
      </c>
      <c r="AE1357">
        <v>114771.26</v>
      </c>
      <c r="AF1357">
        <v>118675.17</v>
      </c>
      <c r="AG1357">
        <v>124341.26</v>
      </c>
      <c r="AH1357">
        <v>128130.9</v>
      </c>
      <c r="AI1357">
        <v>130589.24</v>
      </c>
      <c r="AJ1357">
        <v>133787.72</v>
      </c>
      <c r="AK1357">
        <v>134025.71</v>
      </c>
      <c r="AL1357">
        <v>127553.07</v>
      </c>
      <c r="AM1357">
        <v>115670.37</v>
      </c>
      <c r="AN1357">
        <v>82673.982999999993</v>
      </c>
      <c r="AO1357">
        <v>81003.816999999995</v>
      </c>
      <c r="AP1357">
        <v>79396.178</v>
      </c>
      <c r="AQ1357">
        <v>74653.376999999993</v>
      </c>
      <c r="AR1357">
        <v>89799.94</v>
      </c>
      <c r="AS1357">
        <v>93906.959000000003</v>
      </c>
      <c r="AT1357">
        <v>93467.918999999994</v>
      </c>
      <c r="AU1357">
        <v>83.847506999999993</v>
      </c>
      <c r="AV1357">
        <v>82.029021</v>
      </c>
      <c r="AW1357">
        <v>79.876676000000003</v>
      </c>
      <c r="AX1357">
        <v>78.690684000000005</v>
      </c>
      <c r="AY1357">
        <v>77.518718000000007</v>
      </c>
      <c r="AZ1357">
        <v>75.903402</v>
      </c>
      <c r="BA1357">
        <v>75.483704000000003</v>
      </c>
      <c r="BB1357">
        <v>76.353010999999995</v>
      </c>
      <c r="BC1357">
        <v>80.892070000000004</v>
      </c>
      <c r="BD1357">
        <v>86.048323999999994</v>
      </c>
      <c r="BE1357">
        <v>91.206629000000007</v>
      </c>
      <c r="BF1357">
        <v>94.890947999999995</v>
      </c>
      <c r="BG1357">
        <v>97.738907999999995</v>
      </c>
      <c r="BH1357">
        <v>99.938806999999997</v>
      </c>
      <c r="BI1357">
        <v>101.38831</v>
      </c>
      <c r="BJ1357">
        <v>102.31052</v>
      </c>
      <c r="BK1357">
        <v>102.16049</v>
      </c>
      <c r="BL1357">
        <v>100.53949</v>
      </c>
      <c r="BM1357">
        <v>97.069322999999997</v>
      </c>
      <c r="BN1357">
        <v>92.519762</v>
      </c>
      <c r="BO1357">
        <v>89.491398000000004</v>
      </c>
      <c r="BP1357">
        <v>87.700849000000005</v>
      </c>
      <c r="BQ1357">
        <v>85.605258000000006</v>
      </c>
      <c r="BR1357">
        <v>83.057360000000003</v>
      </c>
      <c r="BS1357">
        <v>4297.6009999999997</v>
      </c>
      <c r="BT1357">
        <v>3918.4549999999999</v>
      </c>
      <c r="BU1357">
        <v>3152.4989999999998</v>
      </c>
      <c r="BV1357">
        <v>2604.0230000000001</v>
      </c>
      <c r="BW1357">
        <v>2885.674</v>
      </c>
      <c r="BX1357">
        <v>1480.7850000000001</v>
      </c>
      <c r="BY1357">
        <v>508.05259999999998</v>
      </c>
      <c r="BZ1357">
        <v>-241.95670000000001</v>
      </c>
      <c r="CA1357">
        <v>-1365.93</v>
      </c>
      <c r="CB1357">
        <v>-1064.798</v>
      </c>
      <c r="CC1357">
        <v>-2159.7310000000002</v>
      </c>
      <c r="CD1357">
        <v>-2100.3960000000002</v>
      </c>
      <c r="CE1357">
        <v>-2190.9</v>
      </c>
      <c r="CF1357">
        <v>-2887.32</v>
      </c>
      <c r="CG1357">
        <v>-2576.2860000000001</v>
      </c>
      <c r="CH1357">
        <v>946.45730000000003</v>
      </c>
      <c r="CI1357">
        <v>13109.34</v>
      </c>
      <c r="CJ1357">
        <v>46978.84</v>
      </c>
      <c r="CK1357">
        <v>47457.07</v>
      </c>
      <c r="CL1357">
        <v>46429.86</v>
      </c>
      <c r="CM1357">
        <v>44847.61</v>
      </c>
      <c r="CN1357">
        <v>21625.33</v>
      </c>
      <c r="CO1357">
        <v>9927.741</v>
      </c>
      <c r="CP1357">
        <v>6259.3770000000004</v>
      </c>
      <c r="CQ1357">
        <v>901616.6</v>
      </c>
      <c r="CR1357">
        <v>927095.5</v>
      </c>
      <c r="CS1357">
        <v>822044.9</v>
      </c>
      <c r="CT1357">
        <v>710519.9</v>
      </c>
      <c r="CU1357">
        <v>486207.3</v>
      </c>
      <c r="CV1357">
        <v>404765.2</v>
      </c>
      <c r="CW1357">
        <v>271738.3</v>
      </c>
      <c r="CX1357">
        <v>288050.8</v>
      </c>
      <c r="CY1357">
        <v>523601</v>
      </c>
      <c r="CZ1357">
        <v>780586.7</v>
      </c>
      <c r="DA1357">
        <v>990165.4</v>
      </c>
      <c r="DB1357">
        <v>1178367</v>
      </c>
      <c r="DC1357">
        <v>1207579</v>
      </c>
      <c r="DD1357">
        <v>1034140</v>
      </c>
      <c r="DE1357">
        <v>1090687</v>
      </c>
      <c r="DF1357">
        <v>1269735</v>
      </c>
      <c r="DG1357">
        <v>1219994</v>
      </c>
      <c r="DH1357">
        <v>1356736</v>
      </c>
      <c r="DI1357">
        <v>1344852</v>
      </c>
      <c r="DJ1357">
        <v>1282255</v>
      </c>
      <c r="DK1357">
        <v>1245689</v>
      </c>
      <c r="DL1357">
        <v>1290082</v>
      </c>
      <c r="DM1357">
        <v>1451690</v>
      </c>
      <c r="DN1357">
        <v>1476629</v>
      </c>
      <c r="DO1357">
        <v>18</v>
      </c>
      <c r="DP1357">
        <v>21</v>
      </c>
      <c r="DQ1357">
        <v>5.7988200000000001</v>
      </c>
    </row>
    <row r="1358" spans="1:121" x14ac:dyDescent="0.3">
      <c r="A1358" t="str">
        <f t="shared" si="21"/>
        <v>AutoDR-No_All CBP_44811</v>
      </c>
      <c r="B1358" t="s">
        <v>61</v>
      </c>
      <c r="C1358" t="s">
        <v>297</v>
      </c>
      <c r="D1358" t="s">
        <v>60</v>
      </c>
      <c r="E1358" t="s">
        <v>60</v>
      </c>
      <c r="F1358" t="s">
        <v>60</v>
      </c>
      <c r="G1358" t="s">
        <v>60</v>
      </c>
      <c r="H1358" t="s">
        <v>96</v>
      </c>
      <c r="I1358" t="s">
        <v>60</v>
      </c>
      <c r="J1358" t="s">
        <v>60</v>
      </c>
      <c r="K1358" t="s">
        <v>190</v>
      </c>
      <c r="L1358" s="10">
        <v>44811</v>
      </c>
      <c r="M1358">
        <v>18</v>
      </c>
      <c r="N1358">
        <v>21</v>
      </c>
      <c r="O1358" t="s">
        <v>245</v>
      </c>
      <c r="P1358">
        <v>580</v>
      </c>
      <c r="Q1358">
        <v>569</v>
      </c>
      <c r="R1358">
        <v>1</v>
      </c>
      <c r="S1358">
        <v>0</v>
      </c>
      <c r="T1358">
        <v>0</v>
      </c>
      <c r="U1358">
        <v>0</v>
      </c>
      <c r="V1358">
        <v>0</v>
      </c>
      <c r="W1358">
        <v>82997.221999999994</v>
      </c>
      <c r="X1358">
        <v>81616.365999999995</v>
      </c>
      <c r="Y1358">
        <v>80594.5</v>
      </c>
      <c r="Z1358">
        <v>82048.235000000001</v>
      </c>
      <c r="AA1358">
        <v>84142.770999999993</v>
      </c>
      <c r="AB1358">
        <v>88241.256999999998</v>
      </c>
      <c r="AC1358">
        <v>96877.123999999996</v>
      </c>
      <c r="AD1358">
        <v>101789.77</v>
      </c>
      <c r="AE1358">
        <v>104610.25</v>
      </c>
      <c r="AF1358">
        <v>107976.38</v>
      </c>
      <c r="AG1358">
        <v>112032.07</v>
      </c>
      <c r="AH1358">
        <v>115466.47</v>
      </c>
      <c r="AI1358">
        <v>118378.28</v>
      </c>
      <c r="AJ1358">
        <v>121375.5</v>
      </c>
      <c r="AK1358">
        <v>121475.3</v>
      </c>
      <c r="AL1358">
        <v>115314.53</v>
      </c>
      <c r="AM1358">
        <v>104959.17</v>
      </c>
      <c r="AN1358">
        <v>80950.111999999994</v>
      </c>
      <c r="AO1358">
        <v>79714.675000000003</v>
      </c>
      <c r="AP1358">
        <v>77593.892000000007</v>
      </c>
      <c r="AQ1358">
        <v>73839.982999999993</v>
      </c>
      <c r="AR1358">
        <v>87113.186000000002</v>
      </c>
      <c r="AS1358">
        <v>88774.107000000004</v>
      </c>
      <c r="AT1358">
        <v>87856.558000000005</v>
      </c>
      <c r="AU1358">
        <v>81.744015000000005</v>
      </c>
      <c r="AV1358">
        <v>80.054579000000004</v>
      </c>
      <c r="AW1358">
        <v>78.134310999999997</v>
      </c>
      <c r="AX1358">
        <v>77.072575999999998</v>
      </c>
      <c r="AY1358">
        <v>75.991535999999996</v>
      </c>
      <c r="AZ1358">
        <v>74.508753999999996</v>
      </c>
      <c r="BA1358">
        <v>74.101766999999995</v>
      </c>
      <c r="BB1358">
        <v>75.084361000000001</v>
      </c>
      <c r="BC1358">
        <v>79.604685000000003</v>
      </c>
      <c r="BD1358">
        <v>84.613923999999997</v>
      </c>
      <c r="BE1358">
        <v>89.604275999999999</v>
      </c>
      <c r="BF1358">
        <v>93.235378999999995</v>
      </c>
      <c r="BG1358">
        <v>96.012206000000006</v>
      </c>
      <c r="BH1358">
        <v>98.250268000000005</v>
      </c>
      <c r="BI1358">
        <v>99.781360000000006</v>
      </c>
      <c r="BJ1358">
        <v>100.55548</v>
      </c>
      <c r="BK1358">
        <v>100.28879999999999</v>
      </c>
      <c r="BL1358">
        <v>98.623430999999997</v>
      </c>
      <c r="BM1358">
        <v>94.972099999999998</v>
      </c>
      <c r="BN1358">
        <v>90.271799000000001</v>
      </c>
      <c r="BO1358">
        <v>87.168667999999997</v>
      </c>
      <c r="BP1358">
        <v>85.390877000000003</v>
      </c>
      <c r="BQ1358">
        <v>83.354259999999996</v>
      </c>
      <c r="BR1358">
        <v>81.064223999999996</v>
      </c>
      <c r="BS1358">
        <v>3799.5230000000001</v>
      </c>
      <c r="BT1358">
        <v>3721.36</v>
      </c>
      <c r="BU1358">
        <v>3187.9870000000001</v>
      </c>
      <c r="BV1358">
        <v>2702.6990000000001</v>
      </c>
      <c r="BW1358">
        <v>2473.8670000000002</v>
      </c>
      <c r="BX1358">
        <v>1060.2829999999999</v>
      </c>
      <c r="BY1358">
        <v>347.40269999999998</v>
      </c>
      <c r="BZ1358">
        <v>-327.96780000000001</v>
      </c>
      <c r="CA1358">
        <v>-1011.254</v>
      </c>
      <c r="CB1358">
        <v>-743.47500000000002</v>
      </c>
      <c r="CC1358">
        <v>-1455.8130000000001</v>
      </c>
      <c r="CD1358">
        <v>-1559.771</v>
      </c>
      <c r="CE1358">
        <v>-1602.835</v>
      </c>
      <c r="CF1358">
        <v>-2480.241</v>
      </c>
      <c r="CG1358">
        <v>-1935.0609999999999</v>
      </c>
      <c r="CH1358">
        <v>2040.326</v>
      </c>
      <c r="CI1358">
        <v>12561.58</v>
      </c>
      <c r="CJ1358">
        <v>36371.89</v>
      </c>
      <c r="CK1358">
        <v>36472.339999999997</v>
      </c>
      <c r="CL1358">
        <v>36065.71</v>
      </c>
      <c r="CM1358">
        <v>34473.61</v>
      </c>
      <c r="CN1358">
        <v>14270.4</v>
      </c>
      <c r="CO1358">
        <v>5988.7650000000003</v>
      </c>
      <c r="CP1358">
        <v>2723.223</v>
      </c>
      <c r="CQ1358">
        <v>985274.8</v>
      </c>
      <c r="CR1358">
        <v>1048724</v>
      </c>
      <c r="CS1358">
        <v>1190564</v>
      </c>
      <c r="CT1358">
        <v>826886.5</v>
      </c>
      <c r="CU1358">
        <v>443015.9</v>
      </c>
      <c r="CV1358">
        <v>362830.2</v>
      </c>
      <c r="CW1358">
        <v>223940.2</v>
      </c>
      <c r="CX1358">
        <v>225400.2</v>
      </c>
      <c r="CY1358">
        <v>422493</v>
      </c>
      <c r="CZ1358">
        <v>607169.5</v>
      </c>
      <c r="DA1358">
        <v>716980.9</v>
      </c>
      <c r="DB1358">
        <v>922398.1</v>
      </c>
      <c r="DC1358">
        <v>943652.5</v>
      </c>
      <c r="DD1358">
        <v>860043.4</v>
      </c>
      <c r="DE1358">
        <v>877680.1</v>
      </c>
      <c r="DF1358">
        <v>1012435</v>
      </c>
      <c r="DG1358">
        <v>953363.2</v>
      </c>
      <c r="DH1358">
        <v>1108847</v>
      </c>
      <c r="DI1358">
        <v>990705.9</v>
      </c>
      <c r="DJ1358">
        <v>1158213</v>
      </c>
      <c r="DK1358">
        <v>964304.7</v>
      </c>
      <c r="DL1358">
        <v>864111.3</v>
      </c>
      <c r="DM1358">
        <v>906656.4</v>
      </c>
      <c r="DN1358">
        <v>892150.6</v>
      </c>
      <c r="DO1358">
        <v>18</v>
      </c>
      <c r="DP1358">
        <v>21</v>
      </c>
      <c r="DQ1358">
        <v>5.1190090000000001</v>
      </c>
    </row>
    <row r="1359" spans="1:121" x14ac:dyDescent="0.3">
      <c r="A1359" t="str">
        <f t="shared" si="21"/>
        <v>sublap_id-SLAP_PGSI_All CBP_44811</v>
      </c>
      <c r="B1359" t="s">
        <v>61</v>
      </c>
      <c r="C1359" t="s">
        <v>258</v>
      </c>
      <c r="D1359" t="s">
        <v>60</v>
      </c>
      <c r="E1359" t="s">
        <v>259</v>
      </c>
      <c r="F1359" t="s">
        <v>60</v>
      </c>
      <c r="G1359" t="s">
        <v>60</v>
      </c>
      <c r="H1359" t="s">
        <v>60</v>
      </c>
      <c r="I1359" t="s">
        <v>60</v>
      </c>
      <c r="J1359" t="s">
        <v>60</v>
      </c>
      <c r="K1359" t="s">
        <v>190</v>
      </c>
      <c r="L1359" s="10">
        <v>44811</v>
      </c>
      <c r="M1359">
        <v>18</v>
      </c>
      <c r="N1359">
        <v>21</v>
      </c>
      <c r="O1359" t="s">
        <v>245</v>
      </c>
      <c r="P1359">
        <v>47</v>
      </c>
      <c r="Q1359">
        <v>47</v>
      </c>
      <c r="R1359">
        <v>1</v>
      </c>
      <c r="S1359">
        <v>0</v>
      </c>
      <c r="T1359">
        <v>0</v>
      </c>
      <c r="U1359">
        <v>0</v>
      </c>
      <c r="V1359">
        <v>0</v>
      </c>
      <c r="W1359">
        <v>3849.6109999999999</v>
      </c>
      <c r="X1359">
        <v>3737.77</v>
      </c>
      <c r="Y1359">
        <v>3671.1909999999998</v>
      </c>
      <c r="Z1359">
        <v>3649.3670000000002</v>
      </c>
      <c r="AA1359">
        <v>3601.1750000000002</v>
      </c>
      <c r="AB1359">
        <v>3785.098</v>
      </c>
      <c r="AC1359">
        <v>4063.4929999999999</v>
      </c>
      <c r="AD1359">
        <v>4162.933</v>
      </c>
      <c r="AE1359">
        <v>4232.7560000000003</v>
      </c>
      <c r="AF1359">
        <v>4278.2030000000004</v>
      </c>
      <c r="AG1359">
        <v>4673.8879999999999</v>
      </c>
      <c r="AH1359">
        <v>5067.4949999999999</v>
      </c>
      <c r="AI1359">
        <v>5109.692</v>
      </c>
      <c r="AJ1359">
        <v>5128.58</v>
      </c>
      <c r="AK1359">
        <v>5293.2160000000003</v>
      </c>
      <c r="AL1359">
        <v>5366.192</v>
      </c>
      <c r="AM1359">
        <v>5036.8599999999997</v>
      </c>
      <c r="AN1359">
        <v>4122.2759999999998</v>
      </c>
      <c r="AO1359">
        <v>4349.1809999999996</v>
      </c>
      <c r="AP1359">
        <v>4472.2449999999999</v>
      </c>
      <c r="AQ1359">
        <v>4036.9940000000001</v>
      </c>
      <c r="AR1359">
        <v>4416.7979999999998</v>
      </c>
      <c r="AS1359">
        <v>3884.6179999999999</v>
      </c>
      <c r="AT1359">
        <v>3709.27</v>
      </c>
      <c r="AU1359">
        <v>81.712766000000002</v>
      </c>
      <c r="AV1359">
        <v>81.904255000000006</v>
      </c>
      <c r="AW1359">
        <v>80.478723000000002</v>
      </c>
      <c r="AX1359">
        <v>80.148936000000006</v>
      </c>
      <c r="AY1359">
        <v>79.691489000000004</v>
      </c>
      <c r="AZ1359">
        <v>78.425532000000004</v>
      </c>
      <c r="BA1359">
        <v>77.957447000000002</v>
      </c>
      <c r="BB1359">
        <v>79.393617000000006</v>
      </c>
      <c r="BC1359">
        <v>85.276595999999998</v>
      </c>
      <c r="BD1359">
        <v>90.893617000000006</v>
      </c>
      <c r="BE1359">
        <v>94.372339999999994</v>
      </c>
      <c r="BF1359">
        <v>97.255319</v>
      </c>
      <c r="BG1359">
        <v>100.02128</v>
      </c>
      <c r="BH1359">
        <v>102.52128</v>
      </c>
      <c r="BI1359">
        <v>104.5</v>
      </c>
      <c r="BJ1359">
        <v>105.48936</v>
      </c>
      <c r="BK1359">
        <v>106.6383</v>
      </c>
      <c r="BL1359">
        <v>106.57447000000001</v>
      </c>
      <c r="BM1359">
        <v>101.70213</v>
      </c>
      <c r="BN1359">
        <v>94.851063999999994</v>
      </c>
      <c r="BO1359">
        <v>89.893617000000006</v>
      </c>
      <c r="BP1359">
        <v>87.202128000000002</v>
      </c>
      <c r="BQ1359">
        <v>84.255319</v>
      </c>
      <c r="BR1359">
        <v>82.382979000000006</v>
      </c>
      <c r="BS1359">
        <v>-34.440869999999997</v>
      </c>
      <c r="BT1359">
        <v>4.9225770000000004</v>
      </c>
      <c r="BU1359">
        <v>-8.5162890000000004</v>
      </c>
      <c r="BV1359">
        <v>-22.6144</v>
      </c>
      <c r="BW1359">
        <v>43.089300000000001</v>
      </c>
      <c r="BX1359">
        <v>-0.2470531</v>
      </c>
      <c r="BY1359">
        <v>159.64250000000001</v>
      </c>
      <c r="BZ1359">
        <v>-45.521799999999999</v>
      </c>
      <c r="CA1359">
        <v>-58.058920000000001</v>
      </c>
      <c r="CB1359">
        <v>2.4530820000000002</v>
      </c>
      <c r="CC1359">
        <v>-171.81649999999999</v>
      </c>
      <c r="CD1359">
        <v>-130.77780000000001</v>
      </c>
      <c r="CE1359">
        <v>-53.791629999999998</v>
      </c>
      <c r="CF1359">
        <v>37.942149999999998</v>
      </c>
      <c r="CG1359">
        <v>43.818530000000003</v>
      </c>
      <c r="CH1359">
        <v>84.223920000000007</v>
      </c>
      <c r="CI1359">
        <v>494.73099999999999</v>
      </c>
      <c r="CJ1359">
        <v>1425.799</v>
      </c>
      <c r="CK1359">
        <v>1225.6079999999999</v>
      </c>
      <c r="CL1359">
        <v>1059.6469999999999</v>
      </c>
      <c r="CM1359">
        <v>982.40210000000002</v>
      </c>
      <c r="CN1359">
        <v>259.36110000000002</v>
      </c>
      <c r="CO1359">
        <v>20.452120000000001</v>
      </c>
      <c r="CP1359">
        <v>-119.2345</v>
      </c>
      <c r="CQ1359">
        <v>2956.13</v>
      </c>
      <c r="CR1359">
        <v>3449.596</v>
      </c>
      <c r="CS1359">
        <v>3444.4279999999999</v>
      </c>
      <c r="CT1359">
        <v>2660.1390000000001</v>
      </c>
      <c r="CU1359">
        <v>1610.4359999999999</v>
      </c>
      <c r="CV1359">
        <v>1213.2940000000001</v>
      </c>
      <c r="CW1359">
        <v>1646.7270000000001</v>
      </c>
      <c r="CX1359">
        <v>1438.6179999999999</v>
      </c>
      <c r="CY1359">
        <v>1578.847</v>
      </c>
      <c r="CZ1359">
        <v>2840.9920000000002</v>
      </c>
      <c r="DA1359">
        <v>3203.9259999999999</v>
      </c>
      <c r="DB1359">
        <v>9285.8549999999996</v>
      </c>
      <c r="DC1359">
        <v>9043.1350000000002</v>
      </c>
      <c r="DD1359">
        <v>8101.5379999999996</v>
      </c>
      <c r="DE1359">
        <v>8143.4009999999998</v>
      </c>
      <c r="DF1359">
        <v>8152.625</v>
      </c>
      <c r="DG1359">
        <v>12940.87</v>
      </c>
      <c r="DH1359">
        <v>9772.9369999999999</v>
      </c>
      <c r="DI1359">
        <v>8933.902</v>
      </c>
      <c r="DJ1359">
        <v>9670.23</v>
      </c>
      <c r="DK1359">
        <v>8301.3109999999997</v>
      </c>
      <c r="DL1359">
        <v>8903.6419999999998</v>
      </c>
      <c r="DM1359">
        <v>7592.5510000000004</v>
      </c>
      <c r="DN1359">
        <v>5543.1530000000002</v>
      </c>
      <c r="DO1359">
        <v>18</v>
      </c>
      <c r="DP1359">
        <v>21</v>
      </c>
      <c r="DQ1359">
        <v>0.3246774</v>
      </c>
    </row>
    <row r="1360" spans="1:121" x14ac:dyDescent="0.3">
      <c r="A1360" t="str">
        <f t="shared" si="21"/>
        <v>LCA-Kern_All CBP_44811</v>
      </c>
      <c r="B1360" t="s">
        <v>61</v>
      </c>
      <c r="C1360" t="s">
        <v>202</v>
      </c>
      <c r="D1360" t="s">
        <v>29</v>
      </c>
      <c r="E1360" t="s">
        <v>60</v>
      </c>
      <c r="F1360" t="s">
        <v>60</v>
      </c>
      <c r="G1360" t="s">
        <v>60</v>
      </c>
      <c r="H1360" t="s">
        <v>60</v>
      </c>
      <c r="I1360" t="s">
        <v>60</v>
      </c>
      <c r="J1360" t="s">
        <v>60</v>
      </c>
      <c r="K1360" t="s">
        <v>190</v>
      </c>
      <c r="L1360" s="10">
        <v>44811</v>
      </c>
      <c r="M1360">
        <v>18</v>
      </c>
      <c r="N1360">
        <v>21</v>
      </c>
      <c r="O1360" t="s">
        <v>245</v>
      </c>
      <c r="P1360">
        <v>41</v>
      </c>
      <c r="Q1360">
        <v>41</v>
      </c>
      <c r="R1360">
        <v>1</v>
      </c>
      <c r="S1360">
        <v>0</v>
      </c>
      <c r="T1360">
        <v>0</v>
      </c>
      <c r="U1360">
        <v>0</v>
      </c>
      <c r="V1360">
        <v>0</v>
      </c>
      <c r="W1360">
        <v>7741.54</v>
      </c>
      <c r="X1360">
        <v>7716.29</v>
      </c>
      <c r="Y1360">
        <v>7738.17</v>
      </c>
      <c r="Z1360">
        <v>7488.57</v>
      </c>
      <c r="AA1360">
        <v>7331.61</v>
      </c>
      <c r="AB1360">
        <v>7183.91</v>
      </c>
      <c r="AC1360">
        <v>7118.45</v>
      </c>
      <c r="AD1360">
        <v>6863.75</v>
      </c>
      <c r="AE1360">
        <v>7023.81</v>
      </c>
      <c r="AF1360">
        <v>7007.88</v>
      </c>
      <c r="AG1360">
        <v>7128.53</v>
      </c>
      <c r="AH1360">
        <v>7092.53</v>
      </c>
      <c r="AI1360">
        <v>7144.45</v>
      </c>
      <c r="AJ1360">
        <v>7137.84</v>
      </c>
      <c r="AK1360">
        <v>7205.63</v>
      </c>
      <c r="AL1360">
        <v>7328.43</v>
      </c>
      <c r="AM1360">
        <v>6575.95</v>
      </c>
      <c r="AN1360">
        <v>2124.21</v>
      </c>
      <c r="AO1360">
        <v>2143.2800000000002</v>
      </c>
      <c r="AP1360">
        <v>2112.21</v>
      </c>
      <c r="AQ1360">
        <v>2166.25</v>
      </c>
      <c r="AR1360">
        <v>3467.48</v>
      </c>
      <c r="AS1360">
        <v>5614.13</v>
      </c>
      <c r="AT1360">
        <v>6216.57</v>
      </c>
      <c r="AU1360">
        <v>92</v>
      </c>
      <c r="AV1360">
        <v>91</v>
      </c>
      <c r="AW1360">
        <v>88</v>
      </c>
      <c r="AX1360">
        <v>86</v>
      </c>
      <c r="AY1360">
        <v>85.5</v>
      </c>
      <c r="AZ1360">
        <v>83.5</v>
      </c>
      <c r="BA1360">
        <v>83.5</v>
      </c>
      <c r="BB1360">
        <v>85</v>
      </c>
      <c r="BC1360">
        <v>91</v>
      </c>
      <c r="BD1360">
        <v>96</v>
      </c>
      <c r="BE1360">
        <v>101.5</v>
      </c>
      <c r="BF1360">
        <v>104.5</v>
      </c>
      <c r="BG1360">
        <v>106.5</v>
      </c>
      <c r="BH1360">
        <v>108.5</v>
      </c>
      <c r="BI1360">
        <v>110</v>
      </c>
      <c r="BJ1360">
        <v>111</v>
      </c>
      <c r="BK1360">
        <v>110.5</v>
      </c>
      <c r="BL1360">
        <v>109.5</v>
      </c>
      <c r="BM1360">
        <v>108</v>
      </c>
      <c r="BN1360">
        <v>105</v>
      </c>
      <c r="BO1360">
        <v>102</v>
      </c>
      <c r="BP1360">
        <v>100</v>
      </c>
      <c r="BQ1360">
        <v>97</v>
      </c>
      <c r="BR1360">
        <v>94.5</v>
      </c>
      <c r="BS1360">
        <v>-68.353359999999995</v>
      </c>
      <c r="BT1360">
        <v>-185.4539</v>
      </c>
      <c r="BU1360">
        <v>-249.1662</v>
      </c>
      <c r="BV1360">
        <v>-164.30779999999999</v>
      </c>
      <c r="BW1360">
        <v>-113.5818</v>
      </c>
      <c r="BX1360">
        <v>-63.741880000000002</v>
      </c>
      <c r="BY1360">
        <v>-92.415040000000005</v>
      </c>
      <c r="BZ1360">
        <v>35.003100000000003</v>
      </c>
      <c r="CA1360">
        <v>57.055909999999997</v>
      </c>
      <c r="CB1360">
        <v>152.18029999999999</v>
      </c>
      <c r="CC1360">
        <v>150.95249999999999</v>
      </c>
      <c r="CD1360">
        <v>196.31389999999999</v>
      </c>
      <c r="CE1360">
        <v>101.64230000000001</v>
      </c>
      <c r="CF1360">
        <v>-6.8278270000000001</v>
      </c>
      <c r="CG1360">
        <v>-136.22970000000001</v>
      </c>
      <c r="CH1360">
        <v>-83.417509999999993</v>
      </c>
      <c r="CI1360">
        <v>669.68709999999999</v>
      </c>
      <c r="CJ1360">
        <v>5225.1220000000003</v>
      </c>
      <c r="CK1360">
        <v>5290.4369999999999</v>
      </c>
      <c r="CL1360">
        <v>4907.3879999999999</v>
      </c>
      <c r="CM1360">
        <v>4862.4549999999999</v>
      </c>
      <c r="CN1360">
        <v>3103.8470000000002</v>
      </c>
      <c r="CO1360">
        <v>925.61</v>
      </c>
      <c r="CP1360">
        <v>570.34019999999998</v>
      </c>
      <c r="CQ1360">
        <v>21607.26</v>
      </c>
      <c r="CR1360">
        <v>9080.3700000000008</v>
      </c>
      <c r="CS1360">
        <v>8906.7970000000005</v>
      </c>
      <c r="CT1360">
        <v>8553.4590000000007</v>
      </c>
      <c r="CU1360">
        <v>7922.4840000000004</v>
      </c>
      <c r="CV1360">
        <v>7055.39</v>
      </c>
      <c r="CW1360">
        <v>6384.3940000000002</v>
      </c>
      <c r="CX1360">
        <v>4982.259</v>
      </c>
      <c r="CY1360">
        <v>8968.4330000000009</v>
      </c>
      <c r="CZ1360">
        <v>16551.18</v>
      </c>
      <c r="DA1360">
        <v>16418.919999999998</v>
      </c>
      <c r="DB1360">
        <v>19532.23</v>
      </c>
      <c r="DC1360">
        <v>27771.88</v>
      </c>
      <c r="DD1360">
        <v>29365.22</v>
      </c>
      <c r="DE1360">
        <v>32122.61</v>
      </c>
      <c r="DF1360">
        <v>28391.759999999998</v>
      </c>
      <c r="DG1360">
        <v>30632.37</v>
      </c>
      <c r="DH1360">
        <v>26094.62</v>
      </c>
      <c r="DI1360">
        <v>20250.68</v>
      </c>
      <c r="DJ1360">
        <v>35385.72</v>
      </c>
      <c r="DK1360">
        <v>48043.85</v>
      </c>
      <c r="DL1360">
        <v>59894.28</v>
      </c>
      <c r="DM1360">
        <v>63632.78</v>
      </c>
      <c r="DN1360">
        <v>52399.76</v>
      </c>
      <c r="DO1360">
        <v>18</v>
      </c>
      <c r="DP1360">
        <v>21</v>
      </c>
      <c r="DQ1360">
        <v>3.129</v>
      </c>
    </row>
    <row r="1361" spans="1:121" x14ac:dyDescent="0.3">
      <c r="A1361" t="str">
        <f t="shared" si="21"/>
        <v>sublap_id-SLAP_PGP2_All CBP_44811</v>
      </c>
      <c r="B1361" t="s">
        <v>61</v>
      </c>
      <c r="C1361" t="s">
        <v>282</v>
      </c>
      <c r="D1361" t="s">
        <v>60</v>
      </c>
      <c r="E1361" t="s">
        <v>283</v>
      </c>
      <c r="F1361" t="s">
        <v>60</v>
      </c>
      <c r="G1361" t="s">
        <v>60</v>
      </c>
      <c r="H1361" t="s">
        <v>60</v>
      </c>
      <c r="I1361" t="s">
        <v>60</v>
      </c>
      <c r="J1361" t="s">
        <v>60</v>
      </c>
      <c r="K1361" t="s">
        <v>190</v>
      </c>
      <c r="L1361" s="10">
        <v>44811</v>
      </c>
      <c r="M1361">
        <v>18</v>
      </c>
      <c r="N1361">
        <v>21</v>
      </c>
      <c r="O1361" t="s">
        <v>245</v>
      </c>
      <c r="P1361">
        <v>21</v>
      </c>
      <c r="Q1361">
        <v>21</v>
      </c>
      <c r="R1361">
        <v>1</v>
      </c>
      <c r="S1361">
        <v>0</v>
      </c>
      <c r="T1361">
        <v>0</v>
      </c>
      <c r="U1361">
        <v>0</v>
      </c>
      <c r="V1361">
        <v>0</v>
      </c>
      <c r="W1361">
        <v>425.25659999999999</v>
      </c>
      <c r="X1361">
        <v>428.99099999999999</v>
      </c>
      <c r="Y1361">
        <v>473.31420000000003</v>
      </c>
      <c r="Z1361">
        <v>511.38</v>
      </c>
      <c r="AA1361">
        <v>583.35500000000002</v>
      </c>
      <c r="AB1361">
        <v>715.89</v>
      </c>
      <c r="AC1361">
        <v>854.827</v>
      </c>
      <c r="AD1361">
        <v>887.02300000000002</v>
      </c>
      <c r="AE1361">
        <v>925.505</v>
      </c>
      <c r="AF1361">
        <v>1057.6120000000001</v>
      </c>
      <c r="AG1361">
        <v>1368.6769999999999</v>
      </c>
      <c r="AH1361">
        <v>1498.7080000000001</v>
      </c>
      <c r="AI1361">
        <v>1484.6990000000001</v>
      </c>
      <c r="AJ1361">
        <v>1848.4280000000001</v>
      </c>
      <c r="AK1361">
        <v>2038.183</v>
      </c>
      <c r="AL1361">
        <v>2129.0479999999998</v>
      </c>
      <c r="AM1361">
        <v>2185.127</v>
      </c>
      <c r="AN1361">
        <v>1937.4559999999999</v>
      </c>
      <c r="AO1361">
        <v>1905.174</v>
      </c>
      <c r="AP1361">
        <v>1754.962</v>
      </c>
      <c r="AQ1361">
        <v>1459.847</v>
      </c>
      <c r="AR1361">
        <v>1172.106</v>
      </c>
      <c r="AS1361">
        <v>673.9</v>
      </c>
      <c r="AT1361">
        <v>538.74599999999998</v>
      </c>
      <c r="AU1361">
        <v>75.285713999999999</v>
      </c>
      <c r="AV1361">
        <v>72.880951999999994</v>
      </c>
      <c r="AW1361">
        <v>72</v>
      </c>
      <c r="AX1361">
        <v>71.166667000000004</v>
      </c>
      <c r="AY1361">
        <v>70.452381000000003</v>
      </c>
      <c r="AZ1361">
        <v>69.619048000000006</v>
      </c>
      <c r="BA1361">
        <v>68.785713999999999</v>
      </c>
      <c r="BB1361">
        <v>69.285713999999999</v>
      </c>
      <c r="BC1361">
        <v>71.547618999999997</v>
      </c>
      <c r="BD1361">
        <v>74.880951999999994</v>
      </c>
      <c r="BE1361">
        <v>77.952381000000003</v>
      </c>
      <c r="BF1361">
        <v>82.285713999999999</v>
      </c>
      <c r="BG1361">
        <v>86.571428999999995</v>
      </c>
      <c r="BH1361">
        <v>88.380951999999994</v>
      </c>
      <c r="BI1361">
        <v>89.071428999999995</v>
      </c>
      <c r="BJ1361">
        <v>92.428571000000005</v>
      </c>
      <c r="BK1361">
        <v>96.047618999999997</v>
      </c>
      <c r="BL1361">
        <v>93.190476000000004</v>
      </c>
      <c r="BM1361">
        <v>86.761904999999999</v>
      </c>
      <c r="BN1361">
        <v>79.666667000000004</v>
      </c>
      <c r="BO1361">
        <v>76.785713999999999</v>
      </c>
      <c r="BP1361">
        <v>76.095237999999995</v>
      </c>
      <c r="BQ1361">
        <v>74.880951999999994</v>
      </c>
      <c r="BR1361">
        <v>74.5</v>
      </c>
      <c r="BS1361">
        <v>70.149420000000006</v>
      </c>
      <c r="BT1361">
        <v>74.643929999999997</v>
      </c>
      <c r="BU1361">
        <v>48.104349999999997</v>
      </c>
      <c r="BV1361">
        <v>41.589530000000003</v>
      </c>
      <c r="BW1361">
        <v>75.842860000000002</v>
      </c>
      <c r="BX1361">
        <v>23.698930000000001</v>
      </c>
      <c r="BY1361">
        <v>38.908200000000001</v>
      </c>
      <c r="BZ1361">
        <v>24.089649999999999</v>
      </c>
      <c r="CA1361">
        <v>-59.944519999999997</v>
      </c>
      <c r="CB1361">
        <v>-65.345070000000007</v>
      </c>
      <c r="CC1361">
        <v>-93.511070000000004</v>
      </c>
      <c r="CD1361">
        <v>-75.030169999999998</v>
      </c>
      <c r="CE1361">
        <v>-63.850409999999997</v>
      </c>
      <c r="CF1361">
        <v>-309.2715</v>
      </c>
      <c r="CG1361">
        <v>-292.00069999999999</v>
      </c>
      <c r="CH1361">
        <v>-233.03870000000001</v>
      </c>
      <c r="CI1361">
        <v>-178.22980000000001</v>
      </c>
      <c r="CJ1361">
        <v>87.189689999999999</v>
      </c>
      <c r="CK1361">
        <v>77.223879999999994</v>
      </c>
      <c r="CL1361">
        <v>118.25749999999999</v>
      </c>
      <c r="CM1361">
        <v>69.826189999999997</v>
      </c>
      <c r="CN1361">
        <v>-75.347219999999993</v>
      </c>
      <c r="CO1361">
        <v>58.632730000000002</v>
      </c>
      <c r="CP1361">
        <v>56.420749999999998</v>
      </c>
      <c r="CQ1361">
        <v>557.27089999999998</v>
      </c>
      <c r="CR1361">
        <v>532.80920000000003</v>
      </c>
      <c r="CS1361">
        <v>113.75839999999999</v>
      </c>
      <c r="CT1361">
        <v>189.3408</v>
      </c>
      <c r="CU1361">
        <v>239.07939999999999</v>
      </c>
      <c r="CV1361">
        <v>294.2217</v>
      </c>
      <c r="CW1361">
        <v>417.84480000000002</v>
      </c>
      <c r="CX1361">
        <v>544.75869999999998</v>
      </c>
      <c r="CY1361">
        <v>685.59479999999996</v>
      </c>
      <c r="CZ1361">
        <v>833.00109999999995</v>
      </c>
      <c r="DA1361">
        <v>1799.835</v>
      </c>
      <c r="DB1361">
        <v>3332.3429999999998</v>
      </c>
      <c r="DC1361">
        <v>7127.241</v>
      </c>
      <c r="DD1361">
        <v>2436.346</v>
      </c>
      <c r="DE1361">
        <v>1667.71</v>
      </c>
      <c r="DF1361">
        <v>4263.9930000000004</v>
      </c>
      <c r="DG1361">
        <v>8420.268</v>
      </c>
      <c r="DH1361">
        <v>10583.5</v>
      </c>
      <c r="DI1361">
        <v>9194.1119999999992</v>
      </c>
      <c r="DJ1361">
        <v>6882.5770000000002</v>
      </c>
      <c r="DK1361">
        <v>1993.952</v>
      </c>
      <c r="DL1361">
        <v>2124.0419999999999</v>
      </c>
      <c r="DM1361">
        <v>1786.62</v>
      </c>
      <c r="DN1361">
        <v>1513.674</v>
      </c>
      <c r="DO1361">
        <v>18</v>
      </c>
      <c r="DP1361">
        <v>21</v>
      </c>
      <c r="DQ1361">
        <v>0.2</v>
      </c>
    </row>
    <row r="1362" spans="1:121" x14ac:dyDescent="0.3">
      <c r="A1362" t="str">
        <f t="shared" si="21"/>
        <v>LCA-Other_All CBP_44811</v>
      </c>
      <c r="B1362" t="s">
        <v>61</v>
      </c>
      <c r="C1362" t="s">
        <v>204</v>
      </c>
      <c r="D1362" t="s">
        <v>32</v>
      </c>
      <c r="E1362" t="s">
        <v>60</v>
      </c>
      <c r="F1362" t="s">
        <v>60</v>
      </c>
      <c r="G1362" t="s">
        <v>60</v>
      </c>
      <c r="H1362" t="s">
        <v>60</v>
      </c>
      <c r="I1362" t="s">
        <v>60</v>
      </c>
      <c r="J1362" t="s">
        <v>60</v>
      </c>
      <c r="K1362" t="s">
        <v>190</v>
      </c>
      <c r="L1362" s="10">
        <v>44811</v>
      </c>
      <c r="M1362">
        <v>18</v>
      </c>
      <c r="N1362">
        <v>21</v>
      </c>
      <c r="O1362" t="s">
        <v>245</v>
      </c>
      <c r="P1362">
        <v>209</v>
      </c>
      <c r="Q1362">
        <v>204</v>
      </c>
      <c r="R1362">
        <v>1</v>
      </c>
      <c r="S1362">
        <v>0</v>
      </c>
      <c r="T1362">
        <v>0</v>
      </c>
      <c r="U1362">
        <v>0</v>
      </c>
      <c r="V1362">
        <v>0</v>
      </c>
      <c r="W1362">
        <v>25287.237000000001</v>
      </c>
      <c r="X1362">
        <v>24388.236000000001</v>
      </c>
      <c r="Y1362">
        <v>24104.482</v>
      </c>
      <c r="Z1362">
        <v>25082.51</v>
      </c>
      <c r="AA1362">
        <v>25259.484</v>
      </c>
      <c r="AB1362">
        <v>26141.218000000001</v>
      </c>
      <c r="AC1362">
        <v>29870.828000000001</v>
      </c>
      <c r="AD1362">
        <v>32451.245999999999</v>
      </c>
      <c r="AE1362">
        <v>34039.951999999997</v>
      </c>
      <c r="AF1362">
        <v>35407.160000000003</v>
      </c>
      <c r="AG1362">
        <v>36304.813000000002</v>
      </c>
      <c r="AH1362">
        <v>37424.002</v>
      </c>
      <c r="AI1362">
        <v>37825.892999999996</v>
      </c>
      <c r="AJ1362">
        <v>38410.226999999999</v>
      </c>
      <c r="AK1362">
        <v>38087.32</v>
      </c>
      <c r="AL1362">
        <v>33501.997000000003</v>
      </c>
      <c r="AM1362">
        <v>26955.914000000001</v>
      </c>
      <c r="AN1362">
        <v>14212.375</v>
      </c>
      <c r="AO1362">
        <v>13918.977999999999</v>
      </c>
      <c r="AP1362">
        <v>13575.663</v>
      </c>
      <c r="AQ1362">
        <v>13175.416999999999</v>
      </c>
      <c r="AR1362">
        <v>21870.288</v>
      </c>
      <c r="AS1362">
        <v>27685.138999999999</v>
      </c>
      <c r="AT1362">
        <v>27631.435000000001</v>
      </c>
      <c r="AU1362">
        <v>87.259055000000004</v>
      </c>
      <c r="AV1362">
        <v>85.880775</v>
      </c>
      <c r="AW1362">
        <v>83.385502000000002</v>
      </c>
      <c r="AX1362">
        <v>81.767444999999995</v>
      </c>
      <c r="AY1362">
        <v>80.829960999999997</v>
      </c>
      <c r="AZ1362">
        <v>79.084806</v>
      </c>
      <c r="BA1362">
        <v>78.739307999999994</v>
      </c>
      <c r="BB1362">
        <v>80.353044999999995</v>
      </c>
      <c r="BC1362">
        <v>85.975026999999997</v>
      </c>
      <c r="BD1362">
        <v>91.509641000000002</v>
      </c>
      <c r="BE1362">
        <v>96.996319</v>
      </c>
      <c r="BF1362">
        <v>100.20178</v>
      </c>
      <c r="BG1362">
        <v>102.68544</v>
      </c>
      <c r="BH1362">
        <v>104.45976</v>
      </c>
      <c r="BI1362">
        <v>105.67632999999999</v>
      </c>
      <c r="BJ1362">
        <v>106.19011999999999</v>
      </c>
      <c r="BK1362">
        <v>105.75779</v>
      </c>
      <c r="BL1362">
        <v>104.32772</v>
      </c>
      <c r="BM1362">
        <v>101.51779999999999</v>
      </c>
      <c r="BN1362">
        <v>97.599179000000007</v>
      </c>
      <c r="BO1362">
        <v>94.604409000000004</v>
      </c>
      <c r="BP1362">
        <v>92.596698000000004</v>
      </c>
      <c r="BQ1362">
        <v>90.025626000000003</v>
      </c>
      <c r="BR1362">
        <v>87.493449999999996</v>
      </c>
      <c r="BS1362">
        <v>1255.087</v>
      </c>
      <c r="BT1362">
        <v>1244.0319999999999</v>
      </c>
      <c r="BU1362">
        <v>949.27359999999999</v>
      </c>
      <c r="BV1362">
        <v>778.38030000000003</v>
      </c>
      <c r="BW1362">
        <v>1120.297</v>
      </c>
      <c r="BX1362">
        <v>642.16229999999996</v>
      </c>
      <c r="BY1362">
        <v>-291.07819999999998</v>
      </c>
      <c r="BZ1362">
        <v>171.6687</v>
      </c>
      <c r="CA1362">
        <v>-688.92939999999999</v>
      </c>
      <c r="CB1362">
        <v>-830.87829999999997</v>
      </c>
      <c r="CC1362">
        <v>-869.20039999999995</v>
      </c>
      <c r="CD1362">
        <v>-906.63009999999997</v>
      </c>
      <c r="CE1362">
        <v>-848.31219999999996</v>
      </c>
      <c r="CF1362">
        <v>-1033.787</v>
      </c>
      <c r="CG1362">
        <v>-1676.3209999999999</v>
      </c>
      <c r="CH1362">
        <v>20.267939999999999</v>
      </c>
      <c r="CI1362">
        <v>6517.4250000000002</v>
      </c>
      <c r="CJ1362">
        <v>21187.49</v>
      </c>
      <c r="CK1362">
        <v>21623.91</v>
      </c>
      <c r="CL1362">
        <v>21053.71</v>
      </c>
      <c r="CM1362">
        <v>20246.93</v>
      </c>
      <c r="CN1362">
        <v>10567.44</v>
      </c>
      <c r="CO1362">
        <v>3551.2020000000002</v>
      </c>
      <c r="CP1362">
        <v>1823.8040000000001</v>
      </c>
      <c r="CQ1362">
        <v>366657.5</v>
      </c>
      <c r="CR1362">
        <v>359335.5</v>
      </c>
      <c r="CS1362">
        <v>413179.6</v>
      </c>
      <c r="CT1362">
        <v>363095.2</v>
      </c>
      <c r="CU1362">
        <v>245538.7</v>
      </c>
      <c r="CV1362">
        <v>231121.4</v>
      </c>
      <c r="CW1362">
        <v>175428.8</v>
      </c>
      <c r="CX1362">
        <v>177583.2</v>
      </c>
      <c r="CY1362">
        <v>352205.8</v>
      </c>
      <c r="CZ1362">
        <v>496432.9</v>
      </c>
      <c r="DA1362">
        <v>577339.4</v>
      </c>
      <c r="DB1362">
        <v>720049.2</v>
      </c>
      <c r="DC1362">
        <v>794893.1</v>
      </c>
      <c r="DD1362">
        <v>549879.5</v>
      </c>
      <c r="DE1362">
        <v>617253.19999999995</v>
      </c>
      <c r="DF1362">
        <v>681059.8</v>
      </c>
      <c r="DG1362">
        <v>653078.4</v>
      </c>
      <c r="DH1362">
        <v>635047.30000000005</v>
      </c>
      <c r="DI1362">
        <v>615764.30000000005</v>
      </c>
      <c r="DJ1362">
        <v>551011.5</v>
      </c>
      <c r="DK1362">
        <v>521391.6</v>
      </c>
      <c r="DL1362">
        <v>833095.4</v>
      </c>
      <c r="DM1362">
        <v>946705.3</v>
      </c>
      <c r="DN1362">
        <v>928852.9</v>
      </c>
      <c r="DO1362">
        <v>18</v>
      </c>
      <c r="DP1362">
        <v>21</v>
      </c>
      <c r="DQ1362">
        <v>7.8721880000000004</v>
      </c>
    </row>
    <row r="1363" spans="1:121" x14ac:dyDescent="0.3">
      <c r="A1363" t="str">
        <f t="shared" si="21"/>
        <v>OtherDR-Yes_All CBP_44811</v>
      </c>
      <c r="B1363" t="s">
        <v>61</v>
      </c>
      <c r="C1363" t="s">
        <v>300</v>
      </c>
      <c r="D1363" t="s">
        <v>60</v>
      </c>
      <c r="E1363" t="s">
        <v>60</v>
      </c>
      <c r="F1363" t="s">
        <v>60</v>
      </c>
      <c r="G1363" t="s">
        <v>60</v>
      </c>
      <c r="H1363" t="s">
        <v>60</v>
      </c>
      <c r="I1363" t="s">
        <v>97</v>
      </c>
      <c r="J1363" t="s">
        <v>60</v>
      </c>
      <c r="K1363" t="s">
        <v>190</v>
      </c>
      <c r="L1363" s="10">
        <v>44811</v>
      </c>
      <c r="M1363">
        <v>18</v>
      </c>
      <c r="N1363">
        <v>21</v>
      </c>
      <c r="O1363" t="s">
        <v>245</v>
      </c>
      <c r="P1363">
        <v>18</v>
      </c>
      <c r="Q1363">
        <v>18</v>
      </c>
      <c r="R1363">
        <v>1</v>
      </c>
      <c r="S1363">
        <v>0</v>
      </c>
      <c r="T1363">
        <v>0</v>
      </c>
      <c r="U1363">
        <v>0</v>
      </c>
      <c r="V1363">
        <v>0</v>
      </c>
      <c r="W1363">
        <v>9379.18</v>
      </c>
      <c r="X1363">
        <v>9132.86</v>
      </c>
      <c r="Y1363">
        <v>8459.08</v>
      </c>
      <c r="Z1363">
        <v>9299.34</v>
      </c>
      <c r="AA1363">
        <v>10604.6</v>
      </c>
      <c r="AB1363">
        <v>10673.64</v>
      </c>
      <c r="AC1363">
        <v>10605.76</v>
      </c>
      <c r="AD1363">
        <v>10992.68</v>
      </c>
      <c r="AE1363">
        <v>10951.66</v>
      </c>
      <c r="AF1363">
        <v>10860.02</v>
      </c>
      <c r="AG1363">
        <v>10108.219999999999</v>
      </c>
      <c r="AH1363">
        <v>10522.1</v>
      </c>
      <c r="AI1363">
        <v>10854.16</v>
      </c>
      <c r="AJ1363">
        <v>10864.74</v>
      </c>
      <c r="AK1363">
        <v>10656.84</v>
      </c>
      <c r="AL1363">
        <v>10675.2</v>
      </c>
      <c r="AM1363">
        <v>10192.94</v>
      </c>
      <c r="AN1363">
        <v>7063.86</v>
      </c>
      <c r="AO1363">
        <v>7397.64</v>
      </c>
      <c r="AP1363">
        <v>6352.58</v>
      </c>
      <c r="AQ1363">
        <v>7698.3</v>
      </c>
      <c r="AR1363">
        <v>9856.9</v>
      </c>
      <c r="AS1363">
        <v>10660.54</v>
      </c>
      <c r="AT1363">
        <v>10694.26</v>
      </c>
      <c r="AU1363">
        <v>92</v>
      </c>
      <c r="AV1363">
        <v>89.888889000000006</v>
      </c>
      <c r="AW1363">
        <v>86.861110999999994</v>
      </c>
      <c r="AX1363">
        <v>85.861110999999994</v>
      </c>
      <c r="AY1363">
        <v>84.5</v>
      </c>
      <c r="AZ1363">
        <v>81.888889000000006</v>
      </c>
      <c r="BA1363">
        <v>81.083332999999996</v>
      </c>
      <c r="BB1363">
        <v>80.722222000000002</v>
      </c>
      <c r="BC1363">
        <v>84.861110999999994</v>
      </c>
      <c r="BD1363">
        <v>90.527777999999998</v>
      </c>
      <c r="BE1363">
        <v>96.083332999999996</v>
      </c>
      <c r="BF1363">
        <v>99.75</v>
      </c>
      <c r="BG1363">
        <v>103.19444</v>
      </c>
      <c r="BH1363">
        <v>105.77778000000001</v>
      </c>
      <c r="BI1363">
        <v>107.63889</v>
      </c>
      <c r="BJ1363">
        <v>108.88889</v>
      </c>
      <c r="BK1363">
        <v>108.83333</v>
      </c>
      <c r="BL1363">
        <v>107.22221999999999</v>
      </c>
      <c r="BM1363">
        <v>105.08333</v>
      </c>
      <c r="BN1363">
        <v>101.25</v>
      </c>
      <c r="BO1363">
        <v>98.472222000000002</v>
      </c>
      <c r="BP1363">
        <v>96.472222000000002</v>
      </c>
      <c r="BQ1363">
        <v>93.916667000000004</v>
      </c>
      <c r="BR1363">
        <v>90.5</v>
      </c>
      <c r="BS1363">
        <v>638.35440000000006</v>
      </c>
      <c r="BT1363">
        <v>630.4049</v>
      </c>
      <c r="BU1363">
        <v>840.11950000000002</v>
      </c>
      <c r="BV1363">
        <v>590.87210000000005</v>
      </c>
      <c r="BW1363">
        <v>162.87430000000001</v>
      </c>
      <c r="BX1363">
        <v>51.276519999999998</v>
      </c>
      <c r="BY1363">
        <v>-0.20595550000000001</v>
      </c>
      <c r="BZ1363">
        <v>-129.6515</v>
      </c>
      <c r="CA1363">
        <v>14.02394</v>
      </c>
      <c r="CB1363">
        <v>-50.95579</v>
      </c>
      <c r="CC1363">
        <v>174.51759999999999</v>
      </c>
      <c r="CD1363">
        <v>-208.50299999999999</v>
      </c>
      <c r="CE1363">
        <v>-287.94819999999999</v>
      </c>
      <c r="CF1363">
        <v>-341.3272</v>
      </c>
      <c r="CG1363">
        <v>-302.72320000000002</v>
      </c>
      <c r="CH1363">
        <v>-90.610020000000006</v>
      </c>
      <c r="CI1363">
        <v>330.0231</v>
      </c>
      <c r="CJ1363">
        <v>2965.1509999999998</v>
      </c>
      <c r="CK1363">
        <v>2832.357</v>
      </c>
      <c r="CL1363">
        <v>3047.864</v>
      </c>
      <c r="CM1363">
        <v>2427.0320000000002</v>
      </c>
      <c r="CN1363">
        <v>688.32389999999998</v>
      </c>
      <c r="CO1363">
        <v>34.916719999999998</v>
      </c>
      <c r="CP1363">
        <v>-131.33160000000001</v>
      </c>
      <c r="CQ1363">
        <v>209519.4</v>
      </c>
      <c r="CR1363">
        <v>266777.7</v>
      </c>
      <c r="CS1363">
        <v>513368.5</v>
      </c>
      <c r="CT1363">
        <v>249849.2</v>
      </c>
      <c r="CU1363">
        <v>63260.19</v>
      </c>
      <c r="CV1363">
        <v>74975.039999999994</v>
      </c>
      <c r="CW1363">
        <v>36850.79</v>
      </c>
      <c r="CX1363">
        <v>18218.669999999998</v>
      </c>
      <c r="CY1363">
        <v>150821.79999999999</v>
      </c>
      <c r="CZ1363">
        <v>153179.5</v>
      </c>
      <c r="DA1363">
        <v>89156.61</v>
      </c>
      <c r="DB1363">
        <v>117903.6</v>
      </c>
      <c r="DC1363">
        <v>157815.6</v>
      </c>
      <c r="DD1363">
        <v>161849</v>
      </c>
      <c r="DE1363">
        <v>114782.2</v>
      </c>
      <c r="DF1363">
        <v>92527.95</v>
      </c>
      <c r="DG1363">
        <v>96784.16</v>
      </c>
      <c r="DH1363">
        <v>151014</v>
      </c>
      <c r="DI1363">
        <v>63787.39</v>
      </c>
      <c r="DJ1363">
        <v>263007.3</v>
      </c>
      <c r="DK1363">
        <v>99438.2</v>
      </c>
      <c r="DL1363">
        <v>84924.52</v>
      </c>
      <c r="DM1363">
        <v>119999.2</v>
      </c>
      <c r="DN1363">
        <v>74353.38</v>
      </c>
      <c r="DO1363">
        <v>18</v>
      </c>
      <c r="DP1363">
        <v>21</v>
      </c>
      <c r="DQ1363">
        <v>10.438359999999999</v>
      </c>
    </row>
    <row r="1364" spans="1:121" x14ac:dyDescent="0.3">
      <c r="A1364" t="str">
        <f t="shared" si="21"/>
        <v>Industry_Type-4. Retail stores_Elect DA 1-4 (1PM-9PM)_44811_18-21</v>
      </c>
      <c r="B1364" t="s">
        <v>61</v>
      </c>
      <c r="C1364" t="s">
        <v>196</v>
      </c>
      <c r="D1364" t="s">
        <v>60</v>
      </c>
      <c r="E1364" t="s">
        <v>60</v>
      </c>
      <c r="F1364" t="s">
        <v>60</v>
      </c>
      <c r="G1364" t="s">
        <v>33</v>
      </c>
      <c r="H1364" t="s">
        <v>60</v>
      </c>
      <c r="I1364" t="s">
        <v>60</v>
      </c>
      <c r="J1364" t="s">
        <v>60</v>
      </c>
      <c r="K1364" t="s">
        <v>195</v>
      </c>
      <c r="L1364" s="10">
        <v>44811</v>
      </c>
      <c r="M1364">
        <v>18</v>
      </c>
      <c r="N1364">
        <v>21</v>
      </c>
      <c r="O1364" t="s">
        <v>245</v>
      </c>
      <c r="P1364">
        <v>243</v>
      </c>
      <c r="Q1364">
        <v>241</v>
      </c>
      <c r="R1364">
        <v>0</v>
      </c>
      <c r="S1364">
        <v>0</v>
      </c>
      <c r="T1364">
        <v>0</v>
      </c>
      <c r="U1364">
        <v>1</v>
      </c>
      <c r="V1364">
        <v>1</v>
      </c>
      <c r="AU1364">
        <v>76.537344000000004</v>
      </c>
      <c r="AV1364">
        <v>74.931534999999997</v>
      </c>
      <c r="AW1364">
        <v>73.578838000000005</v>
      </c>
      <c r="AX1364">
        <v>72.740663999999995</v>
      </c>
      <c r="AY1364">
        <v>71.707469000000003</v>
      </c>
      <c r="AZ1364">
        <v>70.624481000000003</v>
      </c>
      <c r="BA1364">
        <v>70.145228000000003</v>
      </c>
      <c r="BB1364">
        <v>71.309128999999999</v>
      </c>
      <c r="BC1364">
        <v>75.491701000000006</v>
      </c>
      <c r="BD1364">
        <v>80.070538999999997</v>
      </c>
      <c r="BE1364">
        <v>84.603734000000003</v>
      </c>
      <c r="BF1364">
        <v>88.114108000000002</v>
      </c>
      <c r="BG1364">
        <v>91.275934000000007</v>
      </c>
      <c r="BH1364">
        <v>93.518671999999995</v>
      </c>
      <c r="BI1364">
        <v>94.958506</v>
      </c>
      <c r="BJ1364">
        <v>95.701245</v>
      </c>
      <c r="BK1364">
        <v>95.676349000000002</v>
      </c>
      <c r="BL1364">
        <v>93.647302999999994</v>
      </c>
      <c r="BM1364">
        <v>88.879667999999995</v>
      </c>
      <c r="BN1364">
        <v>83.427385999999998</v>
      </c>
      <c r="BO1364">
        <v>80.203320000000005</v>
      </c>
      <c r="BP1364">
        <v>78.663899999999998</v>
      </c>
      <c r="BQ1364">
        <v>76.815353000000002</v>
      </c>
      <c r="BR1364">
        <v>75.278008</v>
      </c>
      <c r="DO1364">
        <v>18</v>
      </c>
      <c r="DP1364">
        <v>21</v>
      </c>
    </row>
    <row r="1365" spans="1:121" x14ac:dyDescent="0.3">
      <c r="A1365" t="str">
        <f t="shared" si="21"/>
        <v>sublap_id-SLAP_PGEB_Elect DA 1-4 (1PM-9PM)_44811_18-21</v>
      </c>
      <c r="B1365" t="s">
        <v>61</v>
      </c>
      <c r="C1365" t="s">
        <v>268</v>
      </c>
      <c r="D1365" t="s">
        <v>60</v>
      </c>
      <c r="E1365" t="s">
        <v>269</v>
      </c>
      <c r="F1365" t="s">
        <v>60</v>
      </c>
      <c r="G1365" t="s">
        <v>60</v>
      </c>
      <c r="H1365" t="s">
        <v>60</v>
      </c>
      <c r="I1365" t="s">
        <v>60</v>
      </c>
      <c r="J1365" t="s">
        <v>60</v>
      </c>
      <c r="K1365" t="s">
        <v>195</v>
      </c>
      <c r="L1365" s="10">
        <v>44811</v>
      </c>
      <c r="M1365">
        <v>18</v>
      </c>
      <c r="N1365">
        <v>21</v>
      </c>
      <c r="O1365" t="s">
        <v>245</v>
      </c>
      <c r="P1365">
        <v>39</v>
      </c>
      <c r="Q1365">
        <v>38</v>
      </c>
      <c r="R1365">
        <v>0</v>
      </c>
      <c r="S1365">
        <v>1</v>
      </c>
      <c r="T1365">
        <v>0</v>
      </c>
      <c r="U1365">
        <v>0</v>
      </c>
      <c r="V1365">
        <v>1</v>
      </c>
      <c r="AU1365">
        <v>75.223684000000006</v>
      </c>
      <c r="AV1365">
        <v>72.552632000000003</v>
      </c>
      <c r="AW1365">
        <v>71.552632000000003</v>
      </c>
      <c r="AX1365">
        <v>71.052632000000003</v>
      </c>
      <c r="AY1365">
        <v>69.815788999999995</v>
      </c>
      <c r="AZ1365">
        <v>69.263158000000004</v>
      </c>
      <c r="BA1365">
        <v>68.947367999999997</v>
      </c>
      <c r="BB1365">
        <v>69.960526000000002</v>
      </c>
      <c r="BC1365">
        <v>73.486841999999996</v>
      </c>
      <c r="BD1365">
        <v>77.394737000000006</v>
      </c>
      <c r="BE1365">
        <v>81.842105000000004</v>
      </c>
      <c r="BF1365">
        <v>86.736841999999996</v>
      </c>
      <c r="BG1365">
        <v>90.447367999999997</v>
      </c>
      <c r="BH1365">
        <v>93.171053000000001</v>
      </c>
      <c r="BI1365">
        <v>95.513158000000004</v>
      </c>
      <c r="BJ1365">
        <v>97.131579000000002</v>
      </c>
      <c r="BK1365">
        <v>96.105262999999994</v>
      </c>
      <c r="BL1365">
        <v>92.526315999999994</v>
      </c>
      <c r="BM1365">
        <v>86.868420999999998</v>
      </c>
      <c r="BN1365">
        <v>81.868420999999998</v>
      </c>
      <c r="BO1365">
        <v>79.131579000000002</v>
      </c>
      <c r="BP1365">
        <v>77.394737000000006</v>
      </c>
      <c r="BQ1365">
        <v>76.184211000000005</v>
      </c>
      <c r="BR1365">
        <v>74.907894999999996</v>
      </c>
      <c r="DO1365">
        <v>18</v>
      </c>
      <c r="DP1365">
        <v>21</v>
      </c>
    </row>
    <row r="1366" spans="1:121" x14ac:dyDescent="0.3">
      <c r="A1366" t="str">
        <f t="shared" si="21"/>
        <v>sublap_id-SLAP_PGSF_Elect DA 1-4 (1PM-9PM)_44811_18-21</v>
      </c>
      <c r="B1366" t="s">
        <v>61</v>
      </c>
      <c r="C1366" t="s">
        <v>278</v>
      </c>
      <c r="D1366" t="s">
        <v>60</v>
      </c>
      <c r="E1366" t="s">
        <v>279</v>
      </c>
      <c r="F1366" t="s">
        <v>60</v>
      </c>
      <c r="G1366" t="s">
        <v>60</v>
      </c>
      <c r="H1366" t="s">
        <v>60</v>
      </c>
      <c r="I1366" t="s">
        <v>60</v>
      </c>
      <c r="J1366" t="s">
        <v>60</v>
      </c>
      <c r="K1366" t="s">
        <v>195</v>
      </c>
      <c r="L1366" s="10">
        <v>44811</v>
      </c>
      <c r="M1366">
        <v>18</v>
      </c>
      <c r="N1366">
        <v>21</v>
      </c>
      <c r="O1366" t="s">
        <v>245</v>
      </c>
      <c r="P1366">
        <v>18</v>
      </c>
      <c r="Q1366">
        <v>18</v>
      </c>
      <c r="R1366">
        <v>0</v>
      </c>
      <c r="S1366">
        <v>1</v>
      </c>
      <c r="T1366">
        <v>0</v>
      </c>
      <c r="U1366">
        <v>1</v>
      </c>
      <c r="V1366">
        <v>1</v>
      </c>
      <c r="AU1366">
        <v>64.083332999999996</v>
      </c>
      <c r="AV1366">
        <v>63.805556000000003</v>
      </c>
      <c r="AW1366">
        <v>63.027777999999998</v>
      </c>
      <c r="AX1366">
        <v>62.527777999999998</v>
      </c>
      <c r="AY1366">
        <v>62.388888999999999</v>
      </c>
      <c r="AZ1366">
        <v>61.527777999999998</v>
      </c>
      <c r="BA1366">
        <v>61.388888999999999</v>
      </c>
      <c r="BB1366">
        <v>63.833333000000003</v>
      </c>
      <c r="BC1366">
        <v>66.75</v>
      </c>
      <c r="BD1366">
        <v>67.833332999999996</v>
      </c>
      <c r="BE1366">
        <v>71.777777999999998</v>
      </c>
      <c r="BF1366">
        <v>73.416667000000004</v>
      </c>
      <c r="BG1366">
        <v>74.222222000000002</v>
      </c>
      <c r="BH1366">
        <v>75.638889000000006</v>
      </c>
      <c r="BI1366">
        <v>78.277777999999998</v>
      </c>
      <c r="BJ1366">
        <v>79.055555999999996</v>
      </c>
      <c r="BK1366">
        <v>75</v>
      </c>
      <c r="BL1366">
        <v>71</v>
      </c>
      <c r="BM1366">
        <v>69.222222000000002</v>
      </c>
      <c r="BN1366">
        <v>67.805555999999996</v>
      </c>
      <c r="BO1366">
        <v>66.027777999999998</v>
      </c>
      <c r="BP1366">
        <v>65.527777999999998</v>
      </c>
      <c r="BQ1366">
        <v>65.388889000000006</v>
      </c>
      <c r="BR1366">
        <v>64.027777999999998</v>
      </c>
      <c r="DO1366">
        <v>18</v>
      </c>
      <c r="DP1366">
        <v>21</v>
      </c>
    </row>
    <row r="1367" spans="1:121" x14ac:dyDescent="0.3">
      <c r="A1367" t="str">
        <f t="shared" si="21"/>
        <v>OtherDR-Yes_Elect DA 1-4 (1PM-9PM)_44811_18-21</v>
      </c>
      <c r="B1367" t="s">
        <v>61</v>
      </c>
      <c r="C1367" t="s">
        <v>300</v>
      </c>
      <c r="D1367" t="s">
        <v>60</v>
      </c>
      <c r="E1367" t="s">
        <v>60</v>
      </c>
      <c r="F1367" t="s">
        <v>60</v>
      </c>
      <c r="G1367" t="s">
        <v>60</v>
      </c>
      <c r="H1367" t="s">
        <v>60</v>
      </c>
      <c r="I1367" t="s">
        <v>97</v>
      </c>
      <c r="J1367" t="s">
        <v>60</v>
      </c>
      <c r="K1367" t="s">
        <v>195</v>
      </c>
      <c r="L1367" s="10">
        <v>44811</v>
      </c>
      <c r="M1367">
        <v>18</v>
      </c>
      <c r="N1367">
        <v>21</v>
      </c>
      <c r="O1367" t="s">
        <v>245</v>
      </c>
      <c r="P1367">
        <v>7</v>
      </c>
      <c r="Q1367">
        <v>7</v>
      </c>
      <c r="R1367">
        <v>0</v>
      </c>
      <c r="S1367">
        <v>1</v>
      </c>
      <c r="T1367">
        <v>1</v>
      </c>
      <c r="U1367">
        <v>1</v>
      </c>
      <c r="V1367">
        <v>1</v>
      </c>
      <c r="AU1367">
        <v>95.5</v>
      </c>
      <c r="AV1367">
        <v>92</v>
      </c>
      <c r="AW1367">
        <v>88.5</v>
      </c>
      <c r="AX1367">
        <v>87</v>
      </c>
      <c r="AY1367">
        <v>85</v>
      </c>
      <c r="AZ1367">
        <v>82.5</v>
      </c>
      <c r="BA1367">
        <v>82</v>
      </c>
      <c r="BB1367">
        <v>81.5</v>
      </c>
      <c r="BC1367">
        <v>85.5</v>
      </c>
      <c r="BD1367">
        <v>92</v>
      </c>
      <c r="BE1367">
        <v>98.5</v>
      </c>
      <c r="BF1367">
        <v>103</v>
      </c>
      <c r="BG1367">
        <v>106.5</v>
      </c>
      <c r="BH1367">
        <v>108.5</v>
      </c>
      <c r="BI1367">
        <v>109.5</v>
      </c>
      <c r="BJ1367">
        <v>111.5</v>
      </c>
      <c r="BK1367">
        <v>112</v>
      </c>
      <c r="BL1367">
        <v>110.5</v>
      </c>
      <c r="BM1367">
        <v>108</v>
      </c>
      <c r="BN1367">
        <v>104</v>
      </c>
      <c r="BO1367">
        <v>101.5</v>
      </c>
      <c r="BP1367">
        <v>99.5</v>
      </c>
      <c r="BQ1367">
        <v>97.5</v>
      </c>
      <c r="BR1367">
        <v>92.5</v>
      </c>
      <c r="DO1367">
        <v>18</v>
      </c>
      <c r="DP1367">
        <v>21</v>
      </c>
    </row>
    <row r="1368" spans="1:121" x14ac:dyDescent="0.3">
      <c r="A1368" t="str">
        <f t="shared" si="21"/>
        <v>sublap_id-SLAP_PGSI_Elect DA 1-4 (1PM-9PM)_44811_18-21</v>
      </c>
      <c r="B1368" t="s">
        <v>61</v>
      </c>
      <c r="C1368" t="s">
        <v>258</v>
      </c>
      <c r="D1368" t="s">
        <v>60</v>
      </c>
      <c r="E1368" t="s">
        <v>259</v>
      </c>
      <c r="F1368" t="s">
        <v>60</v>
      </c>
      <c r="G1368" t="s">
        <v>60</v>
      </c>
      <c r="H1368" t="s">
        <v>60</v>
      </c>
      <c r="I1368" t="s">
        <v>60</v>
      </c>
      <c r="J1368" t="s">
        <v>60</v>
      </c>
      <c r="K1368" t="s">
        <v>195</v>
      </c>
      <c r="L1368" s="10">
        <v>44811</v>
      </c>
      <c r="M1368">
        <v>18</v>
      </c>
      <c r="N1368">
        <v>21</v>
      </c>
      <c r="O1368" t="s">
        <v>245</v>
      </c>
      <c r="P1368">
        <v>31</v>
      </c>
      <c r="Q1368">
        <v>31</v>
      </c>
      <c r="R1368">
        <v>0</v>
      </c>
      <c r="S1368">
        <v>0</v>
      </c>
      <c r="T1368">
        <v>0</v>
      </c>
      <c r="U1368">
        <v>0</v>
      </c>
      <c r="V1368">
        <v>0</v>
      </c>
      <c r="W1368">
        <v>2504.8879999999999</v>
      </c>
      <c r="X1368">
        <v>2418.8879999999999</v>
      </c>
      <c r="Y1368">
        <v>2360.0079999999998</v>
      </c>
      <c r="Z1368">
        <v>2396.944</v>
      </c>
      <c r="AA1368">
        <v>2338.3319999999999</v>
      </c>
      <c r="AB1368">
        <v>2387.9760000000001</v>
      </c>
      <c r="AC1368">
        <v>2442.192</v>
      </c>
      <c r="AD1368">
        <v>2608.7959999999998</v>
      </c>
      <c r="AE1368">
        <v>2644.38</v>
      </c>
      <c r="AF1368">
        <v>2630.748</v>
      </c>
      <c r="AG1368">
        <v>2882.252</v>
      </c>
      <c r="AH1368">
        <v>3182.76</v>
      </c>
      <c r="AI1368">
        <v>3183.4160000000002</v>
      </c>
      <c r="AJ1368">
        <v>3122.5439999999999</v>
      </c>
      <c r="AK1368">
        <v>3233.52</v>
      </c>
      <c r="AL1368">
        <v>3280.616</v>
      </c>
      <c r="AM1368">
        <v>2937.4839999999999</v>
      </c>
      <c r="AN1368">
        <v>2294.48</v>
      </c>
      <c r="AO1368">
        <v>2436.384</v>
      </c>
      <c r="AP1368">
        <v>2425.5039999999999</v>
      </c>
      <c r="AQ1368">
        <v>2097.212</v>
      </c>
      <c r="AR1368">
        <v>2665.3760000000002</v>
      </c>
      <c r="AS1368">
        <v>2424.9560000000001</v>
      </c>
      <c r="AT1368">
        <v>2376.2080000000001</v>
      </c>
      <c r="AU1368">
        <v>81.403226000000004</v>
      </c>
      <c r="AV1368">
        <v>81.629031999999995</v>
      </c>
      <c r="AW1368">
        <v>80.241934999999998</v>
      </c>
      <c r="AX1368">
        <v>79.951612999999995</v>
      </c>
      <c r="AY1368">
        <v>79.564515999999998</v>
      </c>
      <c r="AZ1368">
        <v>78.322581</v>
      </c>
      <c r="BA1368">
        <v>77.919354999999996</v>
      </c>
      <c r="BB1368">
        <v>79.354838999999998</v>
      </c>
      <c r="BC1368">
        <v>85.290323000000001</v>
      </c>
      <c r="BD1368">
        <v>90.951612999999995</v>
      </c>
      <c r="BE1368">
        <v>94.435484000000002</v>
      </c>
      <c r="BF1368">
        <v>97.258065000000002</v>
      </c>
      <c r="BG1368">
        <v>99.967742000000001</v>
      </c>
      <c r="BH1368">
        <v>102.43548</v>
      </c>
      <c r="BI1368">
        <v>104.40322999999999</v>
      </c>
      <c r="BJ1368">
        <v>105.40322999999999</v>
      </c>
      <c r="BK1368">
        <v>106.58065000000001</v>
      </c>
      <c r="BL1368">
        <v>106.54839</v>
      </c>
      <c r="BM1368">
        <v>101.66128999999999</v>
      </c>
      <c r="BN1368">
        <v>94.661289999999994</v>
      </c>
      <c r="BO1368">
        <v>89.596773999999996</v>
      </c>
      <c r="BP1368">
        <v>86.903226000000004</v>
      </c>
      <c r="BQ1368">
        <v>83.967742000000001</v>
      </c>
      <c r="BR1368">
        <v>82.129031999999995</v>
      </c>
      <c r="BS1368">
        <v>35.636589999999998</v>
      </c>
      <c r="BT1368">
        <v>59.443840000000002</v>
      </c>
      <c r="BU1368">
        <v>76.39734</v>
      </c>
      <c r="BV1368">
        <v>34.988430000000001</v>
      </c>
      <c r="BW1368">
        <v>39.827829999999999</v>
      </c>
      <c r="BX1368">
        <v>18.591259999999998</v>
      </c>
      <c r="BY1368">
        <v>79.63409</v>
      </c>
      <c r="BZ1368">
        <v>-28.39105</v>
      </c>
      <c r="CA1368">
        <v>-54.374290000000002</v>
      </c>
      <c r="CB1368">
        <v>-5.9944050000000004</v>
      </c>
      <c r="CC1368">
        <v>-154.3691</v>
      </c>
      <c r="CD1368">
        <v>-144.01820000000001</v>
      </c>
      <c r="CE1368">
        <v>-149.0111</v>
      </c>
      <c r="CF1368">
        <v>-98.225430000000003</v>
      </c>
      <c r="CG1368">
        <v>-97.026409999999998</v>
      </c>
      <c r="CH1368">
        <v>-31.508710000000001</v>
      </c>
      <c r="CI1368">
        <v>364.92320000000001</v>
      </c>
      <c r="CJ1368">
        <v>1110.3579999999999</v>
      </c>
      <c r="CK1368">
        <v>993.30250000000001</v>
      </c>
      <c r="CL1368">
        <v>936.33439999999996</v>
      </c>
      <c r="CM1368">
        <v>882.80399999999997</v>
      </c>
      <c r="CN1368">
        <v>180.2868</v>
      </c>
      <c r="CO1368">
        <v>72.633189999999999</v>
      </c>
      <c r="CP1368">
        <v>-33.398319999999998</v>
      </c>
      <c r="CQ1368">
        <v>1248.4570000000001</v>
      </c>
      <c r="CR1368">
        <v>1254.2550000000001</v>
      </c>
      <c r="CS1368">
        <v>1105.7239999999999</v>
      </c>
      <c r="CT1368">
        <v>1058.9870000000001</v>
      </c>
      <c r="CU1368">
        <v>830.75469999999996</v>
      </c>
      <c r="CV1368">
        <v>648.78909999999996</v>
      </c>
      <c r="CW1368">
        <v>979.88130000000001</v>
      </c>
      <c r="CX1368">
        <v>764.40189999999996</v>
      </c>
      <c r="CY1368">
        <v>943.79560000000004</v>
      </c>
      <c r="CZ1368">
        <v>2269.7049999999999</v>
      </c>
      <c r="DA1368">
        <v>2474.576</v>
      </c>
      <c r="DB1368">
        <v>8712.7960000000003</v>
      </c>
      <c r="DC1368">
        <v>8253.2350000000006</v>
      </c>
      <c r="DD1368">
        <v>7092.3530000000001</v>
      </c>
      <c r="DE1368">
        <v>6857.0730000000003</v>
      </c>
      <c r="DF1368">
        <v>7193.7470000000003</v>
      </c>
      <c r="DG1368">
        <v>11941.59</v>
      </c>
      <c r="DH1368">
        <v>8709.116</v>
      </c>
      <c r="DI1368">
        <v>8216.6460000000006</v>
      </c>
      <c r="DJ1368">
        <v>8665.4179999999997</v>
      </c>
      <c r="DK1368">
        <v>6763.7920000000004</v>
      </c>
      <c r="DL1368">
        <v>7411.567</v>
      </c>
      <c r="DM1368">
        <v>6811.8950000000004</v>
      </c>
      <c r="DN1368">
        <v>4488.8850000000002</v>
      </c>
      <c r="DO1368">
        <v>18</v>
      </c>
      <c r="DP1368">
        <v>21</v>
      </c>
      <c r="DQ1368">
        <v>0.1296774</v>
      </c>
    </row>
    <row r="1369" spans="1:121" x14ac:dyDescent="0.3">
      <c r="A1369" t="str">
        <f t="shared" si="21"/>
        <v>Industry_Type-3. Wholesale, Transport, other utilities_Elect DA 1-4 (1PM-9PM)_44811_18-21</v>
      </c>
      <c r="B1369" t="s">
        <v>61</v>
      </c>
      <c r="C1369" t="s">
        <v>194</v>
      </c>
      <c r="D1369" t="s">
        <v>60</v>
      </c>
      <c r="E1369" t="s">
        <v>60</v>
      </c>
      <c r="F1369" t="s">
        <v>60</v>
      </c>
      <c r="G1369" t="s">
        <v>31</v>
      </c>
      <c r="H1369" t="s">
        <v>60</v>
      </c>
      <c r="I1369" t="s">
        <v>60</v>
      </c>
      <c r="J1369" t="s">
        <v>60</v>
      </c>
      <c r="K1369" t="s">
        <v>195</v>
      </c>
      <c r="L1369" s="10">
        <v>44811</v>
      </c>
      <c r="M1369">
        <v>18</v>
      </c>
      <c r="N1369">
        <v>21</v>
      </c>
      <c r="O1369" t="s">
        <v>245</v>
      </c>
      <c r="P1369">
        <v>22</v>
      </c>
      <c r="Q1369">
        <v>21</v>
      </c>
      <c r="R1369">
        <v>0</v>
      </c>
      <c r="S1369">
        <v>0</v>
      </c>
      <c r="T1369">
        <v>0</v>
      </c>
      <c r="U1369">
        <v>0</v>
      </c>
      <c r="V1369">
        <v>0</v>
      </c>
      <c r="W1369">
        <v>8005.0456999999997</v>
      </c>
      <c r="X1369">
        <v>7240.5562</v>
      </c>
      <c r="Y1369">
        <v>6878.7085999999999</v>
      </c>
      <c r="Z1369">
        <v>7235.3389999999999</v>
      </c>
      <c r="AA1369">
        <v>6724.7295000000004</v>
      </c>
      <c r="AB1369">
        <v>7048.2133000000003</v>
      </c>
      <c r="AC1369">
        <v>8682.1010000000006</v>
      </c>
      <c r="AD1369">
        <v>10157.567999999999</v>
      </c>
      <c r="AE1369">
        <v>9805.9447999999993</v>
      </c>
      <c r="AF1369">
        <v>9677.1294999999991</v>
      </c>
      <c r="AG1369">
        <v>9243.2057000000004</v>
      </c>
      <c r="AH1369">
        <v>10021.147000000001</v>
      </c>
      <c r="AI1369">
        <v>10664.28</v>
      </c>
      <c r="AJ1369">
        <v>11190.540999999999</v>
      </c>
      <c r="AK1369">
        <v>10924.048000000001</v>
      </c>
      <c r="AL1369">
        <v>9653.9143000000004</v>
      </c>
      <c r="AM1369">
        <v>7452.1333000000004</v>
      </c>
      <c r="AN1369">
        <v>1723.1238000000001</v>
      </c>
      <c r="AO1369">
        <v>1414.3695</v>
      </c>
      <c r="AP1369">
        <v>1516.3657000000001</v>
      </c>
      <c r="AQ1369">
        <v>1364.7543000000001</v>
      </c>
      <c r="AR1369">
        <v>7088.9029</v>
      </c>
      <c r="AS1369">
        <v>8749.5676000000003</v>
      </c>
      <c r="AT1369">
        <v>8522.7580999999991</v>
      </c>
      <c r="AU1369">
        <v>81</v>
      </c>
      <c r="AV1369">
        <v>79.833332999999996</v>
      </c>
      <c r="AW1369">
        <v>78.357142999999994</v>
      </c>
      <c r="AX1369">
        <v>78.071428999999995</v>
      </c>
      <c r="AY1369">
        <v>77.642857000000006</v>
      </c>
      <c r="AZ1369">
        <v>76.261904999999999</v>
      </c>
      <c r="BA1369">
        <v>75.761904999999999</v>
      </c>
      <c r="BB1369">
        <v>77.761904999999999</v>
      </c>
      <c r="BC1369">
        <v>83.476190000000003</v>
      </c>
      <c r="BD1369">
        <v>89.5</v>
      </c>
      <c r="BE1369">
        <v>94.071428999999995</v>
      </c>
      <c r="BF1369">
        <v>97.690476000000004</v>
      </c>
      <c r="BG1369">
        <v>101.19047999999999</v>
      </c>
      <c r="BH1369">
        <v>102.69047999999999</v>
      </c>
      <c r="BI1369">
        <v>103.95238000000001</v>
      </c>
      <c r="BJ1369">
        <v>104.11905</v>
      </c>
      <c r="BK1369">
        <v>104.38095</v>
      </c>
      <c r="BL1369">
        <v>103.54761999999999</v>
      </c>
      <c r="BM1369">
        <v>99.047618999999997</v>
      </c>
      <c r="BN1369">
        <v>93.357142999999994</v>
      </c>
      <c r="BO1369">
        <v>89.309523999999996</v>
      </c>
      <c r="BP1369">
        <v>86.452381000000003</v>
      </c>
      <c r="BQ1369">
        <v>83.809523999999996</v>
      </c>
      <c r="BR1369">
        <v>80.976190000000003</v>
      </c>
      <c r="BS1369">
        <v>276.59230000000002</v>
      </c>
      <c r="BT1369">
        <v>266.76479999999998</v>
      </c>
      <c r="BU1369">
        <v>52.919350000000001</v>
      </c>
      <c r="BV1369">
        <v>60.416420000000002</v>
      </c>
      <c r="BW1369">
        <v>308.5342</v>
      </c>
      <c r="BX1369">
        <v>-5.8869689999999997</v>
      </c>
      <c r="BY1369">
        <v>-110.67440000000001</v>
      </c>
      <c r="BZ1369">
        <v>282.33780000000002</v>
      </c>
      <c r="CA1369">
        <v>-130.7732</v>
      </c>
      <c r="CB1369">
        <v>-524.23019999999997</v>
      </c>
      <c r="CC1369">
        <v>-552.00319999999999</v>
      </c>
      <c r="CD1369">
        <v>-219.0308</v>
      </c>
      <c r="CE1369">
        <v>-489.49459999999999</v>
      </c>
      <c r="CF1369">
        <v>-1211.674</v>
      </c>
      <c r="CG1369">
        <v>-1207.229</v>
      </c>
      <c r="CH1369">
        <v>-1932.0940000000001</v>
      </c>
      <c r="CI1369">
        <v>765.67020000000002</v>
      </c>
      <c r="CJ1369">
        <v>7490.29</v>
      </c>
      <c r="CK1369">
        <v>7922.2049999999999</v>
      </c>
      <c r="CL1369">
        <v>7711.558</v>
      </c>
      <c r="CM1369">
        <v>7357.3509999999997</v>
      </c>
      <c r="CN1369">
        <v>2559.0320000000002</v>
      </c>
      <c r="CO1369">
        <v>243.53290000000001</v>
      </c>
      <c r="CP1369">
        <v>-478.17189999999999</v>
      </c>
      <c r="CQ1369">
        <v>191023</v>
      </c>
      <c r="CR1369">
        <v>173121</v>
      </c>
      <c r="CS1369">
        <v>223100.79999999999</v>
      </c>
      <c r="CT1369">
        <v>190267.8</v>
      </c>
      <c r="CU1369">
        <v>120675.8</v>
      </c>
      <c r="CV1369">
        <v>94779.55</v>
      </c>
      <c r="CW1369">
        <v>70052.66</v>
      </c>
      <c r="CX1369">
        <v>84781.73</v>
      </c>
      <c r="CY1369">
        <v>58713.27</v>
      </c>
      <c r="CZ1369">
        <v>124494.9</v>
      </c>
      <c r="DA1369">
        <v>113990.6</v>
      </c>
      <c r="DB1369">
        <v>234504</v>
      </c>
      <c r="DC1369">
        <v>262601.09999999998</v>
      </c>
      <c r="DD1369">
        <v>104625</v>
      </c>
      <c r="DE1369">
        <v>157653.79999999999</v>
      </c>
      <c r="DF1369">
        <v>172203.7</v>
      </c>
      <c r="DG1369">
        <v>136181.20000000001</v>
      </c>
      <c r="DH1369">
        <v>131350.6</v>
      </c>
      <c r="DI1369">
        <v>90563.29</v>
      </c>
      <c r="DJ1369">
        <v>74693.97</v>
      </c>
      <c r="DK1369">
        <v>69887.91</v>
      </c>
      <c r="DL1369">
        <v>252290.7</v>
      </c>
      <c r="DM1369">
        <v>162148.79999999999</v>
      </c>
      <c r="DN1369">
        <v>151303.20000000001</v>
      </c>
      <c r="DO1369">
        <v>18</v>
      </c>
      <c r="DP1369">
        <v>21</v>
      </c>
      <c r="DQ1369">
        <v>2.6269049999999998</v>
      </c>
    </row>
    <row r="1370" spans="1:121" x14ac:dyDescent="0.3">
      <c r="A1370" t="str">
        <f t="shared" si="21"/>
        <v>Aggregator-Enel X_Elect DA 1-4 (1PM-9PM)_44811_18-21</v>
      </c>
      <c r="B1370" t="s">
        <v>61</v>
      </c>
      <c r="C1370" t="s">
        <v>250</v>
      </c>
      <c r="D1370" t="s">
        <v>60</v>
      </c>
      <c r="E1370" t="s">
        <v>60</v>
      </c>
      <c r="F1370" t="s">
        <v>251</v>
      </c>
      <c r="G1370" t="s">
        <v>60</v>
      </c>
      <c r="H1370" t="s">
        <v>60</v>
      </c>
      <c r="I1370" t="s">
        <v>60</v>
      </c>
      <c r="J1370" t="s">
        <v>60</v>
      </c>
      <c r="K1370" t="s">
        <v>195</v>
      </c>
      <c r="L1370" s="10">
        <v>44811</v>
      </c>
      <c r="M1370">
        <v>18</v>
      </c>
      <c r="N1370">
        <v>21</v>
      </c>
      <c r="O1370" t="s">
        <v>245</v>
      </c>
      <c r="P1370">
        <v>91</v>
      </c>
      <c r="Q1370">
        <v>89</v>
      </c>
      <c r="R1370">
        <v>0</v>
      </c>
      <c r="S1370">
        <v>0</v>
      </c>
      <c r="T1370">
        <v>0</v>
      </c>
      <c r="U1370">
        <v>1</v>
      </c>
      <c r="V1370">
        <v>1</v>
      </c>
      <c r="AU1370">
        <v>84.323864</v>
      </c>
      <c r="AV1370">
        <v>83</v>
      </c>
      <c r="AW1370">
        <v>80.789772999999997</v>
      </c>
      <c r="AX1370">
        <v>79.25</v>
      </c>
      <c r="AY1370">
        <v>78.3125</v>
      </c>
      <c r="AZ1370">
        <v>76.596591000000004</v>
      </c>
      <c r="BA1370">
        <v>76.397727000000003</v>
      </c>
      <c r="BB1370">
        <v>78.011364</v>
      </c>
      <c r="BC1370">
        <v>83.5</v>
      </c>
      <c r="BD1370">
        <v>88.971591000000004</v>
      </c>
      <c r="BE1370">
        <v>94.664772999999997</v>
      </c>
      <c r="BF1370">
        <v>98.068181999999993</v>
      </c>
      <c r="BG1370">
        <v>100.01136</v>
      </c>
      <c r="BH1370">
        <v>102.17614</v>
      </c>
      <c r="BI1370">
        <v>103.44318</v>
      </c>
      <c r="BJ1370">
        <v>103.19318</v>
      </c>
      <c r="BK1370">
        <v>102.375</v>
      </c>
      <c r="BL1370">
        <v>101.14205</v>
      </c>
      <c r="BM1370">
        <v>98.465908999999996</v>
      </c>
      <c r="BN1370">
        <v>94.465908999999996</v>
      </c>
      <c r="BO1370">
        <v>91.517044999999996</v>
      </c>
      <c r="BP1370">
        <v>89.744318000000007</v>
      </c>
      <c r="BQ1370">
        <v>87.5625</v>
      </c>
      <c r="BR1370">
        <v>84.960227000000003</v>
      </c>
      <c r="DO1370">
        <v>18</v>
      </c>
      <c r="DP1370">
        <v>21</v>
      </c>
    </row>
    <row r="1371" spans="1:121" x14ac:dyDescent="0.3">
      <c r="A1371" t="str">
        <f t="shared" si="21"/>
        <v>LCA-Greater Fresno Area_Elect DA 1-4 (1PM-9PM)_44811_18-21</v>
      </c>
      <c r="B1371" t="s">
        <v>61</v>
      </c>
      <c r="C1371" t="s">
        <v>214</v>
      </c>
      <c r="D1371" t="s">
        <v>178</v>
      </c>
      <c r="E1371" t="s">
        <v>60</v>
      </c>
      <c r="F1371" t="s">
        <v>60</v>
      </c>
      <c r="G1371" t="s">
        <v>60</v>
      </c>
      <c r="H1371" t="s">
        <v>60</v>
      </c>
      <c r="I1371" t="s">
        <v>60</v>
      </c>
      <c r="J1371" t="s">
        <v>60</v>
      </c>
      <c r="K1371" t="s">
        <v>195</v>
      </c>
      <c r="L1371" s="10">
        <v>44811</v>
      </c>
      <c r="M1371">
        <v>18</v>
      </c>
      <c r="N1371">
        <v>21</v>
      </c>
      <c r="O1371" t="s">
        <v>245</v>
      </c>
      <c r="P1371">
        <v>42</v>
      </c>
      <c r="Q1371">
        <v>42</v>
      </c>
      <c r="R1371">
        <v>0</v>
      </c>
      <c r="S1371">
        <v>1</v>
      </c>
      <c r="T1371">
        <v>0</v>
      </c>
      <c r="U1371">
        <v>0</v>
      </c>
      <c r="V1371">
        <v>1</v>
      </c>
      <c r="AU1371">
        <v>95.142857000000006</v>
      </c>
      <c r="AV1371">
        <v>91.761904999999999</v>
      </c>
      <c r="AW1371">
        <v>88.309523999999996</v>
      </c>
      <c r="AX1371">
        <v>86.880951999999994</v>
      </c>
      <c r="AY1371">
        <v>84.928571000000005</v>
      </c>
      <c r="AZ1371">
        <v>82.404762000000005</v>
      </c>
      <c r="BA1371">
        <v>81.857142999999994</v>
      </c>
      <c r="BB1371">
        <v>81.333332999999996</v>
      </c>
      <c r="BC1371">
        <v>85.309523999999996</v>
      </c>
      <c r="BD1371">
        <v>91.738095000000001</v>
      </c>
      <c r="BE1371">
        <v>98.142857000000006</v>
      </c>
      <c r="BF1371">
        <v>102.57143000000001</v>
      </c>
      <c r="BG1371">
        <v>106.09524</v>
      </c>
      <c r="BH1371">
        <v>108.16667</v>
      </c>
      <c r="BI1371">
        <v>109.2619</v>
      </c>
      <c r="BJ1371">
        <v>111.19047999999999</v>
      </c>
      <c r="BK1371">
        <v>111.64286</v>
      </c>
      <c r="BL1371">
        <v>110.11905</v>
      </c>
      <c r="BM1371">
        <v>107.64286</v>
      </c>
      <c r="BN1371">
        <v>103.64286</v>
      </c>
      <c r="BO1371">
        <v>101.11905</v>
      </c>
      <c r="BP1371">
        <v>99.119048000000006</v>
      </c>
      <c r="BQ1371">
        <v>97.071428999999995</v>
      </c>
      <c r="BR1371">
        <v>92.214286000000001</v>
      </c>
      <c r="DO1371">
        <v>18</v>
      </c>
      <c r="DP1371">
        <v>21</v>
      </c>
    </row>
    <row r="1372" spans="1:121" x14ac:dyDescent="0.3">
      <c r="A1372" t="str">
        <f t="shared" si="21"/>
        <v>sublap_id-SLAP_PGFG_Elect DA 1-4 (1PM-9PM)_44811_18-21</v>
      </c>
      <c r="B1372" t="s">
        <v>61</v>
      </c>
      <c r="C1372" t="s">
        <v>274</v>
      </c>
      <c r="D1372" t="s">
        <v>60</v>
      </c>
      <c r="E1372" t="s">
        <v>275</v>
      </c>
      <c r="F1372" t="s">
        <v>60</v>
      </c>
      <c r="G1372" t="s">
        <v>60</v>
      </c>
      <c r="H1372" t="s">
        <v>60</v>
      </c>
      <c r="I1372" t="s">
        <v>60</v>
      </c>
      <c r="J1372" t="s">
        <v>60</v>
      </c>
      <c r="K1372" t="s">
        <v>195</v>
      </c>
      <c r="L1372" s="10">
        <v>44811</v>
      </c>
      <c r="M1372">
        <v>18</v>
      </c>
      <c r="N1372">
        <v>21</v>
      </c>
      <c r="O1372" t="s">
        <v>245</v>
      </c>
      <c r="P1372">
        <v>13</v>
      </c>
      <c r="Q1372">
        <v>13</v>
      </c>
      <c r="R1372">
        <v>0</v>
      </c>
      <c r="S1372">
        <v>0</v>
      </c>
      <c r="T1372">
        <v>1</v>
      </c>
      <c r="U1372">
        <v>1</v>
      </c>
      <c r="V1372">
        <v>1</v>
      </c>
      <c r="AU1372">
        <v>73</v>
      </c>
      <c r="AV1372">
        <v>71</v>
      </c>
      <c r="AW1372">
        <v>69.5</v>
      </c>
      <c r="AX1372">
        <v>67.5</v>
      </c>
      <c r="AY1372">
        <v>66</v>
      </c>
      <c r="AZ1372">
        <v>66</v>
      </c>
      <c r="BA1372">
        <v>66</v>
      </c>
      <c r="BB1372">
        <v>67</v>
      </c>
      <c r="BC1372">
        <v>71</v>
      </c>
      <c r="BD1372">
        <v>75.5</v>
      </c>
      <c r="BE1372">
        <v>80</v>
      </c>
      <c r="BF1372">
        <v>83.5</v>
      </c>
      <c r="BG1372">
        <v>88</v>
      </c>
      <c r="BH1372">
        <v>92</v>
      </c>
      <c r="BI1372">
        <v>95</v>
      </c>
      <c r="BJ1372">
        <v>97</v>
      </c>
      <c r="BK1372">
        <v>97</v>
      </c>
      <c r="BL1372">
        <v>92.5</v>
      </c>
      <c r="BM1372">
        <v>83.5</v>
      </c>
      <c r="BN1372">
        <v>76.5</v>
      </c>
      <c r="BO1372">
        <v>75</v>
      </c>
      <c r="BP1372">
        <v>73</v>
      </c>
      <c r="BQ1372">
        <v>69</v>
      </c>
      <c r="BR1372">
        <v>68.5</v>
      </c>
      <c r="DO1372">
        <v>18</v>
      </c>
      <c r="DP1372">
        <v>21</v>
      </c>
    </row>
    <row r="1373" spans="1:121" x14ac:dyDescent="0.3">
      <c r="A1373" t="str">
        <f t="shared" si="21"/>
        <v>sublap_id-SLAP_PGF1_Elect DA 1-4 (1PM-9PM)_44811_18-21</v>
      </c>
      <c r="B1373" t="s">
        <v>61</v>
      </c>
      <c r="C1373" t="s">
        <v>270</v>
      </c>
      <c r="D1373" t="s">
        <v>60</v>
      </c>
      <c r="E1373" t="s">
        <v>271</v>
      </c>
      <c r="F1373" t="s">
        <v>60</v>
      </c>
      <c r="G1373" t="s">
        <v>60</v>
      </c>
      <c r="H1373" t="s">
        <v>60</v>
      </c>
      <c r="I1373" t="s">
        <v>60</v>
      </c>
      <c r="J1373" t="s">
        <v>60</v>
      </c>
      <c r="K1373" t="s">
        <v>195</v>
      </c>
      <c r="L1373" s="10">
        <v>44811</v>
      </c>
      <c r="M1373">
        <v>18</v>
      </c>
      <c r="N1373">
        <v>21</v>
      </c>
      <c r="O1373" t="s">
        <v>245</v>
      </c>
      <c r="P1373">
        <v>43</v>
      </c>
      <c r="Q1373">
        <v>43</v>
      </c>
      <c r="R1373">
        <v>0</v>
      </c>
      <c r="S1373">
        <v>1</v>
      </c>
      <c r="T1373">
        <v>0</v>
      </c>
      <c r="U1373">
        <v>0</v>
      </c>
      <c r="V1373">
        <v>1</v>
      </c>
      <c r="AU1373">
        <v>95.151162999999997</v>
      </c>
      <c r="AV1373">
        <v>91.767442000000003</v>
      </c>
      <c r="AW1373">
        <v>88.313952999999998</v>
      </c>
      <c r="AX1373">
        <v>86.883720999999994</v>
      </c>
      <c r="AY1373">
        <v>84.930233000000001</v>
      </c>
      <c r="AZ1373">
        <v>82.406976999999998</v>
      </c>
      <c r="BA1373">
        <v>81.860465000000005</v>
      </c>
      <c r="BB1373">
        <v>81.337209000000001</v>
      </c>
      <c r="BC1373">
        <v>85.313952999999998</v>
      </c>
      <c r="BD1373">
        <v>91.744185999999999</v>
      </c>
      <c r="BE1373">
        <v>98.151162999999997</v>
      </c>
      <c r="BF1373">
        <v>102.5814</v>
      </c>
      <c r="BG1373">
        <v>106.10465000000001</v>
      </c>
      <c r="BH1373">
        <v>108.17442</v>
      </c>
      <c r="BI1373">
        <v>109.26743999999999</v>
      </c>
      <c r="BJ1373">
        <v>111.19767</v>
      </c>
      <c r="BK1373">
        <v>111.65116</v>
      </c>
      <c r="BL1373">
        <v>110.12791</v>
      </c>
      <c r="BM1373">
        <v>107.65116</v>
      </c>
      <c r="BN1373">
        <v>103.65116</v>
      </c>
      <c r="BO1373">
        <v>101.12791</v>
      </c>
      <c r="BP1373">
        <v>99.127906999999993</v>
      </c>
      <c r="BQ1373">
        <v>97.081395000000001</v>
      </c>
      <c r="BR1373">
        <v>92.220929999999996</v>
      </c>
      <c r="DO1373">
        <v>18</v>
      </c>
      <c r="DP1373">
        <v>21</v>
      </c>
    </row>
    <row r="1374" spans="1:121" x14ac:dyDescent="0.3">
      <c r="A1374" t="str">
        <f t="shared" si="21"/>
        <v>Industry_Type-8. Other_Elect DA 1-4 (1PM-9PM)_44811_18-21</v>
      </c>
      <c r="B1374" t="s">
        <v>61</v>
      </c>
      <c r="C1374" t="s">
        <v>252</v>
      </c>
      <c r="D1374" t="s">
        <v>60</v>
      </c>
      <c r="E1374" t="s">
        <v>60</v>
      </c>
      <c r="F1374" t="s">
        <v>60</v>
      </c>
      <c r="G1374" t="s">
        <v>253</v>
      </c>
      <c r="H1374" t="s">
        <v>60</v>
      </c>
      <c r="I1374" t="s">
        <v>60</v>
      </c>
      <c r="J1374" t="s">
        <v>60</v>
      </c>
      <c r="K1374" t="s">
        <v>195</v>
      </c>
      <c r="L1374" s="10">
        <v>44811</v>
      </c>
      <c r="M1374">
        <v>18</v>
      </c>
      <c r="N1374">
        <v>21</v>
      </c>
      <c r="O1374" t="s">
        <v>245</v>
      </c>
      <c r="P1374">
        <v>1</v>
      </c>
      <c r="Q1374">
        <v>1</v>
      </c>
      <c r="R1374">
        <v>0</v>
      </c>
      <c r="S1374">
        <v>0</v>
      </c>
      <c r="T1374">
        <v>1</v>
      </c>
      <c r="U1374">
        <v>0</v>
      </c>
      <c r="V1374">
        <v>1</v>
      </c>
      <c r="AU1374">
        <v>83.5</v>
      </c>
      <c r="AV1374">
        <v>82.5</v>
      </c>
      <c r="AW1374">
        <v>81.5</v>
      </c>
      <c r="AX1374">
        <v>82.5</v>
      </c>
      <c r="AY1374">
        <v>82.5</v>
      </c>
      <c r="AZ1374">
        <v>81</v>
      </c>
      <c r="BA1374">
        <v>80.5</v>
      </c>
      <c r="BB1374">
        <v>81</v>
      </c>
      <c r="BC1374">
        <v>86</v>
      </c>
      <c r="BD1374">
        <v>91.5</v>
      </c>
      <c r="BE1374">
        <v>94.5</v>
      </c>
      <c r="BF1374">
        <v>98</v>
      </c>
      <c r="BG1374">
        <v>101</v>
      </c>
      <c r="BH1374">
        <v>103.5</v>
      </c>
      <c r="BI1374">
        <v>105.5</v>
      </c>
      <c r="BJ1374">
        <v>106.5</v>
      </c>
      <c r="BK1374">
        <v>108</v>
      </c>
      <c r="BL1374">
        <v>109</v>
      </c>
      <c r="BM1374">
        <v>104.5</v>
      </c>
      <c r="BN1374">
        <v>98.5</v>
      </c>
      <c r="BO1374">
        <v>93.5</v>
      </c>
      <c r="BP1374">
        <v>90</v>
      </c>
      <c r="BQ1374">
        <v>87</v>
      </c>
      <c r="BR1374">
        <v>84</v>
      </c>
      <c r="DO1374">
        <v>18</v>
      </c>
      <c r="DP1374">
        <v>21</v>
      </c>
    </row>
    <row r="1375" spans="1:121" x14ac:dyDescent="0.3">
      <c r="A1375" t="str">
        <f t="shared" si="21"/>
        <v>Industry_Type-1. Agriculture, Mining &amp; Construction_Elect DA 1-4 (1PM-9PM)_44811_18-21</v>
      </c>
      <c r="B1375" t="s">
        <v>61</v>
      </c>
      <c r="C1375" t="s">
        <v>203</v>
      </c>
      <c r="D1375" t="s">
        <v>60</v>
      </c>
      <c r="E1375" t="s">
        <v>60</v>
      </c>
      <c r="F1375" t="s">
        <v>60</v>
      </c>
      <c r="G1375" t="s">
        <v>30</v>
      </c>
      <c r="H1375" t="s">
        <v>60</v>
      </c>
      <c r="I1375" t="s">
        <v>60</v>
      </c>
      <c r="J1375" t="s">
        <v>60</v>
      </c>
      <c r="K1375" t="s">
        <v>195</v>
      </c>
      <c r="L1375" s="10">
        <v>44811</v>
      </c>
      <c r="M1375">
        <v>18</v>
      </c>
      <c r="N1375">
        <v>21</v>
      </c>
      <c r="O1375" t="s">
        <v>245</v>
      </c>
      <c r="P1375">
        <v>79</v>
      </c>
      <c r="Q1375">
        <v>78</v>
      </c>
      <c r="R1375">
        <v>0</v>
      </c>
      <c r="S1375">
        <v>0</v>
      </c>
      <c r="T1375">
        <v>0</v>
      </c>
      <c r="U1375">
        <v>0</v>
      </c>
      <c r="V1375">
        <v>0</v>
      </c>
      <c r="W1375">
        <v>8829.4056</v>
      </c>
      <c r="X1375">
        <v>8707.4513000000006</v>
      </c>
      <c r="Y1375">
        <v>8680.2433000000001</v>
      </c>
      <c r="Z1375">
        <v>8529.1741999999995</v>
      </c>
      <c r="AA1375">
        <v>8166.4982</v>
      </c>
      <c r="AB1375">
        <v>8222.0789000000004</v>
      </c>
      <c r="AC1375">
        <v>8422.5516000000007</v>
      </c>
      <c r="AD1375">
        <v>9285.1350000000002</v>
      </c>
      <c r="AE1375">
        <v>9334.4755000000005</v>
      </c>
      <c r="AF1375">
        <v>9805.4351999999999</v>
      </c>
      <c r="AG1375">
        <v>10506.328</v>
      </c>
      <c r="AH1375">
        <v>10633.759</v>
      </c>
      <c r="AI1375">
        <v>10569.169</v>
      </c>
      <c r="AJ1375">
        <v>10097.001</v>
      </c>
      <c r="AK1375">
        <v>10052.598</v>
      </c>
      <c r="AL1375">
        <v>7401.0676000000003</v>
      </c>
      <c r="AM1375">
        <v>4301.2982000000002</v>
      </c>
      <c r="AN1375">
        <v>2755.6885000000002</v>
      </c>
      <c r="AO1375">
        <v>2157.1857</v>
      </c>
      <c r="AP1375">
        <v>2164.8253</v>
      </c>
      <c r="AQ1375">
        <v>2428.4746</v>
      </c>
      <c r="AR1375">
        <v>5503.5528000000004</v>
      </c>
      <c r="AS1375">
        <v>8906.7775999999994</v>
      </c>
      <c r="AT1375">
        <v>9663.2944000000007</v>
      </c>
      <c r="AU1375">
        <v>87.038961</v>
      </c>
      <c r="AV1375">
        <v>85.5</v>
      </c>
      <c r="AW1375">
        <v>82.987013000000005</v>
      </c>
      <c r="AX1375">
        <v>81.357142999999994</v>
      </c>
      <c r="AY1375">
        <v>80.292208000000002</v>
      </c>
      <c r="AZ1375">
        <v>78.370130000000003</v>
      </c>
      <c r="BA1375">
        <v>78.207791999999998</v>
      </c>
      <c r="BB1375">
        <v>79.305194999999998</v>
      </c>
      <c r="BC1375">
        <v>84.577922000000001</v>
      </c>
      <c r="BD1375">
        <v>90.103896000000006</v>
      </c>
      <c r="BE1375">
        <v>95.987013000000005</v>
      </c>
      <c r="BF1375">
        <v>99.344155999999998</v>
      </c>
      <c r="BG1375">
        <v>100.97403</v>
      </c>
      <c r="BH1375">
        <v>103.21429000000001</v>
      </c>
      <c r="BI1375">
        <v>104.46104</v>
      </c>
      <c r="BJ1375">
        <v>104.42207999999999</v>
      </c>
      <c r="BK1375">
        <v>103.7013</v>
      </c>
      <c r="BL1375">
        <v>102.54545</v>
      </c>
      <c r="BM1375">
        <v>100.27922</v>
      </c>
      <c r="BN1375">
        <v>96.740260000000006</v>
      </c>
      <c r="BO1375">
        <v>94.103896000000006</v>
      </c>
      <c r="BP1375">
        <v>92.532467999999994</v>
      </c>
      <c r="BQ1375">
        <v>90.467532000000006</v>
      </c>
      <c r="BR1375">
        <v>87.551947999999996</v>
      </c>
      <c r="BS1375">
        <v>67.649770000000004</v>
      </c>
      <c r="BT1375">
        <v>317.17779999999999</v>
      </c>
      <c r="BU1375">
        <v>337.78039999999999</v>
      </c>
      <c r="BV1375">
        <v>344.97969999999998</v>
      </c>
      <c r="BW1375">
        <v>400.33249999999998</v>
      </c>
      <c r="BX1375">
        <v>259.0641</v>
      </c>
      <c r="BY1375">
        <v>125.17440000000001</v>
      </c>
      <c r="BZ1375">
        <v>-87.906649999999999</v>
      </c>
      <c r="CA1375">
        <v>-246.47569999999999</v>
      </c>
      <c r="CB1375">
        <v>-398.24329999999998</v>
      </c>
      <c r="CC1375">
        <v>-615.91930000000002</v>
      </c>
      <c r="CD1375">
        <v>-726.70780000000002</v>
      </c>
      <c r="CE1375">
        <v>-546.85059999999999</v>
      </c>
      <c r="CF1375">
        <v>-246.54249999999999</v>
      </c>
      <c r="CG1375">
        <v>-175.87090000000001</v>
      </c>
      <c r="CH1375">
        <v>2409.2710000000002</v>
      </c>
      <c r="CI1375">
        <v>5534.8</v>
      </c>
      <c r="CJ1375">
        <v>7335.6639999999998</v>
      </c>
      <c r="CK1375">
        <v>7791.7089999999998</v>
      </c>
      <c r="CL1375">
        <v>7721.5690000000004</v>
      </c>
      <c r="CM1375">
        <v>7261.5240000000003</v>
      </c>
      <c r="CN1375">
        <v>3170.13</v>
      </c>
      <c r="CO1375">
        <v>86.840779999999995</v>
      </c>
      <c r="CP1375">
        <v>-712.98779999999999</v>
      </c>
      <c r="CQ1375">
        <v>72404.27</v>
      </c>
      <c r="CR1375">
        <v>48832.14</v>
      </c>
      <c r="CS1375">
        <v>40458.71</v>
      </c>
      <c r="CT1375">
        <v>34151.89</v>
      </c>
      <c r="CU1375">
        <v>23051.87</v>
      </c>
      <c r="CV1375">
        <v>18658.240000000002</v>
      </c>
      <c r="CW1375">
        <v>15656.57</v>
      </c>
      <c r="CX1375">
        <v>14361.54</v>
      </c>
      <c r="CY1375">
        <v>30205.7</v>
      </c>
      <c r="CZ1375">
        <v>48392.81</v>
      </c>
      <c r="DA1375">
        <v>88342.26</v>
      </c>
      <c r="DB1375">
        <v>100761.8</v>
      </c>
      <c r="DC1375">
        <v>113151.4</v>
      </c>
      <c r="DD1375">
        <v>128053.8</v>
      </c>
      <c r="DE1375">
        <v>128748</v>
      </c>
      <c r="DF1375">
        <v>157067.79999999999</v>
      </c>
      <c r="DG1375">
        <v>129640.3</v>
      </c>
      <c r="DH1375">
        <v>109950.5</v>
      </c>
      <c r="DI1375">
        <v>96453.62</v>
      </c>
      <c r="DJ1375">
        <v>99972.15</v>
      </c>
      <c r="DK1375">
        <v>94942.29</v>
      </c>
      <c r="DL1375">
        <v>119270.9</v>
      </c>
      <c r="DM1375">
        <v>145510.70000000001</v>
      </c>
      <c r="DN1375">
        <v>149024.4</v>
      </c>
      <c r="DO1375">
        <v>18</v>
      </c>
      <c r="DP1375">
        <v>21</v>
      </c>
      <c r="DQ1375">
        <v>4.1386229999999999</v>
      </c>
    </row>
    <row r="1376" spans="1:121" x14ac:dyDescent="0.3">
      <c r="A1376" t="str">
        <f t="shared" si="21"/>
        <v>LCA-Stockton_Elect DA 1-4 (1PM-9PM)_44811_18-21</v>
      </c>
      <c r="B1376" t="s">
        <v>61</v>
      </c>
      <c r="C1376" t="s">
        <v>205</v>
      </c>
      <c r="D1376" t="s">
        <v>39</v>
      </c>
      <c r="E1376" t="s">
        <v>60</v>
      </c>
      <c r="F1376" t="s">
        <v>60</v>
      </c>
      <c r="G1376" t="s">
        <v>60</v>
      </c>
      <c r="H1376" t="s">
        <v>60</v>
      </c>
      <c r="I1376" t="s">
        <v>60</v>
      </c>
      <c r="J1376" t="s">
        <v>60</v>
      </c>
      <c r="K1376" t="s">
        <v>195</v>
      </c>
      <c r="L1376" s="10">
        <v>44811</v>
      </c>
      <c r="M1376">
        <v>18</v>
      </c>
      <c r="N1376">
        <v>21</v>
      </c>
      <c r="O1376" t="s">
        <v>245</v>
      </c>
      <c r="P1376">
        <v>15</v>
      </c>
      <c r="Q1376">
        <v>14</v>
      </c>
      <c r="R1376">
        <v>0</v>
      </c>
      <c r="S1376">
        <v>0</v>
      </c>
      <c r="T1376">
        <v>0</v>
      </c>
      <c r="U1376">
        <v>0</v>
      </c>
      <c r="V1376">
        <v>0</v>
      </c>
      <c r="W1376">
        <v>2959.8771000000002</v>
      </c>
      <c r="X1376">
        <v>2983.7314000000001</v>
      </c>
      <c r="Y1376">
        <v>2892.4886000000001</v>
      </c>
      <c r="Z1376">
        <v>2919.7543000000001</v>
      </c>
      <c r="AA1376">
        <v>2603.2029000000002</v>
      </c>
      <c r="AB1376">
        <v>2749.1828999999998</v>
      </c>
      <c r="AC1376">
        <v>2953.7485999999999</v>
      </c>
      <c r="AD1376">
        <v>2977.3629000000001</v>
      </c>
      <c r="AE1376">
        <v>3138.7370999999998</v>
      </c>
      <c r="AF1376">
        <v>3186.2570999999998</v>
      </c>
      <c r="AG1376">
        <v>3667.08</v>
      </c>
      <c r="AH1376">
        <v>3667.2770999999998</v>
      </c>
      <c r="AI1376">
        <v>3678.18</v>
      </c>
      <c r="AJ1376">
        <v>3748.8514</v>
      </c>
      <c r="AK1376">
        <v>3984.4629</v>
      </c>
      <c r="AL1376">
        <v>4002.2229000000002</v>
      </c>
      <c r="AM1376">
        <v>3735.5313999999998</v>
      </c>
      <c r="AN1376">
        <v>3441.9942999999998</v>
      </c>
      <c r="AO1376">
        <v>3397.4056999999998</v>
      </c>
      <c r="AP1376">
        <v>3354.84</v>
      </c>
      <c r="AQ1376">
        <v>3024.24</v>
      </c>
      <c r="AR1376">
        <v>2812.9542999999999</v>
      </c>
      <c r="AS1376">
        <v>2879.6828999999998</v>
      </c>
      <c r="AT1376">
        <v>2799.9557</v>
      </c>
      <c r="AU1376">
        <v>86.285713999999999</v>
      </c>
      <c r="AV1376">
        <v>85.428571000000005</v>
      </c>
      <c r="AW1376">
        <v>83.214286000000001</v>
      </c>
      <c r="AX1376">
        <v>83.071428999999995</v>
      </c>
      <c r="AY1376">
        <v>82.214286000000001</v>
      </c>
      <c r="AZ1376">
        <v>79.785713999999999</v>
      </c>
      <c r="BA1376">
        <v>78.428571000000005</v>
      </c>
      <c r="BB1376">
        <v>78.714286000000001</v>
      </c>
      <c r="BC1376">
        <v>83.357142999999994</v>
      </c>
      <c r="BD1376">
        <v>88.5</v>
      </c>
      <c r="BE1376">
        <v>93</v>
      </c>
      <c r="BF1376">
        <v>96</v>
      </c>
      <c r="BG1376">
        <v>99.714286000000001</v>
      </c>
      <c r="BH1376">
        <v>102.21429000000001</v>
      </c>
      <c r="BI1376">
        <v>104.35714</v>
      </c>
      <c r="BJ1376">
        <v>104.42856999999999</v>
      </c>
      <c r="BK1376">
        <v>104.07143000000001</v>
      </c>
      <c r="BL1376">
        <v>102.5</v>
      </c>
      <c r="BM1376">
        <v>100.07143000000001</v>
      </c>
      <c r="BN1376">
        <v>95.785713999999999</v>
      </c>
      <c r="BO1376">
        <v>92.071428999999995</v>
      </c>
      <c r="BP1376">
        <v>90.642857000000006</v>
      </c>
      <c r="BQ1376">
        <v>87.214286000000001</v>
      </c>
      <c r="BR1376">
        <v>84.642857000000006</v>
      </c>
      <c r="BS1376">
        <v>707.28099999999995</v>
      </c>
      <c r="BT1376">
        <v>722.51930000000004</v>
      </c>
      <c r="BU1376">
        <v>659.83109999999999</v>
      </c>
      <c r="BV1376">
        <v>545.60230000000001</v>
      </c>
      <c r="BW1376">
        <v>487.23910000000001</v>
      </c>
      <c r="BX1376">
        <v>454.10180000000003</v>
      </c>
      <c r="BY1376">
        <v>325.51589999999999</v>
      </c>
      <c r="BZ1376">
        <v>-238.06739999999999</v>
      </c>
      <c r="CA1376">
        <v>-493.66039999999998</v>
      </c>
      <c r="CB1376">
        <v>-320.41120000000001</v>
      </c>
      <c r="CC1376">
        <v>-558.36109999999996</v>
      </c>
      <c r="CD1376">
        <v>-428.68360000000001</v>
      </c>
      <c r="CE1376">
        <v>-319.64769999999999</v>
      </c>
      <c r="CF1376">
        <v>-111.6653</v>
      </c>
      <c r="CG1376">
        <v>-173.5564</v>
      </c>
      <c r="CH1376">
        <v>-70.050899999999999</v>
      </c>
      <c r="CI1376">
        <v>-65.583699999999993</v>
      </c>
      <c r="CJ1376">
        <v>172.5093</v>
      </c>
      <c r="CK1376">
        <v>188.9365</v>
      </c>
      <c r="CL1376">
        <v>265.93450000000001</v>
      </c>
      <c r="CM1376">
        <v>278.30650000000003</v>
      </c>
      <c r="CN1376">
        <v>34.716070000000002</v>
      </c>
      <c r="CO1376">
        <v>-64.629829999999998</v>
      </c>
      <c r="CP1376">
        <v>-230.50800000000001</v>
      </c>
      <c r="CQ1376">
        <v>153410</v>
      </c>
      <c r="CR1376">
        <v>175261.8</v>
      </c>
      <c r="CS1376">
        <v>173211</v>
      </c>
      <c r="CT1376">
        <v>174194.6</v>
      </c>
      <c r="CU1376">
        <v>79001.19</v>
      </c>
      <c r="CV1376">
        <v>58202.13</v>
      </c>
      <c r="CW1376">
        <v>34299.85</v>
      </c>
      <c r="CX1376">
        <v>26615.37</v>
      </c>
      <c r="CY1376">
        <v>52529.18</v>
      </c>
      <c r="CZ1376">
        <v>68043.360000000001</v>
      </c>
      <c r="DA1376">
        <v>91717.7</v>
      </c>
      <c r="DB1376">
        <v>116525.3</v>
      </c>
      <c r="DC1376">
        <v>104699.5</v>
      </c>
      <c r="DD1376">
        <v>65379.09</v>
      </c>
      <c r="DE1376">
        <v>80171.66</v>
      </c>
      <c r="DF1376">
        <v>77299.179999999993</v>
      </c>
      <c r="DG1376">
        <v>74924.34</v>
      </c>
      <c r="DH1376">
        <v>33788.07</v>
      </c>
      <c r="DI1376">
        <v>45088.14</v>
      </c>
      <c r="DJ1376">
        <v>32915.800000000003</v>
      </c>
      <c r="DK1376">
        <v>24749.39</v>
      </c>
      <c r="DL1376">
        <v>18398.509999999998</v>
      </c>
      <c r="DM1376">
        <v>24461.03</v>
      </c>
      <c r="DN1376">
        <v>30859.7</v>
      </c>
      <c r="DO1376">
        <v>18</v>
      </c>
      <c r="DP1376">
        <v>21</v>
      </c>
      <c r="DQ1376">
        <v>0.21249999999999999</v>
      </c>
    </row>
    <row r="1377" spans="1:121" x14ac:dyDescent="0.3">
      <c r="A1377" t="str">
        <f t="shared" si="21"/>
        <v>Aggregator-City of West Sacramento_Elect DA 1-4 (1PM-9PM)_44811_18-21</v>
      </c>
      <c r="B1377" t="s">
        <v>61</v>
      </c>
      <c r="C1377" t="s">
        <v>254</v>
      </c>
      <c r="D1377" t="s">
        <v>60</v>
      </c>
      <c r="E1377" t="s">
        <v>60</v>
      </c>
      <c r="F1377" t="s">
        <v>255</v>
      </c>
      <c r="G1377" t="s">
        <v>60</v>
      </c>
      <c r="H1377" t="s">
        <v>60</v>
      </c>
      <c r="I1377" t="s">
        <v>60</v>
      </c>
      <c r="J1377" t="s">
        <v>60</v>
      </c>
      <c r="K1377" t="s">
        <v>195</v>
      </c>
      <c r="L1377" s="10">
        <v>44811</v>
      </c>
      <c r="M1377">
        <v>18</v>
      </c>
      <c r="N1377">
        <v>21</v>
      </c>
      <c r="O1377" t="s">
        <v>245</v>
      </c>
      <c r="P1377">
        <v>11</v>
      </c>
      <c r="Q1377">
        <v>11</v>
      </c>
      <c r="R1377">
        <v>0</v>
      </c>
      <c r="S1377">
        <v>1</v>
      </c>
      <c r="T1377">
        <v>1</v>
      </c>
      <c r="U1377">
        <v>1</v>
      </c>
      <c r="V1377">
        <v>1</v>
      </c>
      <c r="AU1377">
        <v>83.5</v>
      </c>
      <c r="AV1377">
        <v>82.5</v>
      </c>
      <c r="AW1377">
        <v>81.5</v>
      </c>
      <c r="AX1377">
        <v>82.5</v>
      </c>
      <c r="AY1377">
        <v>82.5</v>
      </c>
      <c r="AZ1377">
        <v>81</v>
      </c>
      <c r="BA1377">
        <v>80.5</v>
      </c>
      <c r="BB1377">
        <v>81</v>
      </c>
      <c r="BC1377">
        <v>86</v>
      </c>
      <c r="BD1377">
        <v>91.5</v>
      </c>
      <c r="BE1377">
        <v>94.5</v>
      </c>
      <c r="BF1377">
        <v>98</v>
      </c>
      <c r="BG1377">
        <v>101</v>
      </c>
      <c r="BH1377">
        <v>103.5</v>
      </c>
      <c r="BI1377">
        <v>105.5</v>
      </c>
      <c r="BJ1377">
        <v>106.5</v>
      </c>
      <c r="BK1377">
        <v>108</v>
      </c>
      <c r="BL1377">
        <v>109</v>
      </c>
      <c r="BM1377">
        <v>104.5</v>
      </c>
      <c r="BN1377">
        <v>98.5</v>
      </c>
      <c r="BO1377">
        <v>93.5</v>
      </c>
      <c r="BP1377">
        <v>90</v>
      </c>
      <c r="BQ1377">
        <v>87</v>
      </c>
      <c r="BR1377">
        <v>84</v>
      </c>
      <c r="DO1377">
        <v>18</v>
      </c>
      <c r="DP1377">
        <v>21</v>
      </c>
    </row>
    <row r="1378" spans="1:121" x14ac:dyDescent="0.3">
      <c r="A1378" t="str">
        <f t="shared" si="21"/>
        <v>Industry_Type-5. Offices, Hotels, Finance, Services_Elect DA 1-4 (1PM-9PM)_44811_18-21</v>
      </c>
      <c r="B1378" t="s">
        <v>61</v>
      </c>
      <c r="C1378" t="s">
        <v>197</v>
      </c>
      <c r="D1378" t="s">
        <v>60</v>
      </c>
      <c r="E1378" t="s">
        <v>60</v>
      </c>
      <c r="F1378" t="s">
        <v>60</v>
      </c>
      <c r="G1378" t="s">
        <v>37</v>
      </c>
      <c r="H1378" t="s">
        <v>60</v>
      </c>
      <c r="I1378" t="s">
        <v>60</v>
      </c>
      <c r="J1378" t="s">
        <v>60</v>
      </c>
      <c r="K1378" t="s">
        <v>195</v>
      </c>
      <c r="L1378" s="10">
        <v>44811</v>
      </c>
      <c r="M1378">
        <v>18</v>
      </c>
      <c r="N1378">
        <v>21</v>
      </c>
      <c r="O1378" t="s">
        <v>245</v>
      </c>
      <c r="P1378">
        <v>7</v>
      </c>
      <c r="Q1378">
        <v>7</v>
      </c>
      <c r="R1378">
        <v>0</v>
      </c>
      <c r="S1378">
        <v>0</v>
      </c>
      <c r="T1378">
        <v>1</v>
      </c>
      <c r="U1378">
        <v>0</v>
      </c>
      <c r="V1378">
        <v>1</v>
      </c>
      <c r="AU1378">
        <v>76.214286000000001</v>
      </c>
      <c r="AV1378">
        <v>74.571428999999995</v>
      </c>
      <c r="AW1378">
        <v>73.071428999999995</v>
      </c>
      <c r="AX1378">
        <v>72</v>
      </c>
      <c r="AY1378">
        <v>70.928571000000005</v>
      </c>
      <c r="AZ1378">
        <v>69.857142999999994</v>
      </c>
      <c r="BA1378">
        <v>69.214286000000001</v>
      </c>
      <c r="BB1378">
        <v>70.857142999999994</v>
      </c>
      <c r="BC1378">
        <v>74.5</v>
      </c>
      <c r="BD1378">
        <v>78.5</v>
      </c>
      <c r="BE1378">
        <v>83.142857000000006</v>
      </c>
      <c r="BF1378">
        <v>87.642857000000006</v>
      </c>
      <c r="BG1378">
        <v>91.357142999999994</v>
      </c>
      <c r="BH1378">
        <v>93.785713999999999</v>
      </c>
      <c r="BI1378">
        <v>95.071428999999995</v>
      </c>
      <c r="BJ1378">
        <v>96.357142999999994</v>
      </c>
      <c r="BK1378">
        <v>96.5</v>
      </c>
      <c r="BL1378">
        <v>94.142857000000006</v>
      </c>
      <c r="BM1378">
        <v>89.357142999999994</v>
      </c>
      <c r="BN1378">
        <v>83.928571000000005</v>
      </c>
      <c r="BO1378">
        <v>81</v>
      </c>
      <c r="BP1378">
        <v>79.571428999999995</v>
      </c>
      <c r="BQ1378">
        <v>77.928571000000005</v>
      </c>
      <c r="BR1378">
        <v>75.928571000000005</v>
      </c>
      <c r="DO1378">
        <v>18</v>
      </c>
      <c r="DP1378">
        <v>21</v>
      </c>
    </row>
    <row r="1379" spans="1:121" x14ac:dyDescent="0.3">
      <c r="A1379" t="str">
        <f t="shared" si="21"/>
        <v>sublap_id-SLAP_PGP2_Elect DA 1-4 (1PM-9PM)_44811_18-21</v>
      </c>
      <c r="B1379" t="s">
        <v>61</v>
      </c>
      <c r="C1379" t="s">
        <v>282</v>
      </c>
      <c r="D1379" t="s">
        <v>60</v>
      </c>
      <c r="E1379" t="s">
        <v>283</v>
      </c>
      <c r="F1379" t="s">
        <v>60</v>
      </c>
      <c r="G1379" t="s">
        <v>60</v>
      </c>
      <c r="H1379" t="s">
        <v>60</v>
      </c>
      <c r="I1379" t="s">
        <v>60</v>
      </c>
      <c r="J1379" t="s">
        <v>60</v>
      </c>
      <c r="K1379" t="s">
        <v>195</v>
      </c>
      <c r="L1379" s="10">
        <v>44811</v>
      </c>
      <c r="M1379">
        <v>18</v>
      </c>
      <c r="N1379">
        <v>21</v>
      </c>
      <c r="O1379" t="s">
        <v>245</v>
      </c>
      <c r="P1379">
        <v>17</v>
      </c>
      <c r="Q1379">
        <v>17</v>
      </c>
      <c r="R1379">
        <v>0</v>
      </c>
      <c r="S1379">
        <v>1</v>
      </c>
      <c r="T1379">
        <v>0</v>
      </c>
      <c r="U1379">
        <v>1</v>
      </c>
      <c r="V1379">
        <v>1</v>
      </c>
      <c r="AU1379">
        <v>75.176471000000006</v>
      </c>
      <c r="AV1379">
        <v>72.705882000000003</v>
      </c>
      <c r="AW1379">
        <v>71.882352999999995</v>
      </c>
      <c r="AX1379">
        <v>71.058824000000001</v>
      </c>
      <c r="AY1379">
        <v>70.382352999999995</v>
      </c>
      <c r="AZ1379">
        <v>69.529411999999994</v>
      </c>
      <c r="BA1379">
        <v>68.705882000000003</v>
      </c>
      <c r="BB1379">
        <v>69.205882000000003</v>
      </c>
      <c r="BC1379">
        <v>71.382352999999995</v>
      </c>
      <c r="BD1379">
        <v>74.735293999999996</v>
      </c>
      <c r="BE1379">
        <v>77.764706000000004</v>
      </c>
      <c r="BF1379">
        <v>82.117647000000005</v>
      </c>
      <c r="BG1379">
        <v>86.470588000000006</v>
      </c>
      <c r="BH1379">
        <v>88.147058999999999</v>
      </c>
      <c r="BI1379">
        <v>88.794117999999997</v>
      </c>
      <c r="BJ1379">
        <v>92.205882000000003</v>
      </c>
      <c r="BK1379">
        <v>96.029411999999994</v>
      </c>
      <c r="BL1379">
        <v>93.117647000000005</v>
      </c>
      <c r="BM1379">
        <v>86.647058999999999</v>
      </c>
      <c r="BN1379">
        <v>79.470588000000006</v>
      </c>
      <c r="BO1379">
        <v>76.558824000000001</v>
      </c>
      <c r="BP1379">
        <v>75.882352999999995</v>
      </c>
      <c r="BQ1379">
        <v>74.705882000000003</v>
      </c>
      <c r="BR1379">
        <v>74.352941000000001</v>
      </c>
      <c r="DO1379">
        <v>18</v>
      </c>
      <c r="DP1379">
        <v>21</v>
      </c>
    </row>
    <row r="1380" spans="1:121" x14ac:dyDescent="0.3">
      <c r="A1380" t="str">
        <f t="shared" si="21"/>
        <v>AutoDR-No_Elect DA 1-4 (1PM-9PM)_44811_18-21</v>
      </c>
      <c r="B1380" t="s">
        <v>61</v>
      </c>
      <c r="C1380" t="s">
        <v>297</v>
      </c>
      <c r="D1380" t="s">
        <v>60</v>
      </c>
      <c r="E1380" t="s">
        <v>60</v>
      </c>
      <c r="F1380" t="s">
        <v>60</v>
      </c>
      <c r="G1380" t="s">
        <v>60</v>
      </c>
      <c r="H1380" t="s">
        <v>96</v>
      </c>
      <c r="I1380" t="s">
        <v>60</v>
      </c>
      <c r="J1380" t="s">
        <v>60</v>
      </c>
      <c r="K1380" t="s">
        <v>195</v>
      </c>
      <c r="L1380" s="10">
        <v>44811</v>
      </c>
      <c r="M1380">
        <v>18</v>
      </c>
      <c r="N1380">
        <v>21</v>
      </c>
      <c r="O1380" t="s">
        <v>245</v>
      </c>
      <c r="P1380">
        <v>337</v>
      </c>
      <c r="Q1380">
        <v>333</v>
      </c>
      <c r="R1380">
        <v>0</v>
      </c>
      <c r="S1380">
        <v>1</v>
      </c>
      <c r="T1380">
        <v>0</v>
      </c>
      <c r="U1380">
        <v>0</v>
      </c>
      <c r="V1380">
        <v>1</v>
      </c>
      <c r="AU1380">
        <v>79.503011999999998</v>
      </c>
      <c r="AV1380">
        <v>77.888553999999999</v>
      </c>
      <c r="AW1380">
        <v>76.254518000000004</v>
      </c>
      <c r="AX1380">
        <v>75.277107999999998</v>
      </c>
      <c r="AY1380">
        <v>74.271084000000002</v>
      </c>
      <c r="AZ1380">
        <v>72.956325000000007</v>
      </c>
      <c r="BA1380">
        <v>72.563253000000003</v>
      </c>
      <c r="BB1380">
        <v>73.75</v>
      </c>
      <c r="BC1380">
        <v>78.268072000000004</v>
      </c>
      <c r="BD1380">
        <v>83.167169000000001</v>
      </c>
      <c r="BE1380">
        <v>88.021084000000002</v>
      </c>
      <c r="BF1380">
        <v>91.566265000000001</v>
      </c>
      <c r="BG1380">
        <v>94.421687000000006</v>
      </c>
      <c r="BH1380">
        <v>96.652107999999998</v>
      </c>
      <c r="BI1380">
        <v>98.072288999999998</v>
      </c>
      <c r="BJ1380">
        <v>98.637047999999993</v>
      </c>
      <c r="BK1380">
        <v>98.471385999999995</v>
      </c>
      <c r="BL1380">
        <v>96.760542000000001</v>
      </c>
      <c r="BM1380">
        <v>92.646084000000002</v>
      </c>
      <c r="BN1380">
        <v>87.612952000000007</v>
      </c>
      <c r="BO1380">
        <v>84.424699000000004</v>
      </c>
      <c r="BP1380">
        <v>82.718373</v>
      </c>
      <c r="BQ1380">
        <v>80.743976000000004</v>
      </c>
      <c r="BR1380">
        <v>78.740964000000005</v>
      </c>
      <c r="DO1380">
        <v>18</v>
      </c>
      <c r="DP1380">
        <v>21</v>
      </c>
    </row>
    <row r="1381" spans="1:121" x14ac:dyDescent="0.3">
      <c r="A1381" t="str">
        <f t="shared" si="21"/>
        <v>Industry_Type-2. Manufacturing_Elect DA 1-4 (1PM-9PM)_44811_18-21</v>
      </c>
      <c r="B1381" t="s">
        <v>61</v>
      </c>
      <c r="C1381" t="s">
        <v>209</v>
      </c>
      <c r="D1381" t="s">
        <v>60</v>
      </c>
      <c r="E1381" t="s">
        <v>60</v>
      </c>
      <c r="F1381" t="s">
        <v>60</v>
      </c>
      <c r="G1381" t="s">
        <v>38</v>
      </c>
      <c r="H1381" t="s">
        <v>60</v>
      </c>
      <c r="I1381" t="s">
        <v>60</v>
      </c>
      <c r="J1381" t="s">
        <v>60</v>
      </c>
      <c r="K1381" t="s">
        <v>195</v>
      </c>
      <c r="L1381" s="10">
        <v>44811</v>
      </c>
      <c r="M1381">
        <v>18</v>
      </c>
      <c r="N1381">
        <v>21</v>
      </c>
      <c r="O1381" t="s">
        <v>245</v>
      </c>
      <c r="P1381">
        <v>10</v>
      </c>
      <c r="Q1381">
        <v>10</v>
      </c>
      <c r="R1381">
        <v>0</v>
      </c>
      <c r="S1381">
        <v>1</v>
      </c>
      <c r="T1381">
        <v>1</v>
      </c>
      <c r="U1381">
        <v>1</v>
      </c>
      <c r="V1381">
        <v>1</v>
      </c>
      <c r="AU1381">
        <v>88.5</v>
      </c>
      <c r="AV1381">
        <v>85.7</v>
      </c>
      <c r="AW1381">
        <v>83.25</v>
      </c>
      <c r="AX1381">
        <v>81.95</v>
      </c>
      <c r="AY1381">
        <v>80.3</v>
      </c>
      <c r="AZ1381">
        <v>78.099999999999994</v>
      </c>
      <c r="BA1381">
        <v>77.650000000000006</v>
      </c>
      <c r="BB1381">
        <v>78</v>
      </c>
      <c r="BC1381">
        <v>82.2</v>
      </c>
      <c r="BD1381">
        <v>87.85</v>
      </c>
      <c r="BE1381">
        <v>93.5</v>
      </c>
      <c r="BF1381">
        <v>97.75</v>
      </c>
      <c r="BG1381">
        <v>101.2</v>
      </c>
      <c r="BH1381">
        <v>103.95</v>
      </c>
      <c r="BI1381">
        <v>105.7</v>
      </c>
      <c r="BJ1381">
        <v>107</v>
      </c>
      <c r="BK1381">
        <v>107</v>
      </c>
      <c r="BL1381">
        <v>105.95</v>
      </c>
      <c r="BM1381">
        <v>103.7</v>
      </c>
      <c r="BN1381">
        <v>98.75</v>
      </c>
      <c r="BO1381">
        <v>94.75</v>
      </c>
      <c r="BP1381">
        <v>92.05</v>
      </c>
      <c r="BQ1381">
        <v>89.5</v>
      </c>
      <c r="BR1381">
        <v>86.05</v>
      </c>
      <c r="DO1381">
        <v>18</v>
      </c>
      <c r="DP1381">
        <v>21</v>
      </c>
    </row>
    <row r="1382" spans="1:121" x14ac:dyDescent="0.3">
      <c r="A1382" t="str">
        <f t="shared" si="21"/>
        <v>LCA-Northern Coast_Elect DA 1-4 (1PM-9PM)_44811_18-21</v>
      </c>
      <c r="B1382" t="s">
        <v>61</v>
      </c>
      <c r="C1382" t="s">
        <v>212</v>
      </c>
      <c r="D1382" t="s">
        <v>103</v>
      </c>
      <c r="E1382" t="s">
        <v>60</v>
      </c>
      <c r="F1382" t="s">
        <v>60</v>
      </c>
      <c r="G1382" t="s">
        <v>60</v>
      </c>
      <c r="H1382" t="s">
        <v>60</v>
      </c>
      <c r="I1382" t="s">
        <v>60</v>
      </c>
      <c r="J1382" t="s">
        <v>60</v>
      </c>
      <c r="K1382" t="s">
        <v>195</v>
      </c>
      <c r="L1382" s="10">
        <v>44811</v>
      </c>
      <c r="M1382">
        <v>18</v>
      </c>
      <c r="N1382">
        <v>21</v>
      </c>
      <c r="O1382" t="s">
        <v>245</v>
      </c>
      <c r="P1382">
        <v>28</v>
      </c>
      <c r="Q1382">
        <v>27</v>
      </c>
      <c r="R1382">
        <v>0</v>
      </c>
      <c r="S1382">
        <v>0</v>
      </c>
      <c r="T1382">
        <v>0</v>
      </c>
      <c r="U1382">
        <v>0</v>
      </c>
      <c r="V1382">
        <v>0</v>
      </c>
      <c r="W1382">
        <v>1263.7904000000001</v>
      </c>
      <c r="X1382">
        <v>1353.0663</v>
      </c>
      <c r="Y1382">
        <v>1473.7981</v>
      </c>
      <c r="Z1382">
        <v>1401.2184999999999</v>
      </c>
      <c r="AA1382">
        <v>1433.1596999999999</v>
      </c>
      <c r="AB1382">
        <v>1503.5451</v>
      </c>
      <c r="AC1382">
        <v>2368.3748000000001</v>
      </c>
      <c r="AD1382">
        <v>2443.6985</v>
      </c>
      <c r="AE1382">
        <v>2616.9980999999998</v>
      </c>
      <c r="AF1382">
        <v>2807.3319000000001</v>
      </c>
      <c r="AG1382">
        <v>3468.5855999999999</v>
      </c>
      <c r="AH1382">
        <v>3640.5911000000001</v>
      </c>
      <c r="AI1382">
        <v>3747.6651999999999</v>
      </c>
      <c r="AJ1382">
        <v>3899.8036999999999</v>
      </c>
      <c r="AK1382">
        <v>3975.3881000000001</v>
      </c>
      <c r="AL1382">
        <v>3932.0115000000001</v>
      </c>
      <c r="AM1382">
        <v>3767.1459</v>
      </c>
      <c r="AN1382">
        <v>3404.1932999999999</v>
      </c>
      <c r="AO1382">
        <v>3491.9837000000002</v>
      </c>
      <c r="AP1382">
        <v>3323.7219</v>
      </c>
      <c r="AQ1382">
        <v>3065.8393000000001</v>
      </c>
      <c r="AR1382">
        <v>2429.3006999999998</v>
      </c>
      <c r="AS1382">
        <v>1913.1726000000001</v>
      </c>
      <c r="AT1382">
        <v>1829.8078</v>
      </c>
      <c r="AU1382">
        <v>74</v>
      </c>
      <c r="AV1382">
        <v>71.5</v>
      </c>
      <c r="AW1382">
        <v>70.333332999999996</v>
      </c>
      <c r="AX1382">
        <v>68.5</v>
      </c>
      <c r="AY1382">
        <v>66.833332999999996</v>
      </c>
      <c r="AZ1382">
        <v>66.333332999999996</v>
      </c>
      <c r="BA1382">
        <v>66.333332999999996</v>
      </c>
      <c r="BB1382">
        <v>67.833332999999996</v>
      </c>
      <c r="BC1382">
        <v>72.166667000000004</v>
      </c>
      <c r="BD1382">
        <v>76.833332999999996</v>
      </c>
      <c r="BE1382">
        <v>81.5</v>
      </c>
      <c r="BF1382">
        <v>85.333332999999996</v>
      </c>
      <c r="BG1382">
        <v>89.333332999999996</v>
      </c>
      <c r="BH1382">
        <v>93.666667000000004</v>
      </c>
      <c r="BI1382">
        <v>97</v>
      </c>
      <c r="BJ1382">
        <v>98.5</v>
      </c>
      <c r="BK1382">
        <v>97.666667000000004</v>
      </c>
      <c r="BL1382">
        <v>94.666667000000004</v>
      </c>
      <c r="BM1382">
        <v>88.5</v>
      </c>
      <c r="BN1382">
        <v>81.333332999999996</v>
      </c>
      <c r="BO1382">
        <v>77.666667000000004</v>
      </c>
      <c r="BP1382">
        <v>74.333332999999996</v>
      </c>
      <c r="BQ1382">
        <v>70.333332999999996</v>
      </c>
      <c r="BR1382">
        <v>69.333332999999996</v>
      </c>
      <c r="BS1382">
        <v>-39.97963</v>
      </c>
      <c r="BT1382">
        <v>77.819550000000007</v>
      </c>
      <c r="BU1382">
        <v>114.1061</v>
      </c>
      <c r="BV1382">
        <v>78.454769999999996</v>
      </c>
      <c r="BW1382">
        <v>137.9059</v>
      </c>
      <c r="BX1382">
        <v>225.28460000000001</v>
      </c>
      <c r="BY1382">
        <v>-97.001040000000003</v>
      </c>
      <c r="BZ1382">
        <v>-129.04349999999999</v>
      </c>
      <c r="CA1382">
        <v>-71.541229999999999</v>
      </c>
      <c r="CB1382">
        <v>23.526669999999999</v>
      </c>
      <c r="CC1382">
        <v>-85.7684</v>
      </c>
      <c r="CD1382">
        <v>-101.68989999999999</v>
      </c>
      <c r="CE1382">
        <v>-42.091430000000003</v>
      </c>
      <c r="CF1382">
        <v>-78.212450000000004</v>
      </c>
      <c r="CG1382">
        <v>-60.714750000000002</v>
      </c>
      <c r="CH1382">
        <v>-157.72210000000001</v>
      </c>
      <c r="CI1382">
        <v>-54.81879</v>
      </c>
      <c r="CJ1382">
        <v>325.38139999999999</v>
      </c>
      <c r="CK1382">
        <v>309.58789999999999</v>
      </c>
      <c r="CL1382">
        <v>370.4425</v>
      </c>
      <c r="CM1382">
        <v>291.96879999999999</v>
      </c>
      <c r="CN1382">
        <v>205.00729999999999</v>
      </c>
      <c r="CO1382">
        <v>231.2525</v>
      </c>
      <c r="CP1382">
        <v>152.548</v>
      </c>
      <c r="CQ1382">
        <v>61941.64</v>
      </c>
      <c r="CR1382">
        <v>26846.77</v>
      </c>
      <c r="CS1382">
        <v>4004.1010000000001</v>
      </c>
      <c r="CT1382">
        <v>16516.900000000001</v>
      </c>
      <c r="CU1382">
        <v>2356.1260000000002</v>
      </c>
      <c r="CV1382">
        <v>2322.7800000000002</v>
      </c>
      <c r="CW1382">
        <v>1906.6369999999999</v>
      </c>
      <c r="CX1382">
        <v>1858.27</v>
      </c>
      <c r="CY1382">
        <v>6055.5990000000002</v>
      </c>
      <c r="CZ1382">
        <v>5232.415</v>
      </c>
      <c r="DA1382">
        <v>15114.95</v>
      </c>
      <c r="DB1382">
        <v>14727.09</v>
      </c>
      <c r="DC1382">
        <v>16383.04</v>
      </c>
      <c r="DD1382">
        <v>12633.44</v>
      </c>
      <c r="DE1382">
        <v>15052.8</v>
      </c>
      <c r="DF1382">
        <v>8209.1129999999994</v>
      </c>
      <c r="DG1382">
        <v>16688.849999999999</v>
      </c>
      <c r="DH1382">
        <v>16328.03</v>
      </c>
      <c r="DI1382">
        <v>20782.12</v>
      </c>
      <c r="DJ1382">
        <v>21433.43</v>
      </c>
      <c r="DK1382">
        <v>21570.1</v>
      </c>
      <c r="DL1382">
        <v>15757.4</v>
      </c>
      <c r="DM1382">
        <v>22735.4</v>
      </c>
      <c r="DN1382">
        <v>20507.87</v>
      </c>
      <c r="DO1382">
        <v>18</v>
      </c>
      <c r="DP1382">
        <v>21</v>
      </c>
      <c r="DQ1382">
        <v>0.1</v>
      </c>
    </row>
    <row r="1383" spans="1:121" x14ac:dyDescent="0.3">
      <c r="A1383" t="str">
        <f t="shared" si="21"/>
        <v>AutoDR-Yes_Elect DA 1-4 (1PM-9PM)_44811_18-21</v>
      </c>
      <c r="B1383" t="s">
        <v>61</v>
      </c>
      <c r="C1383" t="s">
        <v>298</v>
      </c>
      <c r="D1383" t="s">
        <v>60</v>
      </c>
      <c r="E1383" t="s">
        <v>60</v>
      </c>
      <c r="F1383" t="s">
        <v>60</v>
      </c>
      <c r="G1383" t="s">
        <v>60</v>
      </c>
      <c r="H1383" t="s">
        <v>97</v>
      </c>
      <c r="I1383" t="s">
        <v>60</v>
      </c>
      <c r="J1383" t="s">
        <v>60</v>
      </c>
      <c r="K1383" t="s">
        <v>195</v>
      </c>
      <c r="L1383" s="10">
        <v>44811</v>
      </c>
      <c r="M1383">
        <v>18</v>
      </c>
      <c r="N1383">
        <v>21</v>
      </c>
      <c r="O1383" t="s">
        <v>245</v>
      </c>
      <c r="P1383">
        <v>28</v>
      </c>
      <c r="Q1383">
        <v>28</v>
      </c>
      <c r="R1383">
        <v>0</v>
      </c>
      <c r="S1383">
        <v>0</v>
      </c>
      <c r="T1383">
        <v>0</v>
      </c>
      <c r="U1383">
        <v>1</v>
      </c>
      <c r="V1383">
        <v>1</v>
      </c>
      <c r="AU1383">
        <v>78.5</v>
      </c>
      <c r="AV1383">
        <v>77.142857000000006</v>
      </c>
      <c r="AW1383">
        <v>75.482142999999994</v>
      </c>
      <c r="AX1383">
        <v>74.517857000000006</v>
      </c>
      <c r="AY1383">
        <v>73.410713999999999</v>
      </c>
      <c r="AZ1383">
        <v>72.089286000000001</v>
      </c>
      <c r="BA1383">
        <v>71.410713999999999</v>
      </c>
      <c r="BB1383">
        <v>72.482142999999994</v>
      </c>
      <c r="BC1383">
        <v>76.732142999999994</v>
      </c>
      <c r="BD1383">
        <v>81.517857000000006</v>
      </c>
      <c r="BE1383">
        <v>86.232142999999994</v>
      </c>
      <c r="BF1383">
        <v>89.553571000000005</v>
      </c>
      <c r="BG1383">
        <v>92.678571000000005</v>
      </c>
      <c r="BH1383">
        <v>94.75</v>
      </c>
      <c r="BI1383">
        <v>95.839286000000001</v>
      </c>
      <c r="BJ1383">
        <v>96.464286000000001</v>
      </c>
      <c r="BK1383">
        <v>96.75</v>
      </c>
      <c r="BL1383">
        <v>94.910713999999999</v>
      </c>
      <c r="BM1383">
        <v>90.375</v>
      </c>
      <c r="BN1383">
        <v>85.089286000000001</v>
      </c>
      <c r="BO1383">
        <v>81.964286000000001</v>
      </c>
      <c r="BP1383">
        <v>80.75</v>
      </c>
      <c r="BQ1383">
        <v>78.892857000000006</v>
      </c>
      <c r="BR1383">
        <v>77.178571000000005</v>
      </c>
      <c r="DO1383">
        <v>18</v>
      </c>
      <c r="DP1383">
        <v>21</v>
      </c>
    </row>
    <row r="1384" spans="1:121" x14ac:dyDescent="0.3">
      <c r="A1384" t="str">
        <f t="shared" si="21"/>
        <v>Size_Grp-200 kW and above_Elect DA 1-4 (1PM-9PM)_44811_18-21</v>
      </c>
      <c r="B1384" t="s">
        <v>61</v>
      </c>
      <c r="C1384" t="s">
        <v>199</v>
      </c>
      <c r="D1384" t="s">
        <v>60</v>
      </c>
      <c r="E1384" t="s">
        <v>60</v>
      </c>
      <c r="F1384" t="s">
        <v>60</v>
      </c>
      <c r="G1384" t="s">
        <v>60</v>
      </c>
      <c r="H1384" t="s">
        <v>60</v>
      </c>
      <c r="I1384" t="s">
        <v>60</v>
      </c>
      <c r="J1384" t="s">
        <v>101</v>
      </c>
      <c r="K1384" t="s">
        <v>195</v>
      </c>
      <c r="L1384" s="10">
        <v>44811</v>
      </c>
      <c r="M1384">
        <v>18</v>
      </c>
      <c r="N1384">
        <v>21</v>
      </c>
      <c r="O1384" t="s">
        <v>245</v>
      </c>
      <c r="P1384">
        <v>100</v>
      </c>
      <c r="Q1384">
        <v>97</v>
      </c>
      <c r="R1384">
        <v>0</v>
      </c>
      <c r="S1384">
        <v>1</v>
      </c>
      <c r="T1384">
        <v>0</v>
      </c>
      <c r="U1384">
        <v>0</v>
      </c>
      <c r="V1384">
        <v>1</v>
      </c>
      <c r="AU1384">
        <v>84.742267999999996</v>
      </c>
      <c r="AV1384">
        <v>82.881443000000004</v>
      </c>
      <c r="AW1384">
        <v>80.659794000000005</v>
      </c>
      <c r="AX1384">
        <v>79.427835000000002</v>
      </c>
      <c r="AY1384">
        <v>78.304124000000002</v>
      </c>
      <c r="AZ1384">
        <v>76.546391999999997</v>
      </c>
      <c r="BA1384">
        <v>76.139174999999994</v>
      </c>
      <c r="BB1384">
        <v>77.185567000000006</v>
      </c>
      <c r="BC1384">
        <v>81.876289</v>
      </c>
      <c r="BD1384">
        <v>87.195875999999998</v>
      </c>
      <c r="BE1384">
        <v>92.567009999999996</v>
      </c>
      <c r="BF1384">
        <v>96.309278000000006</v>
      </c>
      <c r="BG1384">
        <v>99.427835000000002</v>
      </c>
      <c r="BH1384">
        <v>101.55670000000001</v>
      </c>
      <c r="BI1384">
        <v>102.90206000000001</v>
      </c>
      <c r="BJ1384">
        <v>103.68557</v>
      </c>
      <c r="BK1384">
        <v>103.51031</v>
      </c>
      <c r="BL1384">
        <v>101.97423000000001</v>
      </c>
      <c r="BM1384">
        <v>98.742267999999996</v>
      </c>
      <c r="BN1384">
        <v>94.175257999999999</v>
      </c>
      <c r="BO1384">
        <v>90.994844999999998</v>
      </c>
      <c r="BP1384">
        <v>89.046391999999997</v>
      </c>
      <c r="BQ1384">
        <v>86.829897000000003</v>
      </c>
      <c r="BR1384">
        <v>84.041236999999995</v>
      </c>
      <c r="DO1384">
        <v>18</v>
      </c>
      <c r="DP1384">
        <v>21</v>
      </c>
    </row>
    <row r="1385" spans="1:121" x14ac:dyDescent="0.3">
      <c r="A1385" t="str">
        <f t="shared" si="21"/>
        <v>Size_Grp-20 to 199.99 kW_Elect DA 1-4 (1PM-9PM)_44811_18-21</v>
      </c>
      <c r="B1385" t="s">
        <v>61</v>
      </c>
      <c r="C1385" t="s">
        <v>193</v>
      </c>
      <c r="D1385" t="s">
        <v>60</v>
      </c>
      <c r="E1385" t="s">
        <v>60</v>
      </c>
      <c r="F1385" t="s">
        <v>60</v>
      </c>
      <c r="G1385" t="s">
        <v>60</v>
      </c>
      <c r="H1385" t="s">
        <v>60</v>
      </c>
      <c r="I1385" t="s">
        <v>60</v>
      </c>
      <c r="J1385" t="s">
        <v>100</v>
      </c>
      <c r="K1385" t="s">
        <v>195</v>
      </c>
      <c r="L1385" s="10">
        <v>44811</v>
      </c>
      <c r="M1385">
        <v>18</v>
      </c>
      <c r="N1385">
        <v>21</v>
      </c>
      <c r="O1385" t="s">
        <v>245</v>
      </c>
      <c r="P1385">
        <v>254</v>
      </c>
      <c r="Q1385">
        <v>253</v>
      </c>
      <c r="R1385">
        <v>0</v>
      </c>
      <c r="S1385">
        <v>0</v>
      </c>
      <c r="T1385">
        <v>0</v>
      </c>
      <c r="U1385">
        <v>0</v>
      </c>
      <c r="V1385">
        <v>0</v>
      </c>
      <c r="W1385">
        <v>6099.1620000000003</v>
      </c>
      <c r="X1385">
        <v>5860.3462</v>
      </c>
      <c r="Y1385">
        <v>5826.1954999999998</v>
      </c>
      <c r="Z1385">
        <v>5835.9422000000004</v>
      </c>
      <c r="AA1385">
        <v>5881.9345999999996</v>
      </c>
      <c r="AB1385">
        <v>6369.9386000000004</v>
      </c>
      <c r="AC1385">
        <v>6754.5451000000003</v>
      </c>
      <c r="AD1385">
        <v>8145.3370000000004</v>
      </c>
      <c r="AE1385">
        <v>10252.59</v>
      </c>
      <c r="AF1385">
        <v>12641.744000000001</v>
      </c>
      <c r="AG1385">
        <v>14116.59</v>
      </c>
      <c r="AH1385">
        <v>15020.3</v>
      </c>
      <c r="AI1385">
        <v>15514.391</v>
      </c>
      <c r="AJ1385">
        <v>15973.496999999999</v>
      </c>
      <c r="AK1385">
        <v>16285.049000000001</v>
      </c>
      <c r="AL1385">
        <v>15995.281999999999</v>
      </c>
      <c r="AM1385">
        <v>15243.566000000001</v>
      </c>
      <c r="AN1385">
        <v>12530.748</v>
      </c>
      <c r="AO1385">
        <v>12619.272000000001</v>
      </c>
      <c r="AP1385">
        <v>11943.72</v>
      </c>
      <c r="AQ1385">
        <v>10818.537</v>
      </c>
      <c r="AR1385">
        <v>10308.929</v>
      </c>
      <c r="AS1385">
        <v>7596.8509000000004</v>
      </c>
      <c r="AT1385">
        <v>6224.2453999999998</v>
      </c>
      <c r="AU1385">
        <v>77.187747000000002</v>
      </c>
      <c r="AV1385">
        <v>75.683794000000006</v>
      </c>
      <c r="AW1385">
        <v>74.292490000000001</v>
      </c>
      <c r="AX1385">
        <v>73.422925000000006</v>
      </c>
      <c r="AY1385">
        <v>72.462451000000001</v>
      </c>
      <c r="AZ1385">
        <v>71.324111000000002</v>
      </c>
      <c r="BA1385">
        <v>70.911067000000003</v>
      </c>
      <c r="BB1385">
        <v>72.150198000000003</v>
      </c>
      <c r="BC1385">
        <v>76.56917</v>
      </c>
      <c r="BD1385">
        <v>81.316205999999994</v>
      </c>
      <c r="BE1385">
        <v>85.974307999999994</v>
      </c>
      <c r="BF1385">
        <v>89.420948999999993</v>
      </c>
      <c r="BG1385">
        <v>92.187747000000002</v>
      </c>
      <c r="BH1385">
        <v>94.43083</v>
      </c>
      <c r="BI1385">
        <v>95.832015999999996</v>
      </c>
      <c r="BJ1385">
        <v>96.266797999999994</v>
      </c>
      <c r="BK1385">
        <v>96.158102999999997</v>
      </c>
      <c r="BL1385">
        <v>94.371542000000005</v>
      </c>
      <c r="BM1385">
        <v>89.847825999999998</v>
      </c>
      <c r="BN1385">
        <v>84.588932999999997</v>
      </c>
      <c r="BO1385">
        <v>81.393281000000002</v>
      </c>
      <c r="BP1385">
        <v>79.833991999999995</v>
      </c>
      <c r="BQ1385">
        <v>77.968378999999999</v>
      </c>
      <c r="BR1385">
        <v>76.308300000000003</v>
      </c>
      <c r="BS1385">
        <v>-156.38999999999999</v>
      </c>
      <c r="BT1385">
        <v>-89.923090000000002</v>
      </c>
      <c r="BU1385">
        <v>-9.8786970000000007</v>
      </c>
      <c r="BV1385">
        <v>-47.573790000000002</v>
      </c>
      <c r="BW1385">
        <v>27.968160000000001</v>
      </c>
      <c r="BX1385">
        <v>66.134360000000001</v>
      </c>
      <c r="BY1385">
        <v>91.732200000000006</v>
      </c>
      <c r="BZ1385">
        <v>85.474450000000004</v>
      </c>
      <c r="CA1385">
        <v>-70.536689999999993</v>
      </c>
      <c r="CB1385">
        <v>-104.8627</v>
      </c>
      <c r="CC1385">
        <v>-655.69949999999994</v>
      </c>
      <c r="CD1385">
        <v>-521.64559999999994</v>
      </c>
      <c r="CE1385">
        <v>-338.91090000000003</v>
      </c>
      <c r="CF1385">
        <v>-185.9598</v>
      </c>
      <c r="CG1385">
        <v>-119.3798</v>
      </c>
      <c r="CH1385">
        <v>208.91069999999999</v>
      </c>
      <c r="CI1385">
        <v>1226.98</v>
      </c>
      <c r="CJ1385">
        <v>3409.3240000000001</v>
      </c>
      <c r="CK1385">
        <v>2708.1950000000002</v>
      </c>
      <c r="CL1385">
        <v>2325.4140000000002</v>
      </c>
      <c r="CM1385">
        <v>1868.3679999999999</v>
      </c>
      <c r="CN1385">
        <v>-161.1413</v>
      </c>
      <c r="CO1385">
        <v>-75.776259999999994</v>
      </c>
      <c r="CP1385">
        <v>-246.9742</v>
      </c>
      <c r="CQ1385">
        <v>10391.18</v>
      </c>
      <c r="CR1385">
        <v>11277.55</v>
      </c>
      <c r="CS1385">
        <v>8210.6509999999998</v>
      </c>
      <c r="CT1385">
        <v>5560.415</v>
      </c>
      <c r="CU1385">
        <v>5053.3999999999996</v>
      </c>
      <c r="CV1385">
        <v>5269.2550000000001</v>
      </c>
      <c r="CW1385">
        <v>4584.0339999999997</v>
      </c>
      <c r="CX1385">
        <v>4753.2190000000001</v>
      </c>
      <c r="CY1385">
        <v>5861.5870000000004</v>
      </c>
      <c r="CZ1385">
        <v>8797.6689999999999</v>
      </c>
      <c r="DA1385">
        <v>11171.63</v>
      </c>
      <c r="DB1385">
        <v>14206.07</v>
      </c>
      <c r="DC1385">
        <v>15178.78</v>
      </c>
      <c r="DD1385">
        <v>11918.59</v>
      </c>
      <c r="DE1385">
        <v>14181.78</v>
      </c>
      <c r="DF1385">
        <v>17472.150000000001</v>
      </c>
      <c r="DG1385">
        <v>16186.33</v>
      </c>
      <c r="DH1385">
        <v>11291.41</v>
      </c>
      <c r="DI1385">
        <v>12509.94</v>
      </c>
      <c r="DJ1385">
        <v>12254.66</v>
      </c>
      <c r="DK1385">
        <v>11813.24</v>
      </c>
      <c r="DL1385">
        <v>16087.14</v>
      </c>
      <c r="DM1385">
        <v>20169.28</v>
      </c>
      <c r="DN1385">
        <v>17182.37</v>
      </c>
      <c r="DO1385">
        <v>18</v>
      </c>
      <c r="DP1385">
        <v>21</v>
      </c>
      <c r="DQ1385">
        <v>0.80504350000000002</v>
      </c>
    </row>
    <row r="1386" spans="1:121" x14ac:dyDescent="0.3">
      <c r="A1386" t="str">
        <f t="shared" si="21"/>
        <v>OtherDR-No_Elect DA 1-4 (1PM-9PM)_44811_18-21</v>
      </c>
      <c r="B1386" t="s">
        <v>61</v>
      </c>
      <c r="C1386" t="s">
        <v>299</v>
      </c>
      <c r="D1386" t="s">
        <v>60</v>
      </c>
      <c r="E1386" t="s">
        <v>60</v>
      </c>
      <c r="F1386" t="s">
        <v>60</v>
      </c>
      <c r="G1386" t="s">
        <v>60</v>
      </c>
      <c r="H1386" t="s">
        <v>60</v>
      </c>
      <c r="I1386" t="s">
        <v>96</v>
      </c>
      <c r="J1386" t="s">
        <v>60</v>
      </c>
      <c r="K1386" t="s">
        <v>195</v>
      </c>
      <c r="L1386" s="10">
        <v>44811</v>
      </c>
      <c r="M1386">
        <v>18</v>
      </c>
      <c r="N1386">
        <v>21</v>
      </c>
      <c r="O1386" t="s">
        <v>245</v>
      </c>
      <c r="P1386">
        <v>358</v>
      </c>
      <c r="Q1386">
        <v>354</v>
      </c>
      <c r="R1386">
        <v>0</v>
      </c>
      <c r="S1386">
        <v>1</v>
      </c>
      <c r="T1386">
        <v>0</v>
      </c>
      <c r="U1386">
        <v>0</v>
      </c>
      <c r="V1386">
        <v>1</v>
      </c>
      <c r="AU1386">
        <v>79.106232000000006</v>
      </c>
      <c r="AV1386">
        <v>77.549575000000004</v>
      </c>
      <c r="AW1386">
        <v>75.950424999999996</v>
      </c>
      <c r="AX1386">
        <v>74.984419000000003</v>
      </c>
      <c r="AY1386">
        <v>73.990084999999993</v>
      </c>
      <c r="AZ1386">
        <v>72.698300000000003</v>
      </c>
      <c r="BA1386">
        <v>72.284702999999993</v>
      </c>
      <c r="BB1386">
        <v>73.495750999999998</v>
      </c>
      <c r="BC1386">
        <v>78.002832999999995</v>
      </c>
      <c r="BD1386">
        <v>82.861189999999993</v>
      </c>
      <c r="BE1386">
        <v>87.671387999999993</v>
      </c>
      <c r="BF1386">
        <v>91.179886999999994</v>
      </c>
      <c r="BG1386">
        <v>94.043908999999999</v>
      </c>
      <c r="BH1386">
        <v>96.266289</v>
      </c>
      <c r="BI1386">
        <v>97.668554999999998</v>
      </c>
      <c r="BJ1386">
        <v>98.209631999999999</v>
      </c>
      <c r="BK1386">
        <v>98.066571999999994</v>
      </c>
      <c r="BL1386">
        <v>96.341359999999995</v>
      </c>
      <c r="BM1386">
        <v>92.161473000000001</v>
      </c>
      <c r="BN1386">
        <v>87.087818999999996</v>
      </c>
      <c r="BO1386">
        <v>83.890934999999999</v>
      </c>
      <c r="BP1386">
        <v>82.229461999999998</v>
      </c>
      <c r="BQ1386">
        <v>80.264872999999994</v>
      </c>
      <c r="BR1386">
        <v>78.344193000000004</v>
      </c>
      <c r="DO1386">
        <v>18</v>
      </c>
      <c r="DP1386">
        <v>21</v>
      </c>
    </row>
    <row r="1387" spans="1:121" x14ac:dyDescent="0.3">
      <c r="A1387" t="str">
        <f t="shared" si="21"/>
        <v>Industry_Type-7. Institutional/Government_Elect DA 1-4 (1PM-9PM)_44811_18-21</v>
      </c>
      <c r="B1387" t="s">
        <v>61</v>
      </c>
      <c r="C1387" t="s">
        <v>200</v>
      </c>
      <c r="D1387" t="s">
        <v>60</v>
      </c>
      <c r="E1387" t="s">
        <v>60</v>
      </c>
      <c r="F1387" t="s">
        <v>60</v>
      </c>
      <c r="G1387" t="s">
        <v>35</v>
      </c>
      <c r="H1387" t="s">
        <v>60</v>
      </c>
      <c r="I1387" t="s">
        <v>60</v>
      </c>
      <c r="J1387" t="s">
        <v>60</v>
      </c>
      <c r="K1387" t="s">
        <v>195</v>
      </c>
      <c r="L1387" s="10">
        <v>44811</v>
      </c>
      <c r="M1387">
        <v>18</v>
      </c>
      <c r="N1387">
        <v>21</v>
      </c>
      <c r="O1387" t="s">
        <v>245</v>
      </c>
      <c r="P1387">
        <v>3</v>
      </c>
      <c r="Q1387">
        <v>3</v>
      </c>
      <c r="R1387">
        <v>0</v>
      </c>
      <c r="S1387">
        <v>0</v>
      </c>
      <c r="T1387">
        <v>1</v>
      </c>
      <c r="U1387">
        <v>0</v>
      </c>
      <c r="V1387">
        <v>1</v>
      </c>
      <c r="AU1387">
        <v>80.833332999999996</v>
      </c>
      <c r="AV1387">
        <v>79.666667000000004</v>
      </c>
      <c r="AW1387">
        <v>78.833332999999996</v>
      </c>
      <c r="AX1387">
        <v>79.333332999999996</v>
      </c>
      <c r="AY1387">
        <v>79</v>
      </c>
      <c r="AZ1387">
        <v>77.5</v>
      </c>
      <c r="BA1387">
        <v>77</v>
      </c>
      <c r="BB1387">
        <v>77.5</v>
      </c>
      <c r="BC1387">
        <v>81.666667000000004</v>
      </c>
      <c r="BD1387">
        <v>86.666667000000004</v>
      </c>
      <c r="BE1387">
        <v>90</v>
      </c>
      <c r="BF1387">
        <v>94</v>
      </c>
      <c r="BG1387">
        <v>97.666667000000004</v>
      </c>
      <c r="BH1387">
        <v>100</v>
      </c>
      <c r="BI1387">
        <v>101.33333</v>
      </c>
      <c r="BJ1387">
        <v>102.16667</v>
      </c>
      <c r="BK1387">
        <v>104.33333</v>
      </c>
      <c r="BL1387">
        <v>105</v>
      </c>
      <c r="BM1387">
        <v>100.16667</v>
      </c>
      <c r="BN1387">
        <v>93.666667000000004</v>
      </c>
      <c r="BO1387">
        <v>88.5</v>
      </c>
      <c r="BP1387">
        <v>85.833332999999996</v>
      </c>
      <c r="BQ1387">
        <v>83.333332999999996</v>
      </c>
      <c r="BR1387">
        <v>81</v>
      </c>
      <c r="DO1387">
        <v>18</v>
      </c>
      <c r="DP1387">
        <v>21</v>
      </c>
    </row>
    <row r="1388" spans="1:121" x14ac:dyDescent="0.3">
      <c r="A1388" t="str">
        <f t="shared" si="21"/>
        <v>All_Elect DA 1-4 (1PM-9PM)_44811_18-21</v>
      </c>
      <c r="B1388" t="s">
        <v>61</v>
      </c>
      <c r="C1388" t="s">
        <v>60</v>
      </c>
      <c r="D1388" t="s">
        <v>60</v>
      </c>
      <c r="E1388" t="s">
        <v>60</v>
      </c>
      <c r="F1388" t="s">
        <v>60</v>
      </c>
      <c r="G1388" t="s">
        <v>60</v>
      </c>
      <c r="H1388" t="s">
        <v>60</v>
      </c>
      <c r="I1388" t="s">
        <v>60</v>
      </c>
      <c r="J1388" t="s">
        <v>60</v>
      </c>
      <c r="K1388" t="s">
        <v>195</v>
      </c>
      <c r="L1388" s="10">
        <v>44811</v>
      </c>
      <c r="M1388">
        <v>18</v>
      </c>
      <c r="N1388">
        <v>21</v>
      </c>
      <c r="O1388" t="s">
        <v>245</v>
      </c>
      <c r="P1388">
        <v>365</v>
      </c>
      <c r="Q1388">
        <v>361</v>
      </c>
      <c r="R1388">
        <v>0</v>
      </c>
      <c r="S1388">
        <v>1</v>
      </c>
      <c r="T1388">
        <v>0</v>
      </c>
      <c r="U1388">
        <v>0</v>
      </c>
      <c r="V1388">
        <v>1</v>
      </c>
      <c r="AU1388">
        <v>79.424999999999997</v>
      </c>
      <c r="AV1388">
        <v>77.830556000000001</v>
      </c>
      <c r="AW1388">
        <v>76.194444000000004</v>
      </c>
      <c r="AX1388">
        <v>75.218056000000004</v>
      </c>
      <c r="AY1388">
        <v>74.204166999999998</v>
      </c>
      <c r="AZ1388">
        <v>72.888889000000006</v>
      </c>
      <c r="BA1388">
        <v>72.473611000000005</v>
      </c>
      <c r="BB1388">
        <v>73.651388999999995</v>
      </c>
      <c r="BC1388">
        <v>78.148611000000002</v>
      </c>
      <c r="BD1388">
        <v>83.038888999999998</v>
      </c>
      <c r="BE1388">
        <v>87.881944000000004</v>
      </c>
      <c r="BF1388">
        <v>91.409722000000002</v>
      </c>
      <c r="BG1388">
        <v>94.286111000000005</v>
      </c>
      <c r="BH1388">
        <v>96.504166999999995</v>
      </c>
      <c r="BI1388">
        <v>97.898611000000002</v>
      </c>
      <c r="BJ1388">
        <v>98.468056000000004</v>
      </c>
      <c r="BK1388">
        <v>98.337500000000006</v>
      </c>
      <c r="BL1388">
        <v>96.616667000000007</v>
      </c>
      <c r="BM1388">
        <v>92.469443999999996</v>
      </c>
      <c r="BN1388">
        <v>87.416667000000004</v>
      </c>
      <c r="BO1388">
        <v>84.233333000000002</v>
      </c>
      <c r="BP1388">
        <v>82.565278000000006</v>
      </c>
      <c r="BQ1388">
        <v>80.599999999999994</v>
      </c>
      <c r="BR1388">
        <v>78.619444000000001</v>
      </c>
      <c r="DO1388">
        <v>18</v>
      </c>
      <c r="DP1388">
        <v>21</v>
      </c>
    </row>
    <row r="1389" spans="1:121" x14ac:dyDescent="0.3">
      <c r="A1389" t="str">
        <f t="shared" si="21"/>
        <v>LCA-Sierra_Elect DA 1-4 (1PM-9PM)_44811_18-21</v>
      </c>
      <c r="B1389" t="s">
        <v>61</v>
      </c>
      <c r="C1389" t="s">
        <v>198</v>
      </c>
      <c r="D1389" t="s">
        <v>34</v>
      </c>
      <c r="E1389" t="s">
        <v>60</v>
      </c>
      <c r="F1389" t="s">
        <v>60</v>
      </c>
      <c r="G1389" t="s">
        <v>60</v>
      </c>
      <c r="H1389" t="s">
        <v>60</v>
      </c>
      <c r="I1389" t="s">
        <v>60</v>
      </c>
      <c r="J1389" t="s">
        <v>60</v>
      </c>
      <c r="K1389" t="s">
        <v>195</v>
      </c>
      <c r="L1389" s="10">
        <v>44811</v>
      </c>
      <c r="M1389">
        <v>18</v>
      </c>
      <c r="N1389">
        <v>21</v>
      </c>
      <c r="O1389" t="s">
        <v>245</v>
      </c>
      <c r="P1389">
        <v>31</v>
      </c>
      <c r="Q1389">
        <v>31</v>
      </c>
      <c r="R1389">
        <v>0</v>
      </c>
      <c r="S1389">
        <v>0</v>
      </c>
      <c r="T1389">
        <v>0</v>
      </c>
      <c r="U1389">
        <v>0</v>
      </c>
      <c r="V1389">
        <v>0</v>
      </c>
      <c r="W1389">
        <v>2504.8879999999999</v>
      </c>
      <c r="X1389">
        <v>2418.8879999999999</v>
      </c>
      <c r="Y1389">
        <v>2360.0079999999998</v>
      </c>
      <c r="Z1389">
        <v>2396.944</v>
      </c>
      <c r="AA1389">
        <v>2338.3319999999999</v>
      </c>
      <c r="AB1389">
        <v>2387.9760000000001</v>
      </c>
      <c r="AC1389">
        <v>2442.192</v>
      </c>
      <c r="AD1389">
        <v>2608.7959999999998</v>
      </c>
      <c r="AE1389">
        <v>2644.38</v>
      </c>
      <c r="AF1389">
        <v>2630.748</v>
      </c>
      <c r="AG1389">
        <v>2882.252</v>
      </c>
      <c r="AH1389">
        <v>3182.76</v>
      </c>
      <c r="AI1389">
        <v>3183.4160000000002</v>
      </c>
      <c r="AJ1389">
        <v>3122.5439999999999</v>
      </c>
      <c r="AK1389">
        <v>3233.52</v>
      </c>
      <c r="AL1389">
        <v>3280.616</v>
      </c>
      <c r="AM1389">
        <v>2937.4839999999999</v>
      </c>
      <c r="AN1389">
        <v>2294.48</v>
      </c>
      <c r="AO1389">
        <v>2436.384</v>
      </c>
      <c r="AP1389">
        <v>2425.5039999999999</v>
      </c>
      <c r="AQ1389">
        <v>2097.212</v>
      </c>
      <c r="AR1389">
        <v>2665.3760000000002</v>
      </c>
      <c r="AS1389">
        <v>2424.9560000000001</v>
      </c>
      <c r="AT1389">
        <v>2376.2080000000001</v>
      </c>
      <c r="AU1389">
        <v>81.403226000000004</v>
      </c>
      <c r="AV1389">
        <v>81.629031999999995</v>
      </c>
      <c r="AW1389">
        <v>80.241934999999998</v>
      </c>
      <c r="AX1389">
        <v>79.951612999999995</v>
      </c>
      <c r="AY1389">
        <v>79.564515999999998</v>
      </c>
      <c r="AZ1389">
        <v>78.322581</v>
      </c>
      <c r="BA1389">
        <v>77.919354999999996</v>
      </c>
      <c r="BB1389">
        <v>79.354838999999998</v>
      </c>
      <c r="BC1389">
        <v>85.290323000000001</v>
      </c>
      <c r="BD1389">
        <v>90.951612999999995</v>
      </c>
      <c r="BE1389">
        <v>94.435484000000002</v>
      </c>
      <c r="BF1389">
        <v>97.258065000000002</v>
      </c>
      <c r="BG1389">
        <v>99.967742000000001</v>
      </c>
      <c r="BH1389">
        <v>102.43548</v>
      </c>
      <c r="BI1389">
        <v>104.40322999999999</v>
      </c>
      <c r="BJ1389">
        <v>105.40322999999999</v>
      </c>
      <c r="BK1389">
        <v>106.58065000000001</v>
      </c>
      <c r="BL1389">
        <v>106.54839</v>
      </c>
      <c r="BM1389">
        <v>101.66128999999999</v>
      </c>
      <c r="BN1389">
        <v>94.661289999999994</v>
      </c>
      <c r="BO1389">
        <v>89.596773999999996</v>
      </c>
      <c r="BP1389">
        <v>86.903226000000004</v>
      </c>
      <c r="BQ1389">
        <v>83.967742000000001</v>
      </c>
      <c r="BR1389">
        <v>82.129031999999995</v>
      </c>
      <c r="BS1389">
        <v>35.636589999999998</v>
      </c>
      <c r="BT1389">
        <v>59.443840000000002</v>
      </c>
      <c r="BU1389">
        <v>76.39734</v>
      </c>
      <c r="BV1389">
        <v>34.988430000000001</v>
      </c>
      <c r="BW1389">
        <v>39.827829999999999</v>
      </c>
      <c r="BX1389">
        <v>18.591259999999998</v>
      </c>
      <c r="BY1389">
        <v>79.63409</v>
      </c>
      <c r="BZ1389">
        <v>-28.39105</v>
      </c>
      <c r="CA1389">
        <v>-54.374290000000002</v>
      </c>
      <c r="CB1389">
        <v>-5.9944050000000004</v>
      </c>
      <c r="CC1389">
        <v>-154.3691</v>
      </c>
      <c r="CD1389">
        <v>-144.01820000000001</v>
      </c>
      <c r="CE1389">
        <v>-149.0111</v>
      </c>
      <c r="CF1389">
        <v>-98.225430000000003</v>
      </c>
      <c r="CG1389">
        <v>-97.026409999999998</v>
      </c>
      <c r="CH1389">
        <v>-31.508710000000001</v>
      </c>
      <c r="CI1389">
        <v>364.92320000000001</v>
      </c>
      <c r="CJ1389">
        <v>1110.3579999999999</v>
      </c>
      <c r="CK1389">
        <v>993.30250000000001</v>
      </c>
      <c r="CL1389">
        <v>936.33439999999996</v>
      </c>
      <c r="CM1389">
        <v>882.80399999999997</v>
      </c>
      <c r="CN1389">
        <v>180.2868</v>
      </c>
      <c r="CO1389">
        <v>72.633189999999999</v>
      </c>
      <c r="CP1389">
        <v>-33.398319999999998</v>
      </c>
      <c r="CQ1389">
        <v>1248.4570000000001</v>
      </c>
      <c r="CR1389">
        <v>1254.2550000000001</v>
      </c>
      <c r="CS1389">
        <v>1105.7239999999999</v>
      </c>
      <c r="CT1389">
        <v>1058.9870000000001</v>
      </c>
      <c r="CU1389">
        <v>830.75469999999996</v>
      </c>
      <c r="CV1389">
        <v>648.78909999999996</v>
      </c>
      <c r="CW1389">
        <v>979.88130000000001</v>
      </c>
      <c r="CX1389">
        <v>764.40189999999996</v>
      </c>
      <c r="CY1389">
        <v>943.79560000000004</v>
      </c>
      <c r="CZ1389">
        <v>2269.7049999999999</v>
      </c>
      <c r="DA1389">
        <v>2474.576</v>
      </c>
      <c r="DB1389">
        <v>8712.7960000000003</v>
      </c>
      <c r="DC1389">
        <v>8253.2350000000006</v>
      </c>
      <c r="DD1389">
        <v>7092.3530000000001</v>
      </c>
      <c r="DE1389">
        <v>6857.0730000000003</v>
      </c>
      <c r="DF1389">
        <v>7193.7470000000003</v>
      </c>
      <c r="DG1389">
        <v>11941.59</v>
      </c>
      <c r="DH1389">
        <v>8709.116</v>
      </c>
      <c r="DI1389">
        <v>8216.6460000000006</v>
      </c>
      <c r="DJ1389">
        <v>8665.4179999999997</v>
      </c>
      <c r="DK1389">
        <v>6763.7920000000004</v>
      </c>
      <c r="DL1389">
        <v>7411.567</v>
      </c>
      <c r="DM1389">
        <v>6811.8950000000004</v>
      </c>
      <c r="DN1389">
        <v>4488.8850000000002</v>
      </c>
      <c r="DO1389">
        <v>18</v>
      </c>
      <c r="DP1389">
        <v>21</v>
      </c>
      <c r="DQ1389">
        <v>0.1296774</v>
      </c>
    </row>
    <row r="1390" spans="1:121" x14ac:dyDescent="0.3">
      <c r="A1390" t="str">
        <f t="shared" si="21"/>
        <v>sublap_id-SLAP_PGST_Elect DA 1-4 (1PM-9PM)_44811_18-21</v>
      </c>
      <c r="B1390" t="s">
        <v>61</v>
      </c>
      <c r="C1390" t="s">
        <v>266</v>
      </c>
      <c r="D1390" t="s">
        <v>60</v>
      </c>
      <c r="E1390" t="s">
        <v>267</v>
      </c>
      <c r="F1390" t="s">
        <v>60</v>
      </c>
      <c r="G1390" t="s">
        <v>60</v>
      </c>
      <c r="H1390" t="s">
        <v>60</v>
      </c>
      <c r="I1390" t="s">
        <v>60</v>
      </c>
      <c r="J1390" t="s">
        <v>60</v>
      </c>
      <c r="K1390" t="s">
        <v>195</v>
      </c>
      <c r="L1390" s="10">
        <v>44811</v>
      </c>
      <c r="M1390">
        <v>18</v>
      </c>
      <c r="N1390">
        <v>21</v>
      </c>
      <c r="O1390" t="s">
        <v>245</v>
      </c>
      <c r="P1390">
        <v>15</v>
      </c>
      <c r="Q1390">
        <v>14</v>
      </c>
      <c r="R1390">
        <v>0</v>
      </c>
      <c r="S1390">
        <v>0</v>
      </c>
      <c r="T1390">
        <v>0</v>
      </c>
      <c r="U1390">
        <v>0</v>
      </c>
      <c r="V1390">
        <v>0</v>
      </c>
      <c r="W1390">
        <v>2959.8771000000002</v>
      </c>
      <c r="X1390">
        <v>2983.7314000000001</v>
      </c>
      <c r="Y1390">
        <v>2892.4886000000001</v>
      </c>
      <c r="Z1390">
        <v>2919.7543000000001</v>
      </c>
      <c r="AA1390">
        <v>2603.2029000000002</v>
      </c>
      <c r="AB1390">
        <v>2749.1828999999998</v>
      </c>
      <c r="AC1390">
        <v>2953.7485999999999</v>
      </c>
      <c r="AD1390">
        <v>2977.3629000000001</v>
      </c>
      <c r="AE1390">
        <v>3138.7370999999998</v>
      </c>
      <c r="AF1390">
        <v>3186.2570999999998</v>
      </c>
      <c r="AG1390">
        <v>3667.08</v>
      </c>
      <c r="AH1390">
        <v>3667.2770999999998</v>
      </c>
      <c r="AI1390">
        <v>3678.18</v>
      </c>
      <c r="AJ1390">
        <v>3748.8514</v>
      </c>
      <c r="AK1390">
        <v>3984.4629</v>
      </c>
      <c r="AL1390">
        <v>4002.2229000000002</v>
      </c>
      <c r="AM1390">
        <v>3735.5313999999998</v>
      </c>
      <c r="AN1390">
        <v>3441.9942999999998</v>
      </c>
      <c r="AO1390">
        <v>3397.4056999999998</v>
      </c>
      <c r="AP1390">
        <v>3354.84</v>
      </c>
      <c r="AQ1390">
        <v>3024.24</v>
      </c>
      <c r="AR1390">
        <v>2812.9542999999999</v>
      </c>
      <c r="AS1390">
        <v>2879.6828999999998</v>
      </c>
      <c r="AT1390">
        <v>2799.9557</v>
      </c>
      <c r="AU1390">
        <v>86.285713999999999</v>
      </c>
      <c r="AV1390">
        <v>85.428571000000005</v>
      </c>
      <c r="AW1390">
        <v>83.214286000000001</v>
      </c>
      <c r="AX1390">
        <v>83.071428999999995</v>
      </c>
      <c r="AY1390">
        <v>82.214286000000001</v>
      </c>
      <c r="AZ1390">
        <v>79.785713999999999</v>
      </c>
      <c r="BA1390">
        <v>78.428571000000005</v>
      </c>
      <c r="BB1390">
        <v>78.714286000000001</v>
      </c>
      <c r="BC1390">
        <v>83.357142999999994</v>
      </c>
      <c r="BD1390">
        <v>88.5</v>
      </c>
      <c r="BE1390">
        <v>93</v>
      </c>
      <c r="BF1390">
        <v>96</v>
      </c>
      <c r="BG1390">
        <v>99.714286000000001</v>
      </c>
      <c r="BH1390">
        <v>102.21429000000001</v>
      </c>
      <c r="BI1390">
        <v>104.35714</v>
      </c>
      <c r="BJ1390">
        <v>104.42856999999999</v>
      </c>
      <c r="BK1390">
        <v>104.07143000000001</v>
      </c>
      <c r="BL1390">
        <v>102.5</v>
      </c>
      <c r="BM1390">
        <v>100.07143000000001</v>
      </c>
      <c r="BN1390">
        <v>95.785713999999999</v>
      </c>
      <c r="BO1390">
        <v>92.071428999999995</v>
      </c>
      <c r="BP1390">
        <v>90.642857000000006</v>
      </c>
      <c r="BQ1390">
        <v>87.214286000000001</v>
      </c>
      <c r="BR1390">
        <v>84.642857000000006</v>
      </c>
      <c r="BS1390">
        <v>707.28099999999995</v>
      </c>
      <c r="BT1390">
        <v>722.51930000000004</v>
      </c>
      <c r="BU1390">
        <v>659.83109999999999</v>
      </c>
      <c r="BV1390">
        <v>545.60230000000001</v>
      </c>
      <c r="BW1390">
        <v>487.23910000000001</v>
      </c>
      <c r="BX1390">
        <v>454.10180000000003</v>
      </c>
      <c r="BY1390">
        <v>325.51589999999999</v>
      </c>
      <c r="BZ1390">
        <v>-238.06739999999999</v>
      </c>
      <c r="CA1390">
        <v>-493.66039999999998</v>
      </c>
      <c r="CB1390">
        <v>-320.41120000000001</v>
      </c>
      <c r="CC1390">
        <v>-558.36109999999996</v>
      </c>
      <c r="CD1390">
        <v>-428.68360000000001</v>
      </c>
      <c r="CE1390">
        <v>-319.64769999999999</v>
      </c>
      <c r="CF1390">
        <v>-111.6653</v>
      </c>
      <c r="CG1390">
        <v>-173.5564</v>
      </c>
      <c r="CH1390">
        <v>-70.050899999999999</v>
      </c>
      <c r="CI1390">
        <v>-65.583699999999993</v>
      </c>
      <c r="CJ1390">
        <v>172.5093</v>
      </c>
      <c r="CK1390">
        <v>188.9365</v>
      </c>
      <c r="CL1390">
        <v>265.93450000000001</v>
      </c>
      <c r="CM1390">
        <v>278.30650000000003</v>
      </c>
      <c r="CN1390">
        <v>34.716070000000002</v>
      </c>
      <c r="CO1390">
        <v>-64.629829999999998</v>
      </c>
      <c r="CP1390">
        <v>-230.50800000000001</v>
      </c>
      <c r="CQ1390">
        <v>153410</v>
      </c>
      <c r="CR1390">
        <v>175261.8</v>
      </c>
      <c r="CS1390">
        <v>173211</v>
      </c>
      <c r="CT1390">
        <v>174194.6</v>
      </c>
      <c r="CU1390">
        <v>79001.19</v>
      </c>
      <c r="CV1390">
        <v>58202.13</v>
      </c>
      <c r="CW1390">
        <v>34299.85</v>
      </c>
      <c r="CX1390">
        <v>26615.37</v>
      </c>
      <c r="CY1390">
        <v>52529.18</v>
      </c>
      <c r="CZ1390">
        <v>68043.360000000001</v>
      </c>
      <c r="DA1390">
        <v>91717.7</v>
      </c>
      <c r="DB1390">
        <v>116525.3</v>
      </c>
      <c r="DC1390">
        <v>104699.5</v>
      </c>
      <c r="DD1390">
        <v>65379.09</v>
      </c>
      <c r="DE1390">
        <v>80171.66</v>
      </c>
      <c r="DF1390">
        <v>77299.179999999993</v>
      </c>
      <c r="DG1390">
        <v>74924.34</v>
      </c>
      <c r="DH1390">
        <v>33788.07</v>
      </c>
      <c r="DI1390">
        <v>45088.14</v>
      </c>
      <c r="DJ1390">
        <v>32915.800000000003</v>
      </c>
      <c r="DK1390">
        <v>24749.39</v>
      </c>
      <c r="DL1390">
        <v>18398.509999999998</v>
      </c>
      <c r="DM1390">
        <v>24461.03</v>
      </c>
      <c r="DN1390">
        <v>30859.7</v>
      </c>
      <c r="DO1390">
        <v>18</v>
      </c>
      <c r="DP1390">
        <v>21</v>
      </c>
      <c r="DQ1390">
        <v>0.21249999999999999</v>
      </c>
    </row>
    <row r="1391" spans="1:121" x14ac:dyDescent="0.3">
      <c r="A1391" t="str">
        <f t="shared" si="21"/>
        <v>Aggregator-CPower_Elect DA 1-4 (1PM-9PM)_44811_18-21</v>
      </c>
      <c r="B1391" t="s">
        <v>61</v>
      </c>
      <c r="C1391" t="s">
        <v>207</v>
      </c>
      <c r="D1391" t="s">
        <v>60</v>
      </c>
      <c r="E1391" t="s">
        <v>60</v>
      </c>
      <c r="F1391" t="s">
        <v>41</v>
      </c>
      <c r="G1391" t="s">
        <v>60</v>
      </c>
      <c r="H1391" t="s">
        <v>60</v>
      </c>
      <c r="I1391" t="s">
        <v>60</v>
      </c>
      <c r="J1391" t="s">
        <v>60</v>
      </c>
      <c r="K1391" t="s">
        <v>195</v>
      </c>
      <c r="L1391" s="10">
        <v>44811</v>
      </c>
      <c r="M1391">
        <v>18</v>
      </c>
      <c r="N1391">
        <v>21</v>
      </c>
      <c r="O1391" t="s">
        <v>245</v>
      </c>
      <c r="P1391">
        <v>263</v>
      </c>
      <c r="Q1391">
        <v>261</v>
      </c>
      <c r="R1391">
        <v>0</v>
      </c>
      <c r="S1391">
        <v>0</v>
      </c>
      <c r="T1391">
        <v>0</v>
      </c>
      <c r="U1391">
        <v>1</v>
      </c>
      <c r="V1391">
        <v>1</v>
      </c>
      <c r="AU1391">
        <v>77.601533000000003</v>
      </c>
      <c r="AV1391">
        <v>75.890805</v>
      </c>
      <c r="AW1391">
        <v>74.421456000000006</v>
      </c>
      <c r="AX1391">
        <v>73.551723999999993</v>
      </c>
      <c r="AY1391">
        <v>72.469348999999994</v>
      </c>
      <c r="AZ1391">
        <v>71.296935000000005</v>
      </c>
      <c r="BA1391">
        <v>70.812261000000007</v>
      </c>
      <c r="BB1391">
        <v>71.871647999999993</v>
      </c>
      <c r="BC1391">
        <v>76.013409999999993</v>
      </c>
      <c r="BD1391">
        <v>80.681991999999994</v>
      </c>
      <c r="BE1391">
        <v>85.316091999999998</v>
      </c>
      <c r="BF1391">
        <v>88.886972999999998</v>
      </c>
      <c r="BG1391">
        <v>92.072796999999994</v>
      </c>
      <c r="BH1391">
        <v>94.296935000000005</v>
      </c>
      <c r="BI1391">
        <v>95.708811999999995</v>
      </c>
      <c r="BJ1391">
        <v>96.536398000000005</v>
      </c>
      <c r="BK1391">
        <v>96.568966000000003</v>
      </c>
      <c r="BL1391">
        <v>94.568966000000003</v>
      </c>
      <c r="BM1391">
        <v>89.940612999999999</v>
      </c>
      <c r="BN1391">
        <v>84.572796999999994</v>
      </c>
      <c r="BO1391">
        <v>81.386972999999998</v>
      </c>
      <c r="BP1391">
        <v>79.831417999999999</v>
      </c>
      <c r="BQ1391">
        <v>77.982759000000001</v>
      </c>
      <c r="BR1391">
        <v>76.254789000000002</v>
      </c>
      <c r="DO1391">
        <v>18</v>
      </c>
      <c r="DP1391">
        <v>21</v>
      </c>
    </row>
    <row r="1392" spans="1:121" x14ac:dyDescent="0.3">
      <c r="A1392" t="str">
        <f t="shared" si="21"/>
        <v>LCA-Greater Bay Area_Elect DA 1-4 (1PM-9PM)_44811_18-21</v>
      </c>
      <c r="B1392" t="s">
        <v>61</v>
      </c>
      <c r="C1392" t="s">
        <v>201</v>
      </c>
      <c r="D1392" t="s">
        <v>36</v>
      </c>
      <c r="E1392" t="s">
        <v>60</v>
      </c>
      <c r="F1392" t="s">
        <v>60</v>
      </c>
      <c r="G1392" t="s">
        <v>60</v>
      </c>
      <c r="H1392" t="s">
        <v>60</v>
      </c>
      <c r="I1392" t="s">
        <v>60</v>
      </c>
      <c r="J1392" t="s">
        <v>60</v>
      </c>
      <c r="K1392" t="s">
        <v>195</v>
      </c>
      <c r="L1392" s="10">
        <v>44811</v>
      </c>
      <c r="M1392">
        <v>18</v>
      </c>
      <c r="N1392">
        <v>21</v>
      </c>
      <c r="O1392" t="s">
        <v>245</v>
      </c>
      <c r="P1392">
        <v>151</v>
      </c>
      <c r="Q1392">
        <v>150</v>
      </c>
      <c r="R1392">
        <v>0</v>
      </c>
      <c r="S1392">
        <v>0</v>
      </c>
      <c r="T1392">
        <v>0</v>
      </c>
      <c r="U1392">
        <v>0</v>
      </c>
      <c r="V1392">
        <v>0</v>
      </c>
      <c r="W1392">
        <v>21664.155999999999</v>
      </c>
      <c r="X1392">
        <v>21258.162</v>
      </c>
      <c r="Y1392">
        <v>21158.489000000001</v>
      </c>
      <c r="Z1392">
        <v>21404.873</v>
      </c>
      <c r="AA1392">
        <v>22069.705999999998</v>
      </c>
      <c r="AB1392">
        <v>23403.539000000001</v>
      </c>
      <c r="AC1392">
        <v>25897.311000000002</v>
      </c>
      <c r="AD1392">
        <v>27534.129000000001</v>
      </c>
      <c r="AE1392">
        <v>29177.843000000001</v>
      </c>
      <c r="AF1392">
        <v>30860.464</v>
      </c>
      <c r="AG1392">
        <v>33178.934000000001</v>
      </c>
      <c r="AH1392">
        <v>34229.43</v>
      </c>
      <c r="AI1392">
        <v>34876.25</v>
      </c>
      <c r="AJ1392">
        <v>36237.142</v>
      </c>
      <c r="AK1392">
        <v>36614.832999999999</v>
      </c>
      <c r="AL1392">
        <v>36499.982000000004</v>
      </c>
      <c r="AM1392">
        <v>35395.83</v>
      </c>
      <c r="AN1392">
        <v>31336.003000000001</v>
      </c>
      <c r="AO1392">
        <v>30719.848999999998</v>
      </c>
      <c r="AP1392">
        <v>29683.686000000002</v>
      </c>
      <c r="AQ1392">
        <v>26685.288</v>
      </c>
      <c r="AR1392">
        <v>25467.032999999999</v>
      </c>
      <c r="AS1392">
        <v>23275.809000000001</v>
      </c>
      <c r="AT1392">
        <v>22534.411</v>
      </c>
      <c r="AU1392">
        <v>72.106667000000002</v>
      </c>
      <c r="AV1392">
        <v>70.680000000000007</v>
      </c>
      <c r="AW1392">
        <v>69.790000000000006</v>
      </c>
      <c r="AX1392">
        <v>69.086667000000006</v>
      </c>
      <c r="AY1392">
        <v>68.123333000000002</v>
      </c>
      <c r="AZ1392">
        <v>67.25</v>
      </c>
      <c r="BA1392">
        <v>66.776667000000003</v>
      </c>
      <c r="BB1392">
        <v>67.946667000000005</v>
      </c>
      <c r="BC1392">
        <v>71.483333000000002</v>
      </c>
      <c r="BD1392">
        <v>75.186667</v>
      </c>
      <c r="BE1392">
        <v>79.436667</v>
      </c>
      <c r="BF1392">
        <v>83.15</v>
      </c>
      <c r="BG1392">
        <v>85.933333000000005</v>
      </c>
      <c r="BH1392">
        <v>88.313333</v>
      </c>
      <c r="BI1392">
        <v>89.566666999999995</v>
      </c>
      <c r="BJ1392">
        <v>89.923333</v>
      </c>
      <c r="BK1392">
        <v>89.803332999999995</v>
      </c>
      <c r="BL1392">
        <v>87.79</v>
      </c>
      <c r="BM1392">
        <v>82.92</v>
      </c>
      <c r="BN1392">
        <v>77.776667000000003</v>
      </c>
      <c r="BO1392">
        <v>74.84</v>
      </c>
      <c r="BP1392">
        <v>73.943332999999996</v>
      </c>
      <c r="BQ1392">
        <v>72.91</v>
      </c>
      <c r="BR1392">
        <v>71.923333</v>
      </c>
      <c r="BS1392">
        <v>800.34450000000004</v>
      </c>
      <c r="BT1392">
        <v>877.23609999999996</v>
      </c>
      <c r="BU1392">
        <v>527.58199999999999</v>
      </c>
      <c r="BV1392">
        <v>662.1377</v>
      </c>
      <c r="BW1392">
        <v>735.98180000000002</v>
      </c>
      <c r="BX1392">
        <v>-48.754179999999998</v>
      </c>
      <c r="BY1392">
        <v>284.8381</v>
      </c>
      <c r="BZ1392">
        <v>-111.8708</v>
      </c>
      <c r="CA1392">
        <v>43.977710000000002</v>
      </c>
      <c r="CB1392">
        <v>336.9477</v>
      </c>
      <c r="CC1392">
        <v>24.083300000000001</v>
      </c>
      <c r="CD1392">
        <v>155.23259999999999</v>
      </c>
      <c r="CE1392">
        <v>-116.9495</v>
      </c>
      <c r="CF1392">
        <v>-777.25490000000002</v>
      </c>
      <c r="CG1392">
        <v>-762.98299999999995</v>
      </c>
      <c r="CH1392">
        <v>-274.13869999999997</v>
      </c>
      <c r="CI1392">
        <v>1412.633</v>
      </c>
      <c r="CJ1392">
        <v>4767.8860000000004</v>
      </c>
      <c r="CK1392">
        <v>4156.92</v>
      </c>
      <c r="CL1392">
        <v>4022.6579999999999</v>
      </c>
      <c r="CM1392">
        <v>3970.1849999999999</v>
      </c>
      <c r="CN1392">
        <v>990.16369999999995</v>
      </c>
      <c r="CO1392">
        <v>1066.0029999999999</v>
      </c>
      <c r="CP1392">
        <v>450.12270000000001</v>
      </c>
      <c r="CQ1392">
        <v>101897.2</v>
      </c>
      <c r="CR1392">
        <v>182217.60000000001</v>
      </c>
      <c r="CS1392">
        <v>77768.73</v>
      </c>
      <c r="CT1392">
        <v>46148.84</v>
      </c>
      <c r="CU1392">
        <v>70028.509999999995</v>
      </c>
      <c r="CV1392">
        <v>27148.04</v>
      </c>
      <c r="CW1392">
        <v>10387.41</v>
      </c>
      <c r="CX1392">
        <v>22313.27</v>
      </c>
      <c r="CY1392">
        <v>29059.96</v>
      </c>
      <c r="CZ1392">
        <v>76493.55</v>
      </c>
      <c r="DA1392">
        <v>100652.6</v>
      </c>
      <c r="DB1392">
        <v>99782.03</v>
      </c>
      <c r="DC1392">
        <v>60746.55</v>
      </c>
      <c r="DD1392">
        <v>53247.34</v>
      </c>
      <c r="DE1392">
        <v>55345.37</v>
      </c>
      <c r="DF1392">
        <v>71834.070000000007</v>
      </c>
      <c r="DG1392">
        <v>132090.79999999999</v>
      </c>
      <c r="DH1392">
        <v>250369.7</v>
      </c>
      <c r="DI1392">
        <v>268614.8</v>
      </c>
      <c r="DJ1392">
        <v>256258.8</v>
      </c>
      <c r="DK1392">
        <v>240407.7</v>
      </c>
      <c r="DL1392">
        <v>93970.73</v>
      </c>
      <c r="DM1392">
        <v>68116.34</v>
      </c>
      <c r="DN1392">
        <v>78991.98</v>
      </c>
      <c r="DO1392">
        <v>18</v>
      </c>
      <c r="DP1392">
        <v>21</v>
      </c>
      <c r="DQ1392">
        <v>0.27067999999999998</v>
      </c>
    </row>
    <row r="1393" spans="1:121" x14ac:dyDescent="0.3">
      <c r="A1393" t="str">
        <f t="shared" si="21"/>
        <v>sublap_id-SLAP_PGSB_Elect DA 1-4 (1PM-9PM)_44811_18-21</v>
      </c>
      <c r="B1393" t="s">
        <v>61</v>
      </c>
      <c r="C1393" t="s">
        <v>262</v>
      </c>
      <c r="D1393" t="s">
        <v>60</v>
      </c>
      <c r="E1393" t="s">
        <v>263</v>
      </c>
      <c r="F1393" t="s">
        <v>60</v>
      </c>
      <c r="G1393" t="s">
        <v>60</v>
      </c>
      <c r="H1393" t="s">
        <v>60</v>
      </c>
      <c r="I1393" t="s">
        <v>60</v>
      </c>
      <c r="J1393" t="s">
        <v>60</v>
      </c>
      <c r="K1393" t="s">
        <v>195</v>
      </c>
      <c r="L1393" s="10">
        <v>44811</v>
      </c>
      <c r="M1393">
        <v>18</v>
      </c>
      <c r="N1393">
        <v>21</v>
      </c>
      <c r="O1393" t="s">
        <v>245</v>
      </c>
      <c r="P1393">
        <v>48</v>
      </c>
      <c r="Q1393">
        <v>48</v>
      </c>
      <c r="R1393">
        <v>0</v>
      </c>
      <c r="S1393">
        <v>0</v>
      </c>
      <c r="T1393">
        <v>0</v>
      </c>
      <c r="U1393">
        <v>0</v>
      </c>
      <c r="V1393">
        <v>0</v>
      </c>
      <c r="W1393">
        <v>17576.141</v>
      </c>
      <c r="X1393">
        <v>17373.252</v>
      </c>
      <c r="Y1393">
        <v>17297.14</v>
      </c>
      <c r="Z1393">
        <v>17453.419000000002</v>
      </c>
      <c r="AA1393">
        <v>17985.949000000001</v>
      </c>
      <c r="AB1393">
        <v>18775.645</v>
      </c>
      <c r="AC1393">
        <v>19893.715</v>
      </c>
      <c r="AD1393">
        <v>20871.969000000001</v>
      </c>
      <c r="AE1393">
        <v>21682.136999999999</v>
      </c>
      <c r="AF1393">
        <v>22607.223000000002</v>
      </c>
      <c r="AG1393">
        <v>23430.212</v>
      </c>
      <c r="AH1393">
        <v>23831.884999999998</v>
      </c>
      <c r="AI1393">
        <v>24328.544999999998</v>
      </c>
      <c r="AJ1393">
        <v>25009.538</v>
      </c>
      <c r="AK1393">
        <v>25031.669000000002</v>
      </c>
      <c r="AL1393">
        <v>24764.308000000001</v>
      </c>
      <c r="AM1393">
        <v>23979.057000000001</v>
      </c>
      <c r="AN1393">
        <v>21539.23</v>
      </c>
      <c r="AO1393">
        <v>20631.806</v>
      </c>
      <c r="AP1393">
        <v>19875.637999999999</v>
      </c>
      <c r="AQ1393">
        <v>18178.281999999999</v>
      </c>
      <c r="AR1393">
        <v>18478.578000000001</v>
      </c>
      <c r="AS1393">
        <v>18056.317999999999</v>
      </c>
      <c r="AT1393">
        <v>17948.258000000002</v>
      </c>
      <c r="AU1393">
        <v>76.375</v>
      </c>
      <c r="AV1393">
        <v>75.09375</v>
      </c>
      <c r="AW1393">
        <v>73.9375</v>
      </c>
      <c r="AX1393">
        <v>73.21875</v>
      </c>
      <c r="AY1393">
        <v>72</v>
      </c>
      <c r="AZ1393">
        <v>70.9375</v>
      </c>
      <c r="BA1393">
        <v>70.21875</v>
      </c>
      <c r="BB1393">
        <v>70.71875</v>
      </c>
      <c r="BC1393">
        <v>73.875</v>
      </c>
      <c r="BD1393">
        <v>77.4375</v>
      </c>
      <c r="BE1393">
        <v>81.4375</v>
      </c>
      <c r="BF1393">
        <v>86</v>
      </c>
      <c r="BG1393">
        <v>90.125</v>
      </c>
      <c r="BH1393">
        <v>93.21875</v>
      </c>
      <c r="BI1393">
        <v>93.875</v>
      </c>
      <c r="BJ1393">
        <v>95.03125</v>
      </c>
      <c r="BK1393">
        <v>96.78125</v>
      </c>
      <c r="BL1393">
        <v>96.125</v>
      </c>
      <c r="BM1393">
        <v>90.625</v>
      </c>
      <c r="BN1393">
        <v>84</v>
      </c>
      <c r="BO1393">
        <v>79.8125</v>
      </c>
      <c r="BP1393">
        <v>78.8125</v>
      </c>
      <c r="BQ1393">
        <v>77.09375</v>
      </c>
      <c r="BR1393">
        <v>76.09375</v>
      </c>
      <c r="BS1393">
        <v>739.46730000000002</v>
      </c>
      <c r="BT1393">
        <v>698.64030000000002</v>
      </c>
      <c r="BU1393">
        <v>372.7919</v>
      </c>
      <c r="BV1393">
        <v>536.55759999999998</v>
      </c>
      <c r="BW1393">
        <v>522.03700000000003</v>
      </c>
      <c r="BX1393">
        <v>-290.69720000000001</v>
      </c>
      <c r="BY1393">
        <v>440.60939999999999</v>
      </c>
      <c r="BZ1393">
        <v>-66.267719999999997</v>
      </c>
      <c r="CA1393">
        <v>256.55880000000002</v>
      </c>
      <c r="CB1393">
        <v>415.30540000000002</v>
      </c>
      <c r="CC1393">
        <v>316.37939999999998</v>
      </c>
      <c r="CD1393">
        <v>400.48090000000002</v>
      </c>
      <c r="CE1393">
        <v>147.94820000000001</v>
      </c>
      <c r="CF1393">
        <v>-91.714690000000004</v>
      </c>
      <c r="CG1393">
        <v>-178.5129</v>
      </c>
      <c r="CH1393">
        <v>44.692230000000002</v>
      </c>
      <c r="CI1393">
        <v>1145.4190000000001</v>
      </c>
      <c r="CJ1393">
        <v>3192.1</v>
      </c>
      <c r="CK1393">
        <v>2785.6370000000002</v>
      </c>
      <c r="CL1393">
        <v>2794.25</v>
      </c>
      <c r="CM1393">
        <v>2899.8609999999999</v>
      </c>
      <c r="CN1393">
        <v>964.64340000000004</v>
      </c>
      <c r="CO1393">
        <v>1016.41</v>
      </c>
      <c r="CP1393">
        <v>312.31189999999998</v>
      </c>
      <c r="CQ1393">
        <v>86844.27</v>
      </c>
      <c r="CR1393">
        <v>169020.4</v>
      </c>
      <c r="CS1393">
        <v>67655.38</v>
      </c>
      <c r="CT1393">
        <v>37789.53</v>
      </c>
      <c r="CU1393">
        <v>62002.34</v>
      </c>
      <c r="CV1393">
        <v>20105.52</v>
      </c>
      <c r="CW1393">
        <v>5725.4719999999998</v>
      </c>
      <c r="CX1393">
        <v>14751.77</v>
      </c>
      <c r="CY1393">
        <v>21872.36</v>
      </c>
      <c r="CZ1393">
        <v>64548.56</v>
      </c>
      <c r="DA1393">
        <v>74469.399999999994</v>
      </c>
      <c r="DB1393">
        <v>69116.679999999993</v>
      </c>
      <c r="DC1393">
        <v>25239.79</v>
      </c>
      <c r="DD1393">
        <v>21455.11</v>
      </c>
      <c r="DE1393">
        <v>26259.37</v>
      </c>
      <c r="DF1393">
        <v>33147.33</v>
      </c>
      <c r="DG1393">
        <v>42743.16</v>
      </c>
      <c r="DH1393">
        <v>35845.33</v>
      </c>
      <c r="DI1393">
        <v>61661.89</v>
      </c>
      <c r="DJ1393">
        <v>54344.3</v>
      </c>
      <c r="DK1393">
        <v>42291.839999999997</v>
      </c>
      <c r="DL1393">
        <v>29555.68</v>
      </c>
      <c r="DM1393">
        <v>26050.19</v>
      </c>
      <c r="DN1393">
        <v>37483.65</v>
      </c>
      <c r="DO1393">
        <v>18</v>
      </c>
      <c r="DP1393">
        <v>21</v>
      </c>
      <c r="DQ1393">
        <v>0.41781249999999998</v>
      </c>
    </row>
    <row r="1394" spans="1:121" x14ac:dyDescent="0.3">
      <c r="A1394" t="str">
        <f t="shared" si="21"/>
        <v>sublap_id-SLAP_PGCC_Elect DA 1-4 (1PM-9PM)_44811_18-21</v>
      </c>
      <c r="B1394" t="s">
        <v>61</v>
      </c>
      <c r="C1394" t="s">
        <v>280</v>
      </c>
      <c r="D1394" t="s">
        <v>60</v>
      </c>
      <c r="E1394" t="s">
        <v>281</v>
      </c>
      <c r="F1394" t="s">
        <v>60</v>
      </c>
      <c r="G1394" t="s">
        <v>60</v>
      </c>
      <c r="H1394" t="s">
        <v>60</v>
      </c>
      <c r="I1394" t="s">
        <v>60</v>
      </c>
      <c r="J1394" t="s">
        <v>60</v>
      </c>
      <c r="K1394" t="s">
        <v>195</v>
      </c>
      <c r="L1394" s="10">
        <v>44811</v>
      </c>
      <c r="M1394">
        <v>18</v>
      </c>
      <c r="N1394">
        <v>21</v>
      </c>
      <c r="O1394" t="s">
        <v>245</v>
      </c>
      <c r="P1394">
        <v>29</v>
      </c>
      <c r="Q1394">
        <v>29</v>
      </c>
      <c r="R1394">
        <v>0</v>
      </c>
      <c r="S1394">
        <v>0</v>
      </c>
      <c r="T1394">
        <v>0</v>
      </c>
      <c r="U1394">
        <v>0</v>
      </c>
      <c r="V1394">
        <v>0</v>
      </c>
      <c r="W1394">
        <v>676.44949999999994</v>
      </c>
      <c r="X1394">
        <v>555.005</v>
      </c>
      <c r="Y1394">
        <v>553.93650000000002</v>
      </c>
      <c r="Z1394">
        <v>560.68849999999998</v>
      </c>
      <c r="AA1394">
        <v>572.64549999999997</v>
      </c>
      <c r="AB1394">
        <v>654.59749999999997</v>
      </c>
      <c r="AC1394">
        <v>893.04250000000002</v>
      </c>
      <c r="AD1394">
        <v>1183.0909999999999</v>
      </c>
      <c r="AE1394">
        <v>1693.1025</v>
      </c>
      <c r="AF1394">
        <v>1875.3605</v>
      </c>
      <c r="AG1394">
        <v>2197.0825</v>
      </c>
      <c r="AH1394">
        <v>2397.1770000000001</v>
      </c>
      <c r="AI1394">
        <v>2514.2939999999999</v>
      </c>
      <c r="AJ1394">
        <v>2457.2040000000002</v>
      </c>
      <c r="AK1394">
        <v>2395.393</v>
      </c>
      <c r="AL1394">
        <v>2395.576</v>
      </c>
      <c r="AM1394">
        <v>2288.1295</v>
      </c>
      <c r="AN1394">
        <v>1418.922</v>
      </c>
      <c r="AO1394">
        <v>1489.5305000000001</v>
      </c>
      <c r="AP1394">
        <v>1465.3009999999999</v>
      </c>
      <c r="AQ1394">
        <v>1164.67</v>
      </c>
      <c r="AR1394">
        <v>1037.3420000000001</v>
      </c>
      <c r="AS1394">
        <v>728.99099999999999</v>
      </c>
      <c r="AT1394">
        <v>616.96050000000002</v>
      </c>
      <c r="AU1394">
        <v>64.137930999999995</v>
      </c>
      <c r="AV1394">
        <v>64</v>
      </c>
      <c r="AW1394">
        <v>63.586207000000002</v>
      </c>
      <c r="AX1394">
        <v>62.586207000000002</v>
      </c>
      <c r="AY1394">
        <v>61.724138000000004</v>
      </c>
      <c r="AZ1394">
        <v>60.724138000000004</v>
      </c>
      <c r="BA1394">
        <v>60.448276</v>
      </c>
      <c r="BB1394">
        <v>62.534483000000002</v>
      </c>
      <c r="BC1394">
        <v>67.896552</v>
      </c>
      <c r="BD1394">
        <v>73.396552</v>
      </c>
      <c r="BE1394">
        <v>78.706896999999998</v>
      </c>
      <c r="BF1394">
        <v>80.379310000000004</v>
      </c>
      <c r="BG1394">
        <v>80.034482999999994</v>
      </c>
      <c r="BH1394">
        <v>81.793103000000002</v>
      </c>
      <c r="BI1394">
        <v>82.103448</v>
      </c>
      <c r="BJ1394">
        <v>77.431033999999997</v>
      </c>
      <c r="BK1394">
        <v>75.534482999999994</v>
      </c>
      <c r="BL1394">
        <v>75.086207000000002</v>
      </c>
      <c r="BM1394">
        <v>71.310344999999998</v>
      </c>
      <c r="BN1394">
        <v>67.310344999999998</v>
      </c>
      <c r="BO1394">
        <v>65.448276000000007</v>
      </c>
      <c r="BP1394">
        <v>65.448276000000007</v>
      </c>
      <c r="BQ1394">
        <v>65.310344999999998</v>
      </c>
      <c r="BR1394">
        <v>64.586207000000002</v>
      </c>
      <c r="BS1394">
        <v>-132.7079</v>
      </c>
      <c r="BT1394">
        <v>-14.21819</v>
      </c>
      <c r="BU1394">
        <v>19.962499999999999</v>
      </c>
      <c r="BV1394">
        <v>55.481360000000002</v>
      </c>
      <c r="BW1394">
        <v>60.474490000000003</v>
      </c>
      <c r="BX1394">
        <v>62.148380000000003</v>
      </c>
      <c r="BY1394">
        <v>-34.409680000000002</v>
      </c>
      <c r="BZ1394">
        <v>-59.126649999999998</v>
      </c>
      <c r="CA1394">
        <v>-62.459229999999998</v>
      </c>
      <c r="CB1394">
        <v>17.990590000000001</v>
      </c>
      <c r="CC1394">
        <v>-170.42769999999999</v>
      </c>
      <c r="CD1394">
        <v>-142.89590000000001</v>
      </c>
      <c r="CE1394">
        <v>-106.76949999999999</v>
      </c>
      <c r="CF1394">
        <v>-144.2706</v>
      </c>
      <c r="CG1394">
        <v>-114.56399999999999</v>
      </c>
      <c r="CH1394">
        <v>-124.9706</v>
      </c>
      <c r="CI1394">
        <v>98.591499999999996</v>
      </c>
      <c r="CJ1394">
        <v>498.10539999999997</v>
      </c>
      <c r="CK1394">
        <v>522.53570000000002</v>
      </c>
      <c r="CL1394">
        <v>453.74740000000003</v>
      </c>
      <c r="CM1394">
        <v>424.51769999999999</v>
      </c>
      <c r="CN1394">
        <v>15.02521</v>
      </c>
      <c r="CO1394">
        <v>-93.689710000000005</v>
      </c>
      <c r="CP1394">
        <v>-121.47799999999999</v>
      </c>
      <c r="CQ1394">
        <v>8589.2189999999991</v>
      </c>
      <c r="CR1394">
        <v>5114.7969999999996</v>
      </c>
      <c r="CS1394">
        <v>3871.7950000000001</v>
      </c>
      <c r="CT1394">
        <v>2800.41</v>
      </c>
      <c r="CU1394">
        <v>2631.9110000000001</v>
      </c>
      <c r="CV1394">
        <v>3232.6509999999998</v>
      </c>
      <c r="CW1394">
        <v>1218.7349999999999</v>
      </c>
      <c r="CX1394">
        <v>4275.6109999999999</v>
      </c>
      <c r="CY1394">
        <v>3306.482</v>
      </c>
      <c r="CZ1394">
        <v>5725.5720000000001</v>
      </c>
      <c r="DA1394">
        <v>10154.83</v>
      </c>
      <c r="DB1394">
        <v>14334.25</v>
      </c>
      <c r="DC1394">
        <v>15699.05</v>
      </c>
      <c r="DD1394">
        <v>10942.66</v>
      </c>
      <c r="DE1394">
        <v>11199.79</v>
      </c>
      <c r="DF1394">
        <v>11584.35</v>
      </c>
      <c r="DG1394">
        <v>15042.98</v>
      </c>
      <c r="DH1394">
        <v>12527.19</v>
      </c>
      <c r="DI1394">
        <v>7014.64</v>
      </c>
      <c r="DJ1394">
        <v>5869.6840000000002</v>
      </c>
      <c r="DK1394">
        <v>5475.9269999999997</v>
      </c>
      <c r="DL1394">
        <v>11744.36</v>
      </c>
      <c r="DM1394">
        <v>16392.5</v>
      </c>
      <c r="DN1394">
        <v>14475.49</v>
      </c>
      <c r="DO1394">
        <v>18</v>
      </c>
      <c r="DP1394">
        <v>21</v>
      </c>
      <c r="DQ1394">
        <v>0.19</v>
      </c>
    </row>
    <row r="1395" spans="1:121" x14ac:dyDescent="0.3">
      <c r="A1395" t="str">
        <f t="shared" si="21"/>
        <v>LCA-Other_Elect DA 1-4 (1PM-9PM)_44811_18-21</v>
      </c>
      <c r="B1395" t="s">
        <v>61</v>
      </c>
      <c r="C1395" t="s">
        <v>204</v>
      </c>
      <c r="D1395" t="s">
        <v>32</v>
      </c>
      <c r="E1395" t="s">
        <v>60</v>
      </c>
      <c r="F1395" t="s">
        <v>60</v>
      </c>
      <c r="G1395" t="s">
        <v>60</v>
      </c>
      <c r="H1395" t="s">
        <v>60</v>
      </c>
      <c r="I1395" t="s">
        <v>60</v>
      </c>
      <c r="J1395" t="s">
        <v>60</v>
      </c>
      <c r="K1395" t="s">
        <v>195</v>
      </c>
      <c r="L1395" s="10">
        <v>44811</v>
      </c>
      <c r="M1395">
        <v>18</v>
      </c>
      <c r="N1395">
        <v>21</v>
      </c>
      <c r="O1395" t="s">
        <v>245</v>
      </c>
      <c r="P1395">
        <v>97</v>
      </c>
      <c r="Q1395">
        <v>96</v>
      </c>
      <c r="R1395">
        <v>0</v>
      </c>
      <c r="S1395">
        <v>0</v>
      </c>
      <c r="T1395">
        <v>0</v>
      </c>
      <c r="U1395">
        <v>0</v>
      </c>
      <c r="V1395">
        <v>0</v>
      </c>
      <c r="W1395">
        <v>11500.776</v>
      </c>
      <c r="X1395">
        <v>10801.405000000001</v>
      </c>
      <c r="Y1395">
        <v>10584.906999999999</v>
      </c>
      <c r="Z1395">
        <v>10835.183999999999</v>
      </c>
      <c r="AA1395">
        <v>10168.251</v>
      </c>
      <c r="AB1395">
        <v>10626.208000000001</v>
      </c>
      <c r="AC1395">
        <v>12695.736000000001</v>
      </c>
      <c r="AD1395">
        <v>14469.098</v>
      </c>
      <c r="AE1395">
        <v>14308.036</v>
      </c>
      <c r="AF1395">
        <v>15067.214</v>
      </c>
      <c r="AG1395">
        <v>15500.261</v>
      </c>
      <c r="AH1395">
        <v>16102.75</v>
      </c>
      <c r="AI1395">
        <v>16746.310000000001</v>
      </c>
      <c r="AJ1395">
        <v>17046.755000000001</v>
      </c>
      <c r="AK1395">
        <v>16809.873</v>
      </c>
      <c r="AL1395">
        <v>13079.914000000001</v>
      </c>
      <c r="AM1395">
        <v>8664.8981999999996</v>
      </c>
      <c r="AN1395">
        <v>3361.7930999999999</v>
      </c>
      <c r="AO1395">
        <v>3116.0832</v>
      </c>
      <c r="AP1395">
        <v>3081.5448999999999</v>
      </c>
      <c r="AQ1395">
        <v>2542.7714999999998</v>
      </c>
      <c r="AR1395">
        <v>8153.1365999999998</v>
      </c>
      <c r="AS1395">
        <v>12284.522999999999</v>
      </c>
      <c r="AT1395">
        <v>12675.973</v>
      </c>
      <c r="AU1395">
        <v>83.784210999999999</v>
      </c>
      <c r="AV1395">
        <v>82.263158000000004</v>
      </c>
      <c r="AW1395">
        <v>80.136842000000001</v>
      </c>
      <c r="AX1395">
        <v>78.836842000000004</v>
      </c>
      <c r="AY1395">
        <v>78.110525999999993</v>
      </c>
      <c r="AZ1395">
        <v>76.547368000000006</v>
      </c>
      <c r="BA1395">
        <v>76.294736999999998</v>
      </c>
      <c r="BB1395">
        <v>78.189474000000004</v>
      </c>
      <c r="BC1395">
        <v>83.973684000000006</v>
      </c>
      <c r="BD1395">
        <v>89.831579000000005</v>
      </c>
      <c r="BE1395">
        <v>95.457894999999994</v>
      </c>
      <c r="BF1395">
        <v>98.521052999999995</v>
      </c>
      <c r="BG1395">
        <v>100.87895</v>
      </c>
      <c r="BH1395">
        <v>102.18420999999999</v>
      </c>
      <c r="BI1395">
        <v>103.08421</v>
      </c>
      <c r="BJ1395">
        <v>103.05262999999999</v>
      </c>
      <c r="BK1395">
        <v>102.45789000000001</v>
      </c>
      <c r="BL1395">
        <v>100.89474</v>
      </c>
      <c r="BM1395">
        <v>97.684211000000005</v>
      </c>
      <c r="BN1395">
        <v>93.410526000000004</v>
      </c>
      <c r="BO1395">
        <v>90.373683999999997</v>
      </c>
      <c r="BP1395">
        <v>88.410526000000004</v>
      </c>
      <c r="BQ1395">
        <v>86.131579000000002</v>
      </c>
      <c r="BR1395">
        <v>83.621053000000003</v>
      </c>
      <c r="BS1395">
        <v>81.358159999999998</v>
      </c>
      <c r="BT1395">
        <v>294.99360000000001</v>
      </c>
      <c r="BU1395">
        <v>126.36409999999999</v>
      </c>
      <c r="BV1395">
        <v>155.33920000000001</v>
      </c>
      <c r="BW1395">
        <v>480.09449999999998</v>
      </c>
      <c r="BX1395">
        <v>149.24979999999999</v>
      </c>
      <c r="BY1395">
        <v>-299.04910000000001</v>
      </c>
      <c r="BZ1395">
        <v>314.41480000000001</v>
      </c>
      <c r="CA1395">
        <v>-124.3544</v>
      </c>
      <c r="CB1395">
        <v>-657.13490000000002</v>
      </c>
      <c r="CC1395">
        <v>-863.60130000000004</v>
      </c>
      <c r="CD1395">
        <v>-635.54849999999999</v>
      </c>
      <c r="CE1395">
        <v>-721.93989999999997</v>
      </c>
      <c r="CF1395">
        <v>-1430.366</v>
      </c>
      <c r="CG1395">
        <v>-1395.653</v>
      </c>
      <c r="CH1395">
        <v>542.56119999999999</v>
      </c>
      <c r="CI1395">
        <v>5325.58</v>
      </c>
      <c r="CJ1395">
        <v>11340.14</v>
      </c>
      <c r="CK1395">
        <v>11762.14</v>
      </c>
      <c r="CL1395">
        <v>11559.21</v>
      </c>
      <c r="CM1395">
        <v>11209.63</v>
      </c>
      <c r="CN1395">
        <v>5101.9650000000001</v>
      </c>
      <c r="CO1395">
        <v>588.65710000000001</v>
      </c>
      <c r="CP1395">
        <v>-735.16510000000005</v>
      </c>
      <c r="CQ1395">
        <v>211905.8</v>
      </c>
      <c r="CR1395">
        <v>175145.5</v>
      </c>
      <c r="CS1395">
        <v>224280.1</v>
      </c>
      <c r="CT1395">
        <v>186979.7</v>
      </c>
      <c r="CU1395">
        <v>114272.9</v>
      </c>
      <c r="CV1395">
        <v>94016.01</v>
      </c>
      <c r="CW1395">
        <v>69128.55</v>
      </c>
      <c r="CX1395">
        <v>84481.55</v>
      </c>
      <c r="CY1395">
        <v>62594.99</v>
      </c>
      <c r="CZ1395">
        <v>134585.1</v>
      </c>
      <c r="DA1395">
        <v>152411.20000000001</v>
      </c>
      <c r="DB1395">
        <v>268181.3</v>
      </c>
      <c r="DC1395">
        <v>304913.40000000002</v>
      </c>
      <c r="DD1395">
        <v>167530.4</v>
      </c>
      <c r="DE1395">
        <v>218352.7</v>
      </c>
      <c r="DF1395">
        <v>263111.09999999998</v>
      </c>
      <c r="DG1395">
        <v>188671.7</v>
      </c>
      <c r="DH1395">
        <v>176785.7</v>
      </c>
      <c r="DI1395">
        <v>137167.9</v>
      </c>
      <c r="DJ1395">
        <v>122111.2</v>
      </c>
      <c r="DK1395">
        <v>115691.9</v>
      </c>
      <c r="DL1395">
        <v>296969.90000000002</v>
      </c>
      <c r="DM1395">
        <v>233252.9</v>
      </c>
      <c r="DN1395">
        <v>227476.9</v>
      </c>
      <c r="DO1395">
        <v>18</v>
      </c>
      <c r="DP1395">
        <v>21</v>
      </c>
      <c r="DQ1395">
        <v>3.6694100000000001</v>
      </c>
    </row>
    <row r="1396" spans="1:121" x14ac:dyDescent="0.3">
      <c r="A1396" t="str">
        <f t="shared" si="21"/>
        <v>Size_Grp-Below 20 kW_Elect DA 1-4 (1PM-9PM)_44811_18-21</v>
      </c>
      <c r="B1396" t="s">
        <v>61</v>
      </c>
      <c r="C1396" t="s">
        <v>246</v>
      </c>
      <c r="D1396" t="s">
        <v>60</v>
      </c>
      <c r="E1396" t="s">
        <v>60</v>
      </c>
      <c r="F1396" t="s">
        <v>60</v>
      </c>
      <c r="G1396" t="s">
        <v>60</v>
      </c>
      <c r="H1396" t="s">
        <v>60</v>
      </c>
      <c r="I1396" t="s">
        <v>60</v>
      </c>
      <c r="J1396" t="s">
        <v>247</v>
      </c>
      <c r="K1396" t="s">
        <v>195</v>
      </c>
      <c r="L1396" s="10">
        <v>44811</v>
      </c>
      <c r="M1396">
        <v>18</v>
      </c>
      <c r="N1396">
        <v>21</v>
      </c>
      <c r="O1396" t="s">
        <v>245</v>
      </c>
      <c r="P1396">
        <v>11</v>
      </c>
      <c r="Q1396">
        <v>11</v>
      </c>
      <c r="R1396">
        <v>0</v>
      </c>
      <c r="S1396">
        <v>0</v>
      </c>
      <c r="T1396">
        <v>1</v>
      </c>
      <c r="U1396">
        <v>0</v>
      </c>
      <c r="V1396">
        <v>1</v>
      </c>
      <c r="AU1396">
        <v>84.45</v>
      </c>
      <c r="AV1396">
        <v>83.15</v>
      </c>
      <c r="AW1396">
        <v>81</v>
      </c>
      <c r="AX1396">
        <v>79.8</v>
      </c>
      <c r="AY1396">
        <v>78.5</v>
      </c>
      <c r="AZ1396">
        <v>77</v>
      </c>
      <c r="BA1396">
        <v>76.45</v>
      </c>
      <c r="BB1396">
        <v>77.349999999999994</v>
      </c>
      <c r="BC1396">
        <v>81.95</v>
      </c>
      <c r="BD1396">
        <v>86.3</v>
      </c>
      <c r="BE1396">
        <v>90.7</v>
      </c>
      <c r="BF1396">
        <v>94.2</v>
      </c>
      <c r="BG1396">
        <v>97.5</v>
      </c>
      <c r="BH1396">
        <v>99.95</v>
      </c>
      <c r="BI1396">
        <v>101.65</v>
      </c>
      <c r="BJ1396">
        <v>103.55</v>
      </c>
      <c r="BK1396">
        <v>103.3</v>
      </c>
      <c r="BL1396">
        <v>101.45</v>
      </c>
      <c r="BM1396">
        <v>97.95</v>
      </c>
      <c r="BN1396">
        <v>93.4</v>
      </c>
      <c r="BO1396">
        <v>90.5</v>
      </c>
      <c r="BP1396">
        <v>88.8</v>
      </c>
      <c r="BQ1396">
        <v>86.75</v>
      </c>
      <c r="BR1396">
        <v>84.5</v>
      </c>
      <c r="DO1396">
        <v>18</v>
      </c>
      <c r="DP1396">
        <v>21</v>
      </c>
    </row>
    <row r="1397" spans="1:121" x14ac:dyDescent="0.3">
      <c r="A1397" t="str">
        <f t="shared" si="21"/>
        <v>sublap_id-SLAP_PGNB_Elect DA 1-4 (1PM-9PM)_44811_18-21</v>
      </c>
      <c r="B1397" t="s">
        <v>61</v>
      </c>
      <c r="C1397" t="s">
        <v>276</v>
      </c>
      <c r="D1397" t="s">
        <v>60</v>
      </c>
      <c r="E1397" t="s">
        <v>277</v>
      </c>
      <c r="F1397" t="s">
        <v>60</v>
      </c>
      <c r="G1397" t="s">
        <v>60</v>
      </c>
      <c r="H1397" t="s">
        <v>60</v>
      </c>
      <c r="I1397" t="s">
        <v>60</v>
      </c>
      <c r="J1397" t="s">
        <v>60</v>
      </c>
      <c r="K1397" t="s">
        <v>195</v>
      </c>
      <c r="L1397" s="10">
        <v>44811</v>
      </c>
      <c r="M1397">
        <v>18</v>
      </c>
      <c r="N1397">
        <v>21</v>
      </c>
      <c r="O1397" t="s">
        <v>245</v>
      </c>
      <c r="P1397">
        <v>15</v>
      </c>
      <c r="Q1397">
        <v>14</v>
      </c>
      <c r="R1397">
        <v>0</v>
      </c>
      <c r="S1397">
        <v>0</v>
      </c>
      <c r="T1397">
        <v>0</v>
      </c>
      <c r="U1397">
        <v>0</v>
      </c>
      <c r="V1397">
        <v>0</v>
      </c>
      <c r="W1397">
        <v>1070.2928999999999</v>
      </c>
      <c r="X1397">
        <v>1165.2107000000001</v>
      </c>
      <c r="Y1397">
        <v>1296.4124999999999</v>
      </c>
      <c r="Z1397">
        <v>1211.8339000000001</v>
      </c>
      <c r="AA1397">
        <v>1210.1946</v>
      </c>
      <c r="AB1397">
        <v>1229.1429000000001</v>
      </c>
      <c r="AC1397">
        <v>1559.4268</v>
      </c>
      <c r="AD1397">
        <v>1633.5521000000001</v>
      </c>
      <c r="AE1397">
        <v>1697.9158</v>
      </c>
      <c r="AF1397">
        <v>1748.8286000000001</v>
      </c>
      <c r="AG1397">
        <v>2145.2143000000001</v>
      </c>
      <c r="AH1397">
        <v>2188.3982000000001</v>
      </c>
      <c r="AI1397">
        <v>2238.6804000000002</v>
      </c>
      <c r="AJ1397">
        <v>2288.5661</v>
      </c>
      <c r="AK1397">
        <v>2294.4</v>
      </c>
      <c r="AL1397">
        <v>2245.2910999999999</v>
      </c>
      <c r="AM1397">
        <v>2156.3679000000002</v>
      </c>
      <c r="AN1397">
        <v>2041.3982000000001</v>
      </c>
      <c r="AO1397">
        <v>2145.6482000000001</v>
      </c>
      <c r="AP1397">
        <v>2051.7964000000002</v>
      </c>
      <c r="AQ1397">
        <v>2008.2536</v>
      </c>
      <c r="AR1397">
        <v>1781.9464</v>
      </c>
      <c r="AS1397">
        <v>1610.6893</v>
      </c>
      <c r="AT1397">
        <v>1638.0428999999999</v>
      </c>
      <c r="AU1397">
        <v>74.928571000000005</v>
      </c>
      <c r="AV1397">
        <v>71.964286000000001</v>
      </c>
      <c r="AW1397">
        <v>71.107142999999994</v>
      </c>
      <c r="AX1397">
        <v>69.428571000000005</v>
      </c>
      <c r="AY1397">
        <v>67.607142999999994</v>
      </c>
      <c r="AZ1397">
        <v>66.642857000000006</v>
      </c>
      <c r="BA1397">
        <v>66.642857000000006</v>
      </c>
      <c r="BB1397">
        <v>68.607142999999994</v>
      </c>
      <c r="BC1397">
        <v>73.25</v>
      </c>
      <c r="BD1397">
        <v>78.071428999999995</v>
      </c>
      <c r="BE1397">
        <v>82.892857000000006</v>
      </c>
      <c r="BF1397">
        <v>87.035713999999999</v>
      </c>
      <c r="BG1397">
        <v>90.571428999999995</v>
      </c>
      <c r="BH1397">
        <v>95.214286000000001</v>
      </c>
      <c r="BI1397">
        <v>98.857142999999994</v>
      </c>
      <c r="BJ1397">
        <v>99.892857000000006</v>
      </c>
      <c r="BK1397">
        <v>98.285713999999999</v>
      </c>
      <c r="BL1397">
        <v>96.678571000000005</v>
      </c>
      <c r="BM1397">
        <v>93.142857000000006</v>
      </c>
      <c r="BN1397">
        <v>85.821428999999995</v>
      </c>
      <c r="BO1397">
        <v>80.142857000000006</v>
      </c>
      <c r="BP1397">
        <v>75.571428999999995</v>
      </c>
      <c r="BQ1397">
        <v>71.571428999999995</v>
      </c>
      <c r="BR1397">
        <v>70.107142999999994</v>
      </c>
      <c r="BS1397">
        <v>-90.563770000000005</v>
      </c>
      <c r="BT1397">
        <v>19.071290000000001</v>
      </c>
      <c r="BU1397">
        <v>47.728290000000001</v>
      </c>
      <c r="BV1397">
        <v>-19.227830000000001</v>
      </c>
      <c r="BW1397">
        <v>34.781100000000002</v>
      </c>
      <c r="BX1397">
        <v>125.5688</v>
      </c>
      <c r="BY1397">
        <v>-32.06362</v>
      </c>
      <c r="BZ1397">
        <v>-80.274410000000003</v>
      </c>
      <c r="CA1397">
        <v>-20.518640000000001</v>
      </c>
      <c r="CB1397">
        <v>-12.067299999999999</v>
      </c>
      <c r="CC1397">
        <v>-101.6707</v>
      </c>
      <c r="CD1397">
        <v>-36.592529999999996</v>
      </c>
      <c r="CE1397">
        <v>15.69229</v>
      </c>
      <c r="CF1397">
        <v>12.615069999999999</v>
      </c>
      <c r="CG1397">
        <v>68.996480000000005</v>
      </c>
      <c r="CH1397">
        <v>-27.33606</v>
      </c>
      <c r="CI1397">
        <v>35.820369999999997</v>
      </c>
      <c r="CJ1397">
        <v>232.78970000000001</v>
      </c>
      <c r="CK1397">
        <v>231.01929999999999</v>
      </c>
      <c r="CL1397">
        <v>296.07339999999999</v>
      </c>
      <c r="CM1397">
        <v>272.65499999999997</v>
      </c>
      <c r="CN1397">
        <v>167.32749999999999</v>
      </c>
      <c r="CO1397">
        <v>186.1122</v>
      </c>
      <c r="CP1397">
        <v>93.10145</v>
      </c>
      <c r="CQ1397">
        <v>65417.55</v>
      </c>
      <c r="CR1397">
        <v>28263.74</v>
      </c>
      <c r="CS1397">
        <v>3868.7890000000002</v>
      </c>
      <c r="CT1397">
        <v>16347.15</v>
      </c>
      <c r="CU1397">
        <v>1196.576</v>
      </c>
      <c r="CV1397">
        <v>1027.7860000000001</v>
      </c>
      <c r="CW1397">
        <v>1231.896</v>
      </c>
      <c r="CX1397">
        <v>1218.943</v>
      </c>
      <c r="CY1397">
        <v>5762.5119999999997</v>
      </c>
      <c r="CZ1397">
        <v>3592.1790000000001</v>
      </c>
      <c r="DA1397">
        <v>14312.56</v>
      </c>
      <c r="DB1397">
        <v>14081.85</v>
      </c>
      <c r="DC1397">
        <v>16067.02</v>
      </c>
      <c r="DD1397">
        <v>12260.88</v>
      </c>
      <c r="DE1397">
        <v>14751.44</v>
      </c>
      <c r="DF1397">
        <v>7587.4920000000002</v>
      </c>
      <c r="DG1397">
        <v>16791.21</v>
      </c>
      <c r="DH1397">
        <v>15095.93</v>
      </c>
      <c r="DI1397">
        <v>20142.32</v>
      </c>
      <c r="DJ1397">
        <v>20109.939999999999</v>
      </c>
      <c r="DK1397">
        <v>21107.78</v>
      </c>
      <c r="DL1397">
        <v>15527.6</v>
      </c>
      <c r="DM1397">
        <v>23354.32</v>
      </c>
      <c r="DN1397">
        <v>20258.8</v>
      </c>
      <c r="DO1397">
        <v>18</v>
      </c>
      <c r="DP1397">
        <v>21</v>
      </c>
      <c r="DQ1397">
        <v>0.1</v>
      </c>
    </row>
    <row r="1398" spans="1:121" x14ac:dyDescent="0.3">
      <c r="A1398" t="str">
        <f t="shared" si="21"/>
        <v>sublap_id-SLAP_PGKN_Elect DA 1-4 (1PM-9PM)_44811_18-21</v>
      </c>
      <c r="B1398" t="s">
        <v>61</v>
      </c>
      <c r="C1398" t="s">
        <v>260</v>
      </c>
      <c r="D1398" t="s">
        <v>60</v>
      </c>
      <c r="E1398" t="s">
        <v>261</v>
      </c>
      <c r="F1398" t="s">
        <v>60</v>
      </c>
      <c r="G1398" t="s">
        <v>60</v>
      </c>
      <c r="H1398" t="s">
        <v>60</v>
      </c>
      <c r="I1398" t="s">
        <v>60</v>
      </c>
      <c r="J1398" t="s">
        <v>60</v>
      </c>
      <c r="K1398" t="s">
        <v>195</v>
      </c>
      <c r="L1398" s="10">
        <v>44811</v>
      </c>
      <c r="M1398">
        <v>18</v>
      </c>
      <c r="N1398">
        <v>21</v>
      </c>
      <c r="O1398" t="s">
        <v>245</v>
      </c>
      <c r="P1398">
        <v>1</v>
      </c>
      <c r="Q1398">
        <v>1</v>
      </c>
      <c r="R1398">
        <v>0</v>
      </c>
      <c r="S1398">
        <v>0</v>
      </c>
      <c r="T1398">
        <v>1</v>
      </c>
      <c r="U1398">
        <v>0</v>
      </c>
      <c r="V1398">
        <v>1</v>
      </c>
      <c r="AU1398">
        <v>92</v>
      </c>
      <c r="AV1398">
        <v>91</v>
      </c>
      <c r="AW1398">
        <v>88</v>
      </c>
      <c r="AX1398">
        <v>86</v>
      </c>
      <c r="AY1398">
        <v>85.5</v>
      </c>
      <c r="AZ1398">
        <v>83.5</v>
      </c>
      <c r="BA1398">
        <v>83.5</v>
      </c>
      <c r="BB1398">
        <v>85</v>
      </c>
      <c r="BC1398">
        <v>91</v>
      </c>
      <c r="BD1398">
        <v>96</v>
      </c>
      <c r="BE1398">
        <v>101.5</v>
      </c>
      <c r="BF1398">
        <v>104.5</v>
      </c>
      <c r="BG1398">
        <v>106.5</v>
      </c>
      <c r="BH1398">
        <v>108.5</v>
      </c>
      <c r="BI1398">
        <v>110</v>
      </c>
      <c r="BJ1398">
        <v>111</v>
      </c>
      <c r="BK1398">
        <v>110.5</v>
      </c>
      <c r="BL1398">
        <v>109.5</v>
      </c>
      <c r="BM1398">
        <v>108</v>
      </c>
      <c r="BN1398">
        <v>105</v>
      </c>
      <c r="BO1398">
        <v>102</v>
      </c>
      <c r="BP1398">
        <v>100</v>
      </c>
      <c r="BQ1398">
        <v>97</v>
      </c>
      <c r="BR1398">
        <v>94.5</v>
      </c>
      <c r="DO1398">
        <v>18</v>
      </c>
      <c r="DP1398">
        <v>21</v>
      </c>
    </row>
    <row r="1399" spans="1:121" x14ac:dyDescent="0.3">
      <c r="A1399" t="str">
        <f t="shared" si="21"/>
        <v>sublap_id-SLAP_PGNP_Elect DA 1-4 (1PM-9PM)_44811_18-21</v>
      </c>
      <c r="B1399" t="s">
        <v>61</v>
      </c>
      <c r="C1399" t="s">
        <v>272</v>
      </c>
      <c r="D1399" t="s">
        <v>60</v>
      </c>
      <c r="E1399" t="s">
        <v>273</v>
      </c>
      <c r="F1399" t="s">
        <v>60</v>
      </c>
      <c r="G1399" t="s">
        <v>60</v>
      </c>
      <c r="H1399" t="s">
        <v>60</v>
      </c>
      <c r="I1399" t="s">
        <v>60</v>
      </c>
      <c r="J1399" t="s">
        <v>60</v>
      </c>
      <c r="K1399" t="s">
        <v>195</v>
      </c>
      <c r="L1399" s="10">
        <v>44811</v>
      </c>
      <c r="M1399">
        <v>18</v>
      </c>
      <c r="N1399">
        <v>21</v>
      </c>
      <c r="O1399" t="s">
        <v>245</v>
      </c>
      <c r="P1399">
        <v>25</v>
      </c>
      <c r="Q1399">
        <v>25</v>
      </c>
      <c r="R1399">
        <v>0</v>
      </c>
      <c r="S1399">
        <v>0</v>
      </c>
      <c r="T1399">
        <v>0</v>
      </c>
      <c r="U1399">
        <v>0</v>
      </c>
      <c r="V1399">
        <v>0</v>
      </c>
      <c r="W1399">
        <v>3026.7739999999999</v>
      </c>
      <c r="X1399">
        <v>2833.944</v>
      </c>
      <c r="Y1399">
        <v>2641.6970000000001</v>
      </c>
      <c r="Z1399">
        <v>2983.6640000000002</v>
      </c>
      <c r="AA1399">
        <v>2655.2049999999999</v>
      </c>
      <c r="AB1399">
        <v>2726.23</v>
      </c>
      <c r="AC1399">
        <v>3570.0390000000002</v>
      </c>
      <c r="AD1399">
        <v>3802.221</v>
      </c>
      <c r="AE1399">
        <v>4083.9830000000002</v>
      </c>
      <c r="AF1399">
        <v>4733.7060000000001</v>
      </c>
      <c r="AG1399">
        <v>4288.7610000000004</v>
      </c>
      <c r="AH1399">
        <v>4183.3209999999999</v>
      </c>
      <c r="AI1399">
        <v>4233.5320000000002</v>
      </c>
      <c r="AJ1399">
        <v>4447.335</v>
      </c>
      <c r="AK1399">
        <v>4533.3220000000001</v>
      </c>
      <c r="AL1399">
        <v>4505.8440000000001</v>
      </c>
      <c r="AM1399">
        <v>3886.3020000000001</v>
      </c>
      <c r="AN1399">
        <v>1322.1110000000001</v>
      </c>
      <c r="AO1399">
        <v>1414.165</v>
      </c>
      <c r="AP1399">
        <v>1400.1220000000001</v>
      </c>
      <c r="AQ1399">
        <v>1126.123</v>
      </c>
      <c r="AR1399">
        <v>2644.393</v>
      </c>
      <c r="AS1399">
        <v>3547.837</v>
      </c>
      <c r="AT1399">
        <v>3440.6930000000002</v>
      </c>
      <c r="AU1399">
        <v>78.400000000000006</v>
      </c>
      <c r="AV1399">
        <v>77.48</v>
      </c>
      <c r="AW1399">
        <v>76.319999999999993</v>
      </c>
      <c r="AX1399">
        <v>75.819999999999993</v>
      </c>
      <c r="AY1399">
        <v>74.84</v>
      </c>
      <c r="AZ1399">
        <v>73.22</v>
      </c>
      <c r="BA1399">
        <v>72.56</v>
      </c>
      <c r="BB1399">
        <v>73.98</v>
      </c>
      <c r="BC1399">
        <v>78.900000000000006</v>
      </c>
      <c r="BD1399">
        <v>84.24</v>
      </c>
      <c r="BE1399">
        <v>88.88</v>
      </c>
      <c r="BF1399">
        <v>92.34</v>
      </c>
      <c r="BG1399">
        <v>94.44</v>
      </c>
      <c r="BH1399">
        <v>97.42</v>
      </c>
      <c r="BI1399">
        <v>99.4</v>
      </c>
      <c r="BJ1399">
        <v>98.16</v>
      </c>
      <c r="BK1399">
        <v>97.3</v>
      </c>
      <c r="BL1399">
        <v>96.46</v>
      </c>
      <c r="BM1399">
        <v>92.96</v>
      </c>
      <c r="BN1399">
        <v>88.02</v>
      </c>
      <c r="BO1399">
        <v>84.34</v>
      </c>
      <c r="BP1399">
        <v>82.24</v>
      </c>
      <c r="BQ1399">
        <v>79.98</v>
      </c>
      <c r="BR1399">
        <v>77.88</v>
      </c>
      <c r="BS1399">
        <v>57.897109999999998</v>
      </c>
      <c r="BT1399">
        <v>-53.392249999999997</v>
      </c>
      <c r="BU1399">
        <v>-158.20070000000001</v>
      </c>
      <c r="BV1399">
        <v>-209.8107</v>
      </c>
      <c r="BW1399">
        <v>-158.6661</v>
      </c>
      <c r="BX1399">
        <v>-208.35140000000001</v>
      </c>
      <c r="BY1399">
        <v>-326.24259999999998</v>
      </c>
      <c r="BZ1399">
        <v>273.27519999999998</v>
      </c>
      <c r="CA1399">
        <v>309.94189999999998</v>
      </c>
      <c r="CB1399">
        <v>-42.246670000000002</v>
      </c>
      <c r="CC1399">
        <v>57.069839999999999</v>
      </c>
      <c r="CD1399">
        <v>-45.934420000000003</v>
      </c>
      <c r="CE1399">
        <v>-7.9943720000000003</v>
      </c>
      <c r="CF1399">
        <v>-303.8381</v>
      </c>
      <c r="CG1399">
        <v>-298.11450000000002</v>
      </c>
      <c r="CH1399">
        <v>-425.5881</v>
      </c>
      <c r="CI1399">
        <v>368.5797</v>
      </c>
      <c r="CJ1399">
        <v>2719.933</v>
      </c>
      <c r="CK1399">
        <v>2640.6379999999999</v>
      </c>
      <c r="CL1399">
        <v>2556.5740000000001</v>
      </c>
      <c r="CM1399">
        <v>2461.6729999999998</v>
      </c>
      <c r="CN1399">
        <v>429.85309999999998</v>
      </c>
      <c r="CO1399">
        <v>-507.50869999999998</v>
      </c>
      <c r="CP1399">
        <v>-577.87480000000005</v>
      </c>
      <c r="CQ1399">
        <v>70127.539999999994</v>
      </c>
      <c r="CR1399">
        <v>64948.98</v>
      </c>
      <c r="CS1399">
        <v>86731.47</v>
      </c>
      <c r="CT1399">
        <v>78676.52</v>
      </c>
      <c r="CU1399">
        <v>31479.599999999999</v>
      </c>
      <c r="CV1399">
        <v>35508.79</v>
      </c>
      <c r="CW1399">
        <v>9856.2430000000004</v>
      </c>
      <c r="CX1399">
        <v>23798.84</v>
      </c>
      <c r="CY1399">
        <v>20869.5</v>
      </c>
      <c r="CZ1399">
        <v>53709.86</v>
      </c>
      <c r="DA1399">
        <v>30545.06</v>
      </c>
      <c r="DB1399">
        <v>35389.620000000003</v>
      </c>
      <c r="DC1399">
        <v>35953.54</v>
      </c>
      <c r="DD1399">
        <v>34149.72</v>
      </c>
      <c r="DE1399">
        <v>46049.279999999999</v>
      </c>
      <c r="DF1399">
        <v>56583.839999999997</v>
      </c>
      <c r="DG1399">
        <v>32367.23</v>
      </c>
      <c r="DH1399">
        <v>22024.37</v>
      </c>
      <c r="DI1399">
        <v>22551.26</v>
      </c>
      <c r="DJ1399">
        <v>18325.13</v>
      </c>
      <c r="DK1399">
        <v>18780.560000000001</v>
      </c>
      <c r="DL1399">
        <v>54017.07</v>
      </c>
      <c r="DM1399">
        <v>27045.18</v>
      </c>
      <c r="DN1399">
        <v>34260.79</v>
      </c>
      <c r="DO1399">
        <v>18</v>
      </c>
      <c r="DP1399">
        <v>21</v>
      </c>
      <c r="DQ1399">
        <v>0.64</v>
      </c>
    </row>
    <row r="1400" spans="1:121" x14ac:dyDescent="0.3">
      <c r="A1400" t="str">
        <f t="shared" si="21"/>
        <v>sublap_id-SLAP_PGZP_Elect DA 1-4 (1PM-9PM)_44811_18-21</v>
      </c>
      <c r="B1400" t="s">
        <v>61</v>
      </c>
      <c r="C1400" t="s">
        <v>264</v>
      </c>
      <c r="D1400" t="s">
        <v>60</v>
      </c>
      <c r="E1400" t="s">
        <v>265</v>
      </c>
      <c r="F1400" t="s">
        <v>60</v>
      </c>
      <c r="G1400" t="s">
        <v>60</v>
      </c>
      <c r="H1400" t="s">
        <v>60</v>
      </c>
      <c r="I1400" t="s">
        <v>60</v>
      </c>
      <c r="J1400" t="s">
        <v>60</v>
      </c>
      <c r="K1400" t="s">
        <v>195</v>
      </c>
      <c r="L1400" s="10">
        <v>44811</v>
      </c>
      <c r="M1400">
        <v>18</v>
      </c>
      <c r="N1400">
        <v>21</v>
      </c>
      <c r="O1400" t="s">
        <v>245</v>
      </c>
      <c r="P1400">
        <v>71</v>
      </c>
      <c r="Q1400">
        <v>70</v>
      </c>
      <c r="R1400">
        <v>0</v>
      </c>
      <c r="S1400">
        <v>1</v>
      </c>
      <c r="T1400">
        <v>0</v>
      </c>
      <c r="U1400">
        <v>0</v>
      </c>
      <c r="V1400">
        <v>1</v>
      </c>
      <c r="AU1400">
        <v>85.565217000000004</v>
      </c>
      <c r="AV1400">
        <v>83.855072000000007</v>
      </c>
      <c r="AW1400">
        <v>81.398550999999998</v>
      </c>
      <c r="AX1400">
        <v>79.811593999999999</v>
      </c>
      <c r="AY1400">
        <v>79.195651999999995</v>
      </c>
      <c r="AZ1400">
        <v>77.666667000000004</v>
      </c>
      <c r="BA1400">
        <v>77.565217000000004</v>
      </c>
      <c r="BB1400">
        <v>79.666667000000004</v>
      </c>
      <c r="BC1400">
        <v>85.789855000000003</v>
      </c>
      <c r="BD1400">
        <v>91.826087000000001</v>
      </c>
      <c r="BE1400">
        <v>97.797100999999998</v>
      </c>
      <c r="BF1400">
        <v>100.69565</v>
      </c>
      <c r="BG1400">
        <v>103.13043</v>
      </c>
      <c r="BH1400">
        <v>103.81883999999999</v>
      </c>
      <c r="BI1400">
        <v>104.32608999999999</v>
      </c>
      <c r="BJ1400">
        <v>104.7029</v>
      </c>
      <c r="BK1400">
        <v>104.18841</v>
      </c>
      <c r="BL1400">
        <v>102.36232</v>
      </c>
      <c r="BM1400">
        <v>99.246376999999995</v>
      </c>
      <c r="BN1400">
        <v>95.210144999999997</v>
      </c>
      <c r="BO1400">
        <v>92.398550999999998</v>
      </c>
      <c r="BP1400">
        <v>90.485506999999998</v>
      </c>
      <c r="BQ1400">
        <v>88.195651999999995</v>
      </c>
      <c r="BR1400">
        <v>85.572463999999997</v>
      </c>
      <c r="DO1400">
        <v>18</v>
      </c>
      <c r="DP1400">
        <v>21</v>
      </c>
    </row>
    <row r="1401" spans="1:121" x14ac:dyDescent="0.3">
      <c r="A1401" t="str">
        <f t="shared" si="21"/>
        <v>LCA-Kern_Elect DA 1-4 (1PM-9PM)_44811_18-21</v>
      </c>
      <c r="B1401" t="s">
        <v>61</v>
      </c>
      <c r="C1401" t="s">
        <v>202</v>
      </c>
      <c r="D1401" t="s">
        <v>29</v>
      </c>
      <c r="E1401" t="s">
        <v>60</v>
      </c>
      <c r="F1401" t="s">
        <v>60</v>
      </c>
      <c r="G1401" t="s">
        <v>60</v>
      </c>
      <c r="H1401" t="s">
        <v>60</v>
      </c>
      <c r="I1401" t="s">
        <v>60</v>
      </c>
      <c r="J1401" t="s">
        <v>60</v>
      </c>
      <c r="K1401" t="s">
        <v>195</v>
      </c>
      <c r="L1401" s="10">
        <v>44811</v>
      </c>
      <c r="M1401">
        <v>18</v>
      </c>
      <c r="N1401">
        <v>21</v>
      </c>
      <c r="O1401" t="s">
        <v>245</v>
      </c>
      <c r="P1401">
        <v>1</v>
      </c>
      <c r="Q1401">
        <v>1</v>
      </c>
      <c r="R1401">
        <v>0</v>
      </c>
      <c r="S1401">
        <v>0</v>
      </c>
      <c r="T1401">
        <v>1</v>
      </c>
      <c r="U1401">
        <v>0</v>
      </c>
      <c r="V1401">
        <v>1</v>
      </c>
      <c r="AU1401">
        <v>92</v>
      </c>
      <c r="AV1401">
        <v>91</v>
      </c>
      <c r="AW1401">
        <v>88</v>
      </c>
      <c r="AX1401">
        <v>86</v>
      </c>
      <c r="AY1401">
        <v>85.5</v>
      </c>
      <c r="AZ1401">
        <v>83.5</v>
      </c>
      <c r="BA1401">
        <v>83.5</v>
      </c>
      <c r="BB1401">
        <v>85</v>
      </c>
      <c r="BC1401">
        <v>91</v>
      </c>
      <c r="BD1401">
        <v>96</v>
      </c>
      <c r="BE1401">
        <v>101.5</v>
      </c>
      <c r="BF1401">
        <v>104.5</v>
      </c>
      <c r="BG1401">
        <v>106.5</v>
      </c>
      <c r="BH1401">
        <v>108.5</v>
      </c>
      <c r="BI1401">
        <v>110</v>
      </c>
      <c r="BJ1401">
        <v>111</v>
      </c>
      <c r="BK1401">
        <v>110.5</v>
      </c>
      <c r="BL1401">
        <v>109.5</v>
      </c>
      <c r="BM1401">
        <v>108</v>
      </c>
      <c r="BN1401">
        <v>105</v>
      </c>
      <c r="BO1401">
        <v>102</v>
      </c>
      <c r="BP1401">
        <v>100</v>
      </c>
      <c r="BQ1401">
        <v>97</v>
      </c>
      <c r="BR1401">
        <v>94.5</v>
      </c>
      <c r="DO1401">
        <v>18</v>
      </c>
      <c r="DP1401">
        <v>21</v>
      </c>
    </row>
    <row r="1402" spans="1:121" x14ac:dyDescent="0.3">
      <c r="A1402" t="str">
        <f t="shared" si="21"/>
        <v>Industry_Type-8. Other_Elect DA 1-4 (1PM-9PM) with Weekends_44811_18-21</v>
      </c>
      <c r="B1402" t="s">
        <v>61</v>
      </c>
      <c r="C1402" t="s">
        <v>252</v>
      </c>
      <c r="D1402" t="s">
        <v>60</v>
      </c>
      <c r="E1402" t="s">
        <v>60</v>
      </c>
      <c r="F1402" t="s">
        <v>60</v>
      </c>
      <c r="G1402" t="s">
        <v>253</v>
      </c>
      <c r="H1402" t="s">
        <v>60</v>
      </c>
      <c r="I1402" t="s">
        <v>60</v>
      </c>
      <c r="J1402" t="s">
        <v>60</v>
      </c>
      <c r="K1402" t="s">
        <v>249</v>
      </c>
      <c r="L1402" s="10">
        <v>44811</v>
      </c>
      <c r="M1402">
        <v>18</v>
      </c>
      <c r="N1402">
        <v>21</v>
      </c>
      <c r="O1402" t="s">
        <v>245</v>
      </c>
      <c r="P1402">
        <v>3</v>
      </c>
      <c r="Q1402">
        <v>3</v>
      </c>
      <c r="R1402">
        <v>0</v>
      </c>
      <c r="S1402">
        <v>1</v>
      </c>
      <c r="T1402">
        <v>1</v>
      </c>
      <c r="U1402">
        <v>0</v>
      </c>
      <c r="V1402">
        <v>1</v>
      </c>
      <c r="AU1402">
        <v>87.833332999999996</v>
      </c>
      <c r="AV1402">
        <v>84.166667000000004</v>
      </c>
      <c r="AW1402">
        <v>81.166667000000004</v>
      </c>
      <c r="AX1402">
        <v>80</v>
      </c>
      <c r="AY1402">
        <v>78.666667000000004</v>
      </c>
      <c r="AZ1402">
        <v>77</v>
      </c>
      <c r="BA1402">
        <v>76.666667000000004</v>
      </c>
      <c r="BB1402">
        <v>76.5</v>
      </c>
      <c r="BC1402">
        <v>80</v>
      </c>
      <c r="BD1402">
        <v>85.166667000000004</v>
      </c>
      <c r="BE1402">
        <v>90.833332999999996</v>
      </c>
      <c r="BF1402">
        <v>95.5</v>
      </c>
      <c r="BG1402">
        <v>98.5</v>
      </c>
      <c r="BH1402">
        <v>99.833332999999996</v>
      </c>
      <c r="BI1402">
        <v>101.33333</v>
      </c>
      <c r="BJ1402">
        <v>103.83333</v>
      </c>
      <c r="BK1402">
        <v>104.33333</v>
      </c>
      <c r="BL1402">
        <v>101.83333</v>
      </c>
      <c r="BM1402">
        <v>98.333332999999996</v>
      </c>
      <c r="BN1402">
        <v>95</v>
      </c>
      <c r="BO1402">
        <v>93.166667000000004</v>
      </c>
      <c r="BP1402">
        <v>91.166667000000004</v>
      </c>
      <c r="BQ1402">
        <v>89.5</v>
      </c>
      <c r="BR1402">
        <v>85.833332999999996</v>
      </c>
      <c r="DO1402">
        <v>18</v>
      </c>
      <c r="DP1402">
        <v>21</v>
      </c>
    </row>
    <row r="1403" spans="1:121" x14ac:dyDescent="0.3">
      <c r="A1403" t="str">
        <f t="shared" si="21"/>
        <v>All_Elect DA 1-4 (1PM-9PM) with Weekends_44811_19-20</v>
      </c>
      <c r="B1403" t="s">
        <v>61</v>
      </c>
      <c r="C1403" t="s">
        <v>60</v>
      </c>
      <c r="D1403" t="s">
        <v>60</v>
      </c>
      <c r="E1403" t="s">
        <v>60</v>
      </c>
      <c r="F1403" t="s">
        <v>60</v>
      </c>
      <c r="G1403" t="s">
        <v>60</v>
      </c>
      <c r="H1403" t="s">
        <v>60</v>
      </c>
      <c r="I1403" t="s">
        <v>60</v>
      </c>
      <c r="J1403" t="s">
        <v>60</v>
      </c>
      <c r="K1403" t="s">
        <v>249</v>
      </c>
      <c r="L1403" s="10">
        <v>44811</v>
      </c>
      <c r="M1403">
        <v>19</v>
      </c>
      <c r="N1403">
        <v>20</v>
      </c>
      <c r="O1403" t="s">
        <v>245</v>
      </c>
      <c r="P1403">
        <v>12</v>
      </c>
      <c r="Q1403">
        <v>12</v>
      </c>
      <c r="R1403">
        <v>0</v>
      </c>
      <c r="S1403">
        <v>0</v>
      </c>
      <c r="T1403">
        <v>1</v>
      </c>
      <c r="U1403">
        <v>1</v>
      </c>
      <c r="V1403">
        <v>1</v>
      </c>
      <c r="AU1403">
        <v>55.5</v>
      </c>
      <c r="AV1403">
        <v>56</v>
      </c>
      <c r="AW1403">
        <v>55</v>
      </c>
      <c r="AX1403">
        <v>55</v>
      </c>
      <c r="AY1403">
        <v>55</v>
      </c>
      <c r="AZ1403">
        <v>55</v>
      </c>
      <c r="BA1403">
        <v>55</v>
      </c>
      <c r="BB1403">
        <v>56</v>
      </c>
      <c r="BC1403">
        <v>60.5</v>
      </c>
      <c r="BD1403">
        <v>65.5</v>
      </c>
      <c r="BE1403">
        <v>69</v>
      </c>
      <c r="BF1403">
        <v>72</v>
      </c>
      <c r="BG1403">
        <v>70</v>
      </c>
      <c r="BH1403">
        <v>70</v>
      </c>
      <c r="BI1403">
        <v>73</v>
      </c>
      <c r="BJ1403">
        <v>72.5</v>
      </c>
      <c r="BK1403">
        <v>67.5</v>
      </c>
      <c r="BL1403">
        <v>66</v>
      </c>
      <c r="BM1403">
        <v>64.5</v>
      </c>
      <c r="BN1403">
        <v>60.5</v>
      </c>
      <c r="BO1403">
        <v>57.5</v>
      </c>
      <c r="BP1403">
        <v>57</v>
      </c>
      <c r="BQ1403">
        <v>57</v>
      </c>
      <c r="BR1403">
        <v>56</v>
      </c>
      <c r="DO1403">
        <v>19</v>
      </c>
      <c r="DP1403">
        <v>20</v>
      </c>
    </row>
    <row r="1404" spans="1:121" x14ac:dyDescent="0.3">
      <c r="A1404" t="str">
        <f t="shared" si="21"/>
        <v>LCA-Stockton_Elect DA 1-4 (1PM-9PM) with Weekends_44811_18-21</v>
      </c>
      <c r="B1404" t="s">
        <v>61</v>
      </c>
      <c r="C1404" t="s">
        <v>205</v>
      </c>
      <c r="D1404" t="s">
        <v>39</v>
      </c>
      <c r="E1404" t="s">
        <v>60</v>
      </c>
      <c r="F1404" t="s">
        <v>60</v>
      </c>
      <c r="G1404" t="s">
        <v>60</v>
      </c>
      <c r="H1404" t="s">
        <v>60</v>
      </c>
      <c r="I1404" t="s">
        <v>60</v>
      </c>
      <c r="J1404" t="s">
        <v>60</v>
      </c>
      <c r="K1404" t="s">
        <v>249</v>
      </c>
      <c r="L1404" s="10">
        <v>44811</v>
      </c>
      <c r="M1404">
        <v>18</v>
      </c>
      <c r="N1404">
        <v>21</v>
      </c>
      <c r="O1404" t="s">
        <v>245</v>
      </c>
      <c r="P1404">
        <v>6</v>
      </c>
      <c r="Q1404">
        <v>6</v>
      </c>
      <c r="R1404">
        <v>0</v>
      </c>
      <c r="S1404">
        <v>1</v>
      </c>
      <c r="T1404">
        <v>1</v>
      </c>
      <c r="U1404">
        <v>1</v>
      </c>
      <c r="V1404">
        <v>1</v>
      </c>
      <c r="AU1404">
        <v>88</v>
      </c>
      <c r="AV1404">
        <v>87</v>
      </c>
      <c r="AW1404">
        <v>84.5</v>
      </c>
      <c r="AX1404">
        <v>84.5</v>
      </c>
      <c r="AY1404">
        <v>83.5</v>
      </c>
      <c r="AZ1404">
        <v>80.5</v>
      </c>
      <c r="BA1404">
        <v>79</v>
      </c>
      <c r="BB1404">
        <v>78</v>
      </c>
      <c r="BC1404">
        <v>81.5</v>
      </c>
      <c r="BD1404">
        <v>86.5</v>
      </c>
      <c r="BE1404">
        <v>91</v>
      </c>
      <c r="BF1404">
        <v>94</v>
      </c>
      <c r="BG1404">
        <v>98</v>
      </c>
      <c r="BH1404">
        <v>101.5</v>
      </c>
      <c r="BI1404">
        <v>104.5</v>
      </c>
      <c r="BJ1404">
        <v>105</v>
      </c>
      <c r="BK1404">
        <v>104.5</v>
      </c>
      <c r="BL1404">
        <v>102.5</v>
      </c>
      <c r="BM1404">
        <v>100.5</v>
      </c>
      <c r="BN1404">
        <v>96.5</v>
      </c>
      <c r="BO1404">
        <v>93.5</v>
      </c>
      <c r="BP1404">
        <v>91.5</v>
      </c>
      <c r="BQ1404">
        <v>88.5</v>
      </c>
      <c r="BR1404">
        <v>86.5</v>
      </c>
      <c r="DO1404">
        <v>18</v>
      </c>
      <c r="DP1404">
        <v>21</v>
      </c>
    </row>
    <row r="1405" spans="1:121" x14ac:dyDescent="0.3">
      <c r="A1405" t="str">
        <f t="shared" si="21"/>
        <v>Industry_Type-1. Agriculture, Mining &amp; Construction_Elect DA 1-4 (1PM-9PM) with Weekends_44811_19-20</v>
      </c>
      <c r="B1405" t="s">
        <v>61</v>
      </c>
      <c r="C1405" t="s">
        <v>203</v>
      </c>
      <c r="D1405" t="s">
        <v>60</v>
      </c>
      <c r="E1405" t="s">
        <v>60</v>
      </c>
      <c r="F1405" t="s">
        <v>60</v>
      </c>
      <c r="G1405" t="s">
        <v>30</v>
      </c>
      <c r="H1405" t="s">
        <v>60</v>
      </c>
      <c r="I1405" t="s">
        <v>60</v>
      </c>
      <c r="J1405" t="s">
        <v>60</v>
      </c>
      <c r="K1405" t="s">
        <v>249</v>
      </c>
      <c r="L1405" s="10">
        <v>44811</v>
      </c>
      <c r="M1405">
        <v>19</v>
      </c>
      <c r="N1405">
        <v>20</v>
      </c>
      <c r="O1405" t="s">
        <v>245</v>
      </c>
      <c r="P1405">
        <v>11</v>
      </c>
      <c r="Q1405">
        <v>11</v>
      </c>
      <c r="R1405">
        <v>0</v>
      </c>
      <c r="S1405">
        <v>0</v>
      </c>
      <c r="T1405">
        <v>1</v>
      </c>
      <c r="U1405">
        <v>1</v>
      </c>
      <c r="V1405">
        <v>1</v>
      </c>
      <c r="AU1405">
        <v>55.5</v>
      </c>
      <c r="AV1405">
        <v>56</v>
      </c>
      <c r="AW1405">
        <v>55</v>
      </c>
      <c r="AX1405">
        <v>55</v>
      </c>
      <c r="AY1405">
        <v>55</v>
      </c>
      <c r="AZ1405">
        <v>55</v>
      </c>
      <c r="BA1405">
        <v>55</v>
      </c>
      <c r="BB1405">
        <v>56</v>
      </c>
      <c r="BC1405">
        <v>60.5</v>
      </c>
      <c r="BD1405">
        <v>65.5</v>
      </c>
      <c r="BE1405">
        <v>69</v>
      </c>
      <c r="BF1405">
        <v>72</v>
      </c>
      <c r="BG1405">
        <v>70</v>
      </c>
      <c r="BH1405">
        <v>70</v>
      </c>
      <c r="BI1405">
        <v>73</v>
      </c>
      <c r="BJ1405">
        <v>72.5</v>
      </c>
      <c r="BK1405">
        <v>67.5</v>
      </c>
      <c r="BL1405">
        <v>66</v>
      </c>
      <c r="BM1405">
        <v>64.5</v>
      </c>
      <c r="BN1405">
        <v>60.5</v>
      </c>
      <c r="BO1405">
        <v>57.5</v>
      </c>
      <c r="BP1405">
        <v>57</v>
      </c>
      <c r="BQ1405">
        <v>57</v>
      </c>
      <c r="BR1405">
        <v>56</v>
      </c>
      <c r="DO1405">
        <v>19</v>
      </c>
      <c r="DP1405">
        <v>20</v>
      </c>
    </row>
    <row r="1406" spans="1:121" x14ac:dyDescent="0.3">
      <c r="A1406" t="str">
        <f t="shared" si="21"/>
        <v>Industry_Type-4. Retail stores_Elect DA 1-4 (1PM-9PM) with Weekends_44811_18-21</v>
      </c>
      <c r="B1406" t="s">
        <v>61</v>
      </c>
      <c r="C1406" t="s">
        <v>196</v>
      </c>
      <c r="D1406" t="s">
        <v>60</v>
      </c>
      <c r="E1406" t="s">
        <v>60</v>
      </c>
      <c r="F1406" t="s">
        <v>60</v>
      </c>
      <c r="G1406" t="s">
        <v>33</v>
      </c>
      <c r="H1406" t="s">
        <v>60</v>
      </c>
      <c r="I1406" t="s">
        <v>60</v>
      </c>
      <c r="J1406" t="s">
        <v>60</v>
      </c>
      <c r="K1406" t="s">
        <v>249</v>
      </c>
      <c r="L1406" s="10">
        <v>44811</v>
      </c>
      <c r="M1406">
        <v>18</v>
      </c>
      <c r="N1406">
        <v>21</v>
      </c>
      <c r="O1406" t="s">
        <v>245</v>
      </c>
      <c r="P1406">
        <v>53</v>
      </c>
      <c r="Q1406">
        <v>50</v>
      </c>
      <c r="R1406">
        <v>0</v>
      </c>
      <c r="S1406">
        <v>0</v>
      </c>
      <c r="T1406">
        <v>0</v>
      </c>
      <c r="U1406">
        <v>0</v>
      </c>
      <c r="V1406">
        <v>0</v>
      </c>
      <c r="W1406">
        <v>5476.2125999999998</v>
      </c>
      <c r="X1406">
        <v>5286.8738999999996</v>
      </c>
      <c r="Y1406">
        <v>5398.6025</v>
      </c>
      <c r="Z1406">
        <v>5321.6787000000004</v>
      </c>
      <c r="AA1406">
        <v>5321.1365999999998</v>
      </c>
      <c r="AB1406">
        <v>5540.2120999999997</v>
      </c>
      <c r="AC1406">
        <v>6450.1081000000004</v>
      </c>
      <c r="AD1406">
        <v>6058.9650000000001</v>
      </c>
      <c r="AE1406">
        <v>6370.3437000000004</v>
      </c>
      <c r="AF1406">
        <v>6747.1755999999996</v>
      </c>
      <c r="AG1406">
        <v>7232.3445000000002</v>
      </c>
      <c r="AH1406">
        <v>7820.1854000000003</v>
      </c>
      <c r="AI1406">
        <v>8144.4326000000001</v>
      </c>
      <c r="AJ1406">
        <v>8473.7883000000002</v>
      </c>
      <c r="AK1406">
        <v>8753.8104999999996</v>
      </c>
      <c r="AL1406">
        <v>8715.7438999999995</v>
      </c>
      <c r="AM1406">
        <v>8606.0957999999991</v>
      </c>
      <c r="AN1406">
        <v>7934.3019999999997</v>
      </c>
      <c r="AO1406">
        <v>7775.6476000000002</v>
      </c>
      <c r="AP1406">
        <v>8227.1497999999992</v>
      </c>
      <c r="AQ1406">
        <v>7952.1661999999997</v>
      </c>
      <c r="AR1406">
        <v>7435.8985000000002</v>
      </c>
      <c r="AS1406">
        <v>5936.2458999999999</v>
      </c>
      <c r="AT1406">
        <v>5439.1936999999998</v>
      </c>
      <c r="AU1406">
        <v>80.150000000000006</v>
      </c>
      <c r="AV1406">
        <v>78.349999999999994</v>
      </c>
      <c r="AW1406">
        <v>76.760000000000005</v>
      </c>
      <c r="AX1406">
        <v>75.92</v>
      </c>
      <c r="AY1406">
        <v>74.680000000000007</v>
      </c>
      <c r="AZ1406">
        <v>73.53</v>
      </c>
      <c r="BA1406">
        <v>73</v>
      </c>
      <c r="BB1406">
        <v>73.98</v>
      </c>
      <c r="BC1406">
        <v>78.12</v>
      </c>
      <c r="BD1406">
        <v>82.68</v>
      </c>
      <c r="BE1406">
        <v>87.18</v>
      </c>
      <c r="BF1406">
        <v>91.25</v>
      </c>
      <c r="BG1406">
        <v>94.67</v>
      </c>
      <c r="BH1406">
        <v>97.41</v>
      </c>
      <c r="BI1406">
        <v>99.45</v>
      </c>
      <c r="BJ1406">
        <v>100.78</v>
      </c>
      <c r="BK1406">
        <v>100.53</v>
      </c>
      <c r="BL1406">
        <v>98.48</v>
      </c>
      <c r="BM1406">
        <v>93.95</v>
      </c>
      <c r="BN1406">
        <v>88.81</v>
      </c>
      <c r="BO1406">
        <v>85.43</v>
      </c>
      <c r="BP1406">
        <v>83.26</v>
      </c>
      <c r="BQ1406">
        <v>81.05</v>
      </c>
      <c r="BR1406">
        <v>79.2</v>
      </c>
      <c r="BS1406">
        <v>-252.1609</v>
      </c>
      <c r="BT1406">
        <v>-223.57759999999999</v>
      </c>
      <c r="BU1406">
        <v>-310.93419999999998</v>
      </c>
      <c r="BV1406">
        <v>-220.47630000000001</v>
      </c>
      <c r="BW1406">
        <v>10.21616</v>
      </c>
      <c r="BX1406">
        <v>61.927149999999997</v>
      </c>
      <c r="BY1406">
        <v>200.3931</v>
      </c>
      <c r="BZ1406">
        <v>84.581149999999994</v>
      </c>
      <c r="CA1406">
        <v>-93.655469999999994</v>
      </c>
      <c r="CB1406">
        <v>-136.89359999999999</v>
      </c>
      <c r="CC1406">
        <v>-168.19370000000001</v>
      </c>
      <c r="CD1406">
        <v>-197.40209999999999</v>
      </c>
      <c r="CE1406">
        <v>-91.774959999999993</v>
      </c>
      <c r="CF1406">
        <v>-44.527740000000001</v>
      </c>
      <c r="CG1406">
        <v>-57.84252</v>
      </c>
      <c r="CH1406">
        <v>-14.5838</v>
      </c>
      <c r="CI1406">
        <v>-22.2745</v>
      </c>
      <c r="CJ1406">
        <v>388.93720000000002</v>
      </c>
      <c r="CK1406">
        <v>261.26029999999997</v>
      </c>
      <c r="CL1406">
        <v>-12.22683</v>
      </c>
      <c r="CM1406">
        <v>75.599159999999998</v>
      </c>
      <c r="CN1406">
        <v>73.216920000000002</v>
      </c>
      <c r="CO1406">
        <v>-359.20080000000002</v>
      </c>
      <c r="CP1406">
        <v>-411.82830000000001</v>
      </c>
      <c r="CQ1406">
        <v>5748.5</v>
      </c>
      <c r="CR1406">
        <v>4934.5110000000004</v>
      </c>
      <c r="CS1406">
        <v>5640.5690000000004</v>
      </c>
      <c r="CT1406">
        <v>3796.6959999999999</v>
      </c>
      <c r="CU1406">
        <v>2143.556</v>
      </c>
      <c r="CV1406">
        <v>1413.894</v>
      </c>
      <c r="CW1406">
        <v>1788.115</v>
      </c>
      <c r="CX1406">
        <v>917.65570000000002</v>
      </c>
      <c r="CY1406">
        <v>1323.164</v>
      </c>
      <c r="CZ1406">
        <v>1179.1690000000001</v>
      </c>
      <c r="DA1406">
        <v>1866.588</v>
      </c>
      <c r="DB1406">
        <v>2179.1410000000001</v>
      </c>
      <c r="DC1406">
        <v>2621.9389999999999</v>
      </c>
      <c r="DD1406">
        <v>3019.9360000000001</v>
      </c>
      <c r="DE1406">
        <v>5639.8090000000002</v>
      </c>
      <c r="DF1406">
        <v>5661.058</v>
      </c>
      <c r="DG1406">
        <v>3482.4949999999999</v>
      </c>
      <c r="DH1406">
        <v>4024.28</v>
      </c>
      <c r="DI1406">
        <v>2344.971</v>
      </c>
      <c r="DJ1406">
        <v>2882.0259999999998</v>
      </c>
      <c r="DK1406">
        <v>3291.9929999999999</v>
      </c>
      <c r="DL1406">
        <v>3131.6109999999999</v>
      </c>
      <c r="DM1406">
        <v>2907.7809999999999</v>
      </c>
      <c r="DN1406">
        <v>4596.6180000000004</v>
      </c>
      <c r="DO1406">
        <v>18</v>
      </c>
      <c r="DP1406">
        <v>21</v>
      </c>
      <c r="DQ1406">
        <v>0.38740000000000002</v>
      </c>
    </row>
    <row r="1407" spans="1:121" x14ac:dyDescent="0.3">
      <c r="A1407" t="str">
        <f t="shared" si="21"/>
        <v>LCA-Humboldt_Elect DA 1-4 (1PM-9PM) with Weekends_44811_19-20</v>
      </c>
      <c r="B1407" t="s">
        <v>61</v>
      </c>
      <c r="C1407" t="s">
        <v>208</v>
      </c>
      <c r="D1407" t="s">
        <v>40</v>
      </c>
      <c r="E1407" t="s">
        <v>60</v>
      </c>
      <c r="F1407" t="s">
        <v>60</v>
      </c>
      <c r="G1407" t="s">
        <v>60</v>
      </c>
      <c r="H1407" t="s">
        <v>60</v>
      </c>
      <c r="I1407" t="s">
        <v>60</v>
      </c>
      <c r="J1407" t="s">
        <v>60</v>
      </c>
      <c r="K1407" t="s">
        <v>249</v>
      </c>
      <c r="L1407" s="10">
        <v>44811</v>
      </c>
      <c r="M1407">
        <v>19</v>
      </c>
      <c r="N1407">
        <v>20</v>
      </c>
      <c r="O1407" t="s">
        <v>245</v>
      </c>
      <c r="P1407">
        <v>12</v>
      </c>
      <c r="Q1407">
        <v>12</v>
      </c>
      <c r="R1407">
        <v>0</v>
      </c>
      <c r="S1407">
        <v>0</v>
      </c>
      <c r="T1407">
        <v>1</v>
      </c>
      <c r="U1407">
        <v>1</v>
      </c>
      <c r="V1407">
        <v>1</v>
      </c>
      <c r="AU1407">
        <v>55.5</v>
      </c>
      <c r="AV1407">
        <v>56</v>
      </c>
      <c r="AW1407">
        <v>55</v>
      </c>
      <c r="AX1407">
        <v>55</v>
      </c>
      <c r="AY1407">
        <v>55</v>
      </c>
      <c r="AZ1407">
        <v>55</v>
      </c>
      <c r="BA1407">
        <v>55</v>
      </c>
      <c r="BB1407">
        <v>56</v>
      </c>
      <c r="BC1407">
        <v>60.5</v>
      </c>
      <c r="BD1407">
        <v>65.5</v>
      </c>
      <c r="BE1407">
        <v>69</v>
      </c>
      <c r="BF1407">
        <v>72</v>
      </c>
      <c r="BG1407">
        <v>70</v>
      </c>
      <c r="BH1407">
        <v>70</v>
      </c>
      <c r="BI1407">
        <v>73</v>
      </c>
      <c r="BJ1407">
        <v>72.5</v>
      </c>
      <c r="BK1407">
        <v>67.5</v>
      </c>
      <c r="BL1407">
        <v>66</v>
      </c>
      <c r="BM1407">
        <v>64.5</v>
      </c>
      <c r="BN1407">
        <v>60.5</v>
      </c>
      <c r="BO1407">
        <v>57.5</v>
      </c>
      <c r="BP1407">
        <v>57</v>
      </c>
      <c r="BQ1407">
        <v>57</v>
      </c>
      <c r="BR1407">
        <v>56</v>
      </c>
      <c r="DO1407">
        <v>19</v>
      </c>
      <c r="DP1407">
        <v>20</v>
      </c>
    </row>
    <row r="1408" spans="1:121" x14ac:dyDescent="0.3">
      <c r="A1408" t="str">
        <f t="shared" si="21"/>
        <v>Industry_Type-2. Manufacturing_Elect DA 1-4 (1PM-9PM) with Weekends_44811_18-21</v>
      </c>
      <c r="B1408" t="s">
        <v>61</v>
      </c>
      <c r="C1408" t="s">
        <v>209</v>
      </c>
      <c r="D1408" t="s">
        <v>60</v>
      </c>
      <c r="E1408" t="s">
        <v>60</v>
      </c>
      <c r="F1408" t="s">
        <v>60</v>
      </c>
      <c r="G1408" t="s">
        <v>38</v>
      </c>
      <c r="H1408" t="s">
        <v>60</v>
      </c>
      <c r="I1408" t="s">
        <v>60</v>
      </c>
      <c r="J1408" t="s">
        <v>60</v>
      </c>
      <c r="K1408" t="s">
        <v>249</v>
      </c>
      <c r="L1408" s="10">
        <v>44811</v>
      </c>
      <c r="M1408">
        <v>18</v>
      </c>
      <c r="N1408">
        <v>21</v>
      </c>
      <c r="O1408" t="s">
        <v>245</v>
      </c>
      <c r="P1408">
        <v>5</v>
      </c>
      <c r="Q1408">
        <v>5</v>
      </c>
      <c r="R1408">
        <v>0</v>
      </c>
      <c r="S1408">
        <v>0</v>
      </c>
      <c r="T1408">
        <v>1</v>
      </c>
      <c r="U1408">
        <v>1</v>
      </c>
      <c r="V1408">
        <v>1</v>
      </c>
      <c r="AU1408">
        <v>82.8</v>
      </c>
      <c r="AV1408">
        <v>81.3</v>
      </c>
      <c r="AW1408">
        <v>79.2</v>
      </c>
      <c r="AX1408">
        <v>78.8</v>
      </c>
      <c r="AY1408">
        <v>77.8</v>
      </c>
      <c r="AZ1408">
        <v>76.2</v>
      </c>
      <c r="BA1408">
        <v>75.400000000000006</v>
      </c>
      <c r="BB1408">
        <v>75.5</v>
      </c>
      <c r="BC1408">
        <v>79.599999999999994</v>
      </c>
      <c r="BD1408">
        <v>83.6</v>
      </c>
      <c r="BE1408">
        <v>87.7</v>
      </c>
      <c r="BF1408">
        <v>91.1</v>
      </c>
      <c r="BG1408">
        <v>94.9</v>
      </c>
      <c r="BH1408">
        <v>97.9</v>
      </c>
      <c r="BI1408">
        <v>100</v>
      </c>
      <c r="BJ1408">
        <v>101.4</v>
      </c>
      <c r="BK1408">
        <v>100.5</v>
      </c>
      <c r="BL1408">
        <v>98.9</v>
      </c>
      <c r="BM1408">
        <v>95.5</v>
      </c>
      <c r="BN1408">
        <v>91.1</v>
      </c>
      <c r="BO1408">
        <v>88</v>
      </c>
      <c r="BP1408">
        <v>86.2</v>
      </c>
      <c r="BQ1408">
        <v>84.1</v>
      </c>
      <c r="BR1408">
        <v>81.7</v>
      </c>
      <c r="DO1408">
        <v>18</v>
      </c>
      <c r="DP1408">
        <v>21</v>
      </c>
    </row>
    <row r="1409" spans="1:121" x14ac:dyDescent="0.3">
      <c r="A1409" t="str">
        <f t="shared" si="21"/>
        <v>Aggregator-Voltus, Inc._Elect DA 1-4 (1PM-9PM) with Weekends_44811_19-20</v>
      </c>
      <c r="B1409" t="s">
        <v>61</v>
      </c>
      <c r="C1409" t="s">
        <v>211</v>
      </c>
      <c r="D1409" t="s">
        <v>60</v>
      </c>
      <c r="E1409" t="s">
        <v>60</v>
      </c>
      <c r="F1409" t="s">
        <v>191</v>
      </c>
      <c r="G1409" t="s">
        <v>60</v>
      </c>
      <c r="H1409" t="s">
        <v>60</v>
      </c>
      <c r="I1409" t="s">
        <v>60</v>
      </c>
      <c r="J1409" t="s">
        <v>60</v>
      </c>
      <c r="K1409" t="s">
        <v>249</v>
      </c>
      <c r="L1409" s="10">
        <v>44811</v>
      </c>
      <c r="M1409">
        <v>19</v>
      </c>
      <c r="N1409">
        <v>20</v>
      </c>
      <c r="O1409" t="s">
        <v>245</v>
      </c>
      <c r="P1409">
        <v>12</v>
      </c>
      <c r="Q1409">
        <v>12</v>
      </c>
      <c r="R1409">
        <v>0</v>
      </c>
      <c r="S1409">
        <v>0</v>
      </c>
      <c r="T1409">
        <v>1</v>
      </c>
      <c r="U1409">
        <v>1</v>
      </c>
      <c r="V1409">
        <v>1</v>
      </c>
      <c r="AU1409">
        <v>55.5</v>
      </c>
      <c r="AV1409">
        <v>56</v>
      </c>
      <c r="AW1409">
        <v>55</v>
      </c>
      <c r="AX1409">
        <v>55</v>
      </c>
      <c r="AY1409">
        <v>55</v>
      </c>
      <c r="AZ1409">
        <v>55</v>
      </c>
      <c r="BA1409">
        <v>55</v>
      </c>
      <c r="BB1409">
        <v>56</v>
      </c>
      <c r="BC1409">
        <v>60.5</v>
      </c>
      <c r="BD1409">
        <v>65.5</v>
      </c>
      <c r="BE1409">
        <v>69</v>
      </c>
      <c r="BF1409">
        <v>72</v>
      </c>
      <c r="BG1409">
        <v>70</v>
      </c>
      <c r="BH1409">
        <v>70</v>
      </c>
      <c r="BI1409">
        <v>73</v>
      </c>
      <c r="BJ1409">
        <v>72.5</v>
      </c>
      <c r="BK1409">
        <v>67.5</v>
      </c>
      <c r="BL1409">
        <v>66</v>
      </c>
      <c r="BM1409">
        <v>64.5</v>
      </c>
      <c r="BN1409">
        <v>60.5</v>
      </c>
      <c r="BO1409">
        <v>57.5</v>
      </c>
      <c r="BP1409">
        <v>57</v>
      </c>
      <c r="BQ1409">
        <v>57</v>
      </c>
      <c r="BR1409">
        <v>56</v>
      </c>
      <c r="DO1409">
        <v>19</v>
      </c>
      <c r="DP1409">
        <v>20</v>
      </c>
    </row>
    <row r="1410" spans="1:121" x14ac:dyDescent="0.3">
      <c r="A1410" t="str">
        <f t="shared" si="21"/>
        <v>AutoDR-Yes_Elect DA 1-4 (1PM-9PM) with Weekends_44811_18-21</v>
      </c>
      <c r="B1410" t="s">
        <v>61</v>
      </c>
      <c r="C1410" t="s">
        <v>298</v>
      </c>
      <c r="D1410" t="s">
        <v>60</v>
      </c>
      <c r="E1410" t="s">
        <v>60</v>
      </c>
      <c r="F1410" t="s">
        <v>60</v>
      </c>
      <c r="G1410" t="s">
        <v>60</v>
      </c>
      <c r="H1410" t="s">
        <v>97</v>
      </c>
      <c r="I1410" t="s">
        <v>60</v>
      </c>
      <c r="J1410" t="s">
        <v>60</v>
      </c>
      <c r="K1410" t="s">
        <v>249</v>
      </c>
      <c r="L1410" s="10">
        <v>44811</v>
      </c>
      <c r="M1410">
        <v>18</v>
      </c>
      <c r="N1410">
        <v>21</v>
      </c>
      <c r="O1410" t="s">
        <v>245</v>
      </c>
      <c r="P1410">
        <v>182</v>
      </c>
      <c r="Q1410">
        <v>182</v>
      </c>
      <c r="R1410">
        <v>0</v>
      </c>
      <c r="S1410">
        <v>1</v>
      </c>
      <c r="T1410">
        <v>0</v>
      </c>
      <c r="U1410">
        <v>0</v>
      </c>
      <c r="V1410">
        <v>1</v>
      </c>
      <c r="AU1410">
        <v>92.096684999999994</v>
      </c>
      <c r="AV1410">
        <v>89.773481000000004</v>
      </c>
      <c r="AW1410">
        <v>86.729281999999998</v>
      </c>
      <c r="AX1410">
        <v>85.138121999999996</v>
      </c>
      <c r="AY1410">
        <v>83.651933999999997</v>
      </c>
      <c r="AZ1410">
        <v>81.475138000000001</v>
      </c>
      <c r="BA1410">
        <v>81.016575000000003</v>
      </c>
      <c r="BB1410">
        <v>81.375691000000003</v>
      </c>
      <c r="BC1410">
        <v>85.977901000000003</v>
      </c>
      <c r="BD1410">
        <v>91.701656999999997</v>
      </c>
      <c r="BE1410">
        <v>97.494474999999994</v>
      </c>
      <c r="BF1410">
        <v>101.40055</v>
      </c>
      <c r="BG1410">
        <v>104.48895</v>
      </c>
      <c r="BH1410">
        <v>106.62983</v>
      </c>
      <c r="BI1410">
        <v>107.92265</v>
      </c>
      <c r="BJ1410">
        <v>109.3895</v>
      </c>
      <c r="BK1410">
        <v>109.54696</v>
      </c>
      <c r="BL1410">
        <v>108.09945</v>
      </c>
      <c r="BM1410">
        <v>105.49724000000001</v>
      </c>
      <c r="BN1410">
        <v>101.60773</v>
      </c>
      <c r="BO1410">
        <v>98.853590999999994</v>
      </c>
      <c r="BP1410">
        <v>96.911602000000002</v>
      </c>
      <c r="BQ1410">
        <v>94.546960999999996</v>
      </c>
      <c r="BR1410">
        <v>90.975138000000001</v>
      </c>
      <c r="DO1410">
        <v>18</v>
      </c>
      <c r="DP1410">
        <v>21</v>
      </c>
    </row>
    <row r="1411" spans="1:121" x14ac:dyDescent="0.3">
      <c r="A1411" t="str">
        <f t="shared" si="21"/>
        <v>Size_Grp-200 kW and above_Elect DA 1-4 (1PM-9PM) with Weekends_44811_18-21</v>
      </c>
      <c r="B1411" t="s">
        <v>61</v>
      </c>
      <c r="C1411" t="s">
        <v>199</v>
      </c>
      <c r="D1411" t="s">
        <v>60</v>
      </c>
      <c r="E1411" t="s">
        <v>60</v>
      </c>
      <c r="F1411" t="s">
        <v>60</v>
      </c>
      <c r="G1411" t="s">
        <v>60</v>
      </c>
      <c r="H1411" t="s">
        <v>60</v>
      </c>
      <c r="I1411" t="s">
        <v>60</v>
      </c>
      <c r="J1411" t="s">
        <v>101</v>
      </c>
      <c r="K1411" t="s">
        <v>249</v>
      </c>
      <c r="L1411" s="10">
        <v>44811</v>
      </c>
      <c r="M1411">
        <v>18</v>
      </c>
      <c r="N1411">
        <v>21</v>
      </c>
      <c r="O1411" t="s">
        <v>245</v>
      </c>
      <c r="P1411">
        <v>128</v>
      </c>
      <c r="Q1411">
        <v>127</v>
      </c>
      <c r="R1411">
        <v>0</v>
      </c>
      <c r="S1411">
        <v>0</v>
      </c>
      <c r="T1411">
        <v>0</v>
      </c>
      <c r="U1411">
        <v>0</v>
      </c>
      <c r="V1411">
        <v>0</v>
      </c>
      <c r="W1411">
        <v>37700.999000000003</v>
      </c>
      <c r="X1411">
        <v>37615.902000000002</v>
      </c>
      <c r="Y1411">
        <v>37493.726999999999</v>
      </c>
      <c r="Z1411">
        <v>37552.620000000003</v>
      </c>
      <c r="AA1411">
        <v>38506.544999999998</v>
      </c>
      <c r="AB1411">
        <v>39594.731</v>
      </c>
      <c r="AC1411">
        <v>41516.402000000002</v>
      </c>
      <c r="AD1411">
        <v>41285.853000000003</v>
      </c>
      <c r="AE1411">
        <v>42762.491999999998</v>
      </c>
      <c r="AF1411">
        <v>42950.894</v>
      </c>
      <c r="AG1411">
        <v>43394.317999999999</v>
      </c>
      <c r="AH1411">
        <v>44478.322</v>
      </c>
      <c r="AI1411">
        <v>45258.273000000001</v>
      </c>
      <c r="AJ1411">
        <v>45946.826999999997</v>
      </c>
      <c r="AK1411">
        <v>46093.760000000002</v>
      </c>
      <c r="AL1411">
        <v>44562.567999999999</v>
      </c>
      <c r="AM1411">
        <v>40884.949000000001</v>
      </c>
      <c r="AN1411">
        <v>25682.663</v>
      </c>
      <c r="AO1411">
        <v>25736.504000000001</v>
      </c>
      <c r="AP1411">
        <v>25719.044999999998</v>
      </c>
      <c r="AQ1411">
        <v>25334.239000000001</v>
      </c>
      <c r="AR1411">
        <v>33137</v>
      </c>
      <c r="AS1411">
        <v>36362.633000000002</v>
      </c>
      <c r="AT1411">
        <v>36576.103000000003</v>
      </c>
      <c r="AU1411">
        <v>88.118110000000001</v>
      </c>
      <c r="AV1411">
        <v>86.307086999999996</v>
      </c>
      <c r="AW1411">
        <v>83.751969000000003</v>
      </c>
      <c r="AX1411">
        <v>82.318898000000004</v>
      </c>
      <c r="AY1411">
        <v>81.106299000000007</v>
      </c>
      <c r="AZ1411">
        <v>79.188975999999997</v>
      </c>
      <c r="BA1411">
        <v>78.858267999999995</v>
      </c>
      <c r="BB1411">
        <v>79.720472000000001</v>
      </c>
      <c r="BC1411">
        <v>84.681101999999996</v>
      </c>
      <c r="BD1411">
        <v>90.070865999999995</v>
      </c>
      <c r="BE1411">
        <v>95.582677000000004</v>
      </c>
      <c r="BF1411">
        <v>99.098425000000006</v>
      </c>
      <c r="BG1411">
        <v>101.71653999999999</v>
      </c>
      <c r="BH1411">
        <v>103.94094</v>
      </c>
      <c r="BI1411">
        <v>105.42913</v>
      </c>
      <c r="BJ1411">
        <v>106.38189</v>
      </c>
      <c r="BK1411">
        <v>105.9252</v>
      </c>
      <c r="BL1411">
        <v>104.46062999999999</v>
      </c>
      <c r="BM1411">
        <v>101.8937</v>
      </c>
      <c r="BN1411">
        <v>97.901574999999994</v>
      </c>
      <c r="BO1411">
        <v>94.905512000000002</v>
      </c>
      <c r="BP1411">
        <v>92.976377999999997</v>
      </c>
      <c r="BQ1411">
        <v>90.665353999999994</v>
      </c>
      <c r="BR1411">
        <v>87.736220000000003</v>
      </c>
      <c r="BS1411">
        <v>1391.13</v>
      </c>
      <c r="BT1411">
        <v>740.03859999999997</v>
      </c>
      <c r="BU1411">
        <v>686.45039999999995</v>
      </c>
      <c r="BV1411">
        <v>687.04190000000006</v>
      </c>
      <c r="BW1411">
        <v>560.53030000000001</v>
      </c>
      <c r="BX1411">
        <v>188.09960000000001</v>
      </c>
      <c r="BY1411">
        <v>331.99079999999998</v>
      </c>
      <c r="BZ1411">
        <v>407.5335</v>
      </c>
      <c r="CA1411">
        <v>-310.95069999999998</v>
      </c>
      <c r="CB1411">
        <v>-465.14359999999999</v>
      </c>
      <c r="CC1411">
        <v>-305.28960000000001</v>
      </c>
      <c r="CD1411">
        <v>-913.03809999999999</v>
      </c>
      <c r="CE1411">
        <v>-883.86659999999995</v>
      </c>
      <c r="CF1411">
        <v>-761.57809999999995</v>
      </c>
      <c r="CG1411">
        <v>-677.00789999999995</v>
      </c>
      <c r="CH1411">
        <v>82.451409999999996</v>
      </c>
      <c r="CI1411">
        <v>3171.9070000000002</v>
      </c>
      <c r="CJ1411">
        <v>18290.150000000001</v>
      </c>
      <c r="CK1411">
        <v>18251.04</v>
      </c>
      <c r="CL1411">
        <v>17722.12</v>
      </c>
      <c r="CM1411">
        <v>17657.04</v>
      </c>
      <c r="CN1411">
        <v>9768.2819999999992</v>
      </c>
      <c r="CO1411">
        <v>4181.9679999999998</v>
      </c>
      <c r="CP1411">
        <v>2986.7950000000001</v>
      </c>
      <c r="CQ1411">
        <v>282884.59999999998</v>
      </c>
      <c r="CR1411">
        <v>283511.3</v>
      </c>
      <c r="CS1411">
        <v>274476.59999999998</v>
      </c>
      <c r="CT1411">
        <v>244697</v>
      </c>
      <c r="CU1411">
        <v>173785.8</v>
      </c>
      <c r="CV1411">
        <v>170580.6</v>
      </c>
      <c r="CW1411">
        <v>130282.5</v>
      </c>
      <c r="CX1411">
        <v>124410.7</v>
      </c>
      <c r="CY1411">
        <v>332628.8</v>
      </c>
      <c r="CZ1411">
        <v>426984.2</v>
      </c>
      <c r="DA1411">
        <v>524745.1</v>
      </c>
      <c r="DB1411">
        <v>544664</v>
      </c>
      <c r="DC1411">
        <v>587074.9</v>
      </c>
      <c r="DD1411">
        <v>610288</v>
      </c>
      <c r="DE1411">
        <v>610089.30000000005</v>
      </c>
      <c r="DF1411">
        <v>712696</v>
      </c>
      <c r="DG1411">
        <v>625226.9</v>
      </c>
      <c r="DH1411">
        <v>631047.1</v>
      </c>
      <c r="DI1411">
        <v>664331</v>
      </c>
      <c r="DJ1411">
        <v>648985.69999999995</v>
      </c>
      <c r="DK1411">
        <v>649017.19999999995</v>
      </c>
      <c r="DL1411">
        <v>726429.4</v>
      </c>
      <c r="DM1411">
        <v>943666.3</v>
      </c>
      <c r="DN1411">
        <v>935884</v>
      </c>
      <c r="DO1411">
        <v>18</v>
      </c>
      <c r="DP1411">
        <v>21</v>
      </c>
      <c r="DQ1411">
        <v>3.6099130000000001</v>
      </c>
    </row>
    <row r="1412" spans="1:121" x14ac:dyDescent="0.3">
      <c r="A1412" t="str">
        <f t="shared" ref="A1412:A1475" si="22">C1412&amp;"_"&amp;K1412&amp;"_"&amp;IF(L1412="",O1412,L1412&amp;IF(LEFT(K1412,3)="All","",IF(R1412=1,"_Combined","_"&amp;M1412&amp;"-"&amp;N1412)))</f>
        <v>Industry_Type-3. Wholesale, Transport, other utilities_Elect DA 1-4 (1PM-9PM) with Weekends_44811_18-21</v>
      </c>
      <c r="B1412" t="s">
        <v>61</v>
      </c>
      <c r="C1412" t="s">
        <v>194</v>
      </c>
      <c r="D1412" t="s">
        <v>60</v>
      </c>
      <c r="E1412" t="s">
        <v>60</v>
      </c>
      <c r="F1412" t="s">
        <v>60</v>
      </c>
      <c r="G1412" t="s">
        <v>31</v>
      </c>
      <c r="H1412" t="s">
        <v>60</v>
      </c>
      <c r="I1412" t="s">
        <v>60</v>
      </c>
      <c r="J1412" t="s">
        <v>60</v>
      </c>
      <c r="K1412" t="s">
        <v>249</v>
      </c>
      <c r="L1412" s="10">
        <v>44811</v>
      </c>
      <c r="M1412">
        <v>18</v>
      </c>
      <c r="N1412">
        <v>21</v>
      </c>
      <c r="O1412" t="s">
        <v>245</v>
      </c>
      <c r="P1412">
        <v>93</v>
      </c>
      <c r="Q1412">
        <v>91</v>
      </c>
      <c r="R1412">
        <v>0</v>
      </c>
      <c r="S1412">
        <v>0</v>
      </c>
      <c r="T1412">
        <v>0</v>
      </c>
      <c r="U1412">
        <v>0</v>
      </c>
      <c r="V1412">
        <v>0</v>
      </c>
      <c r="W1412">
        <v>12689.584000000001</v>
      </c>
      <c r="X1412">
        <v>12566.41</v>
      </c>
      <c r="Y1412">
        <v>12535.981</v>
      </c>
      <c r="Z1412">
        <v>12262.464</v>
      </c>
      <c r="AA1412">
        <v>12132.263999999999</v>
      </c>
      <c r="AB1412">
        <v>11895.119000000001</v>
      </c>
      <c r="AC1412">
        <v>12029.34</v>
      </c>
      <c r="AD1412">
        <v>11675.291999999999</v>
      </c>
      <c r="AE1412">
        <v>11916.442999999999</v>
      </c>
      <c r="AF1412">
        <v>11695.235000000001</v>
      </c>
      <c r="AG1412">
        <v>12023.893</v>
      </c>
      <c r="AH1412">
        <v>12193.388000000001</v>
      </c>
      <c r="AI1412">
        <v>12247.957</v>
      </c>
      <c r="AJ1412">
        <v>12296.456</v>
      </c>
      <c r="AK1412">
        <v>12400.789000000001</v>
      </c>
      <c r="AL1412">
        <v>12566.7</v>
      </c>
      <c r="AM1412">
        <v>11635.168</v>
      </c>
      <c r="AN1412">
        <v>3155.6505000000002</v>
      </c>
      <c r="AO1412">
        <v>3227.3984</v>
      </c>
      <c r="AP1412">
        <v>3177.6116999999999</v>
      </c>
      <c r="AQ1412">
        <v>3519.0873000000001</v>
      </c>
      <c r="AR1412">
        <v>7091.3675000000003</v>
      </c>
      <c r="AS1412">
        <v>9932.3130999999994</v>
      </c>
      <c r="AT1412">
        <v>10549.874</v>
      </c>
      <c r="AU1412">
        <v>91.412087999999997</v>
      </c>
      <c r="AV1412">
        <v>89.395604000000006</v>
      </c>
      <c r="AW1412">
        <v>86.412087999999997</v>
      </c>
      <c r="AX1412">
        <v>84.829669999999993</v>
      </c>
      <c r="AY1412">
        <v>83.593406999999999</v>
      </c>
      <c r="AZ1412">
        <v>81.412087999999997</v>
      </c>
      <c r="BA1412">
        <v>81.043955999999994</v>
      </c>
      <c r="BB1412">
        <v>81.620879000000002</v>
      </c>
      <c r="BC1412">
        <v>86.549451000000005</v>
      </c>
      <c r="BD1412">
        <v>92.109889999999993</v>
      </c>
      <c r="BE1412">
        <v>97.818680999999998</v>
      </c>
      <c r="BF1412">
        <v>101.51099000000001</v>
      </c>
      <c r="BG1412">
        <v>104.32966999999999</v>
      </c>
      <c r="BH1412">
        <v>106.57143000000001</v>
      </c>
      <c r="BI1412">
        <v>108.06592999999999</v>
      </c>
      <c r="BJ1412">
        <v>109.38462</v>
      </c>
      <c r="BK1412">
        <v>109.2967</v>
      </c>
      <c r="BL1412">
        <v>108.04944999999999</v>
      </c>
      <c r="BM1412">
        <v>105.89011000000001</v>
      </c>
      <c r="BN1412">
        <v>102.08242</v>
      </c>
      <c r="BO1412">
        <v>99.093406999999999</v>
      </c>
      <c r="BP1412">
        <v>96.989011000000005</v>
      </c>
      <c r="BQ1412">
        <v>94.423077000000006</v>
      </c>
      <c r="BR1412">
        <v>91.049451000000005</v>
      </c>
      <c r="BS1412">
        <v>18.80874</v>
      </c>
      <c r="BT1412">
        <v>-75.145960000000002</v>
      </c>
      <c r="BU1412">
        <v>-192.47290000000001</v>
      </c>
      <c r="BV1412">
        <v>-125.47069999999999</v>
      </c>
      <c r="BW1412">
        <v>-59.103540000000002</v>
      </c>
      <c r="BX1412">
        <v>-16.451530000000002</v>
      </c>
      <c r="BY1412">
        <v>-75.357280000000003</v>
      </c>
      <c r="BZ1412">
        <v>24.47757</v>
      </c>
      <c r="CA1412">
        <v>20.74729</v>
      </c>
      <c r="CB1412">
        <v>203.3143</v>
      </c>
      <c r="CC1412">
        <v>228.19919999999999</v>
      </c>
      <c r="CD1412">
        <v>72.814800000000005</v>
      </c>
      <c r="CE1412">
        <v>-11.915850000000001</v>
      </c>
      <c r="CF1412">
        <v>-27.15718</v>
      </c>
      <c r="CG1412">
        <v>-75.809669999999997</v>
      </c>
      <c r="CH1412">
        <v>-30.211210000000001</v>
      </c>
      <c r="CI1412">
        <v>735.95979999999997</v>
      </c>
      <c r="CJ1412">
        <v>9160.0419999999995</v>
      </c>
      <c r="CK1412">
        <v>9057.4490000000005</v>
      </c>
      <c r="CL1412">
        <v>8758.6039999999994</v>
      </c>
      <c r="CM1412">
        <v>8598.2139999999999</v>
      </c>
      <c r="CN1412">
        <v>4750.5379999999996</v>
      </c>
      <c r="CO1412">
        <v>1722.3109999999999</v>
      </c>
      <c r="CP1412">
        <v>1213.644</v>
      </c>
      <c r="CQ1412">
        <v>27435.67</v>
      </c>
      <c r="CR1412">
        <v>17867.32</v>
      </c>
      <c r="CS1412">
        <v>13521.78</v>
      </c>
      <c r="CT1412">
        <v>12900.21</v>
      </c>
      <c r="CU1412">
        <v>10229.98</v>
      </c>
      <c r="CV1412">
        <v>9724.2929999999997</v>
      </c>
      <c r="CW1412">
        <v>8585.0630000000001</v>
      </c>
      <c r="CX1412">
        <v>6799.3149999999996</v>
      </c>
      <c r="CY1412">
        <v>13580.82</v>
      </c>
      <c r="CZ1412">
        <v>24597.49</v>
      </c>
      <c r="DA1412">
        <v>27145.279999999999</v>
      </c>
      <c r="DB1412">
        <v>27425.83</v>
      </c>
      <c r="DC1412">
        <v>37522.269999999997</v>
      </c>
      <c r="DD1412">
        <v>40033.949999999997</v>
      </c>
      <c r="DE1412">
        <v>44637.07</v>
      </c>
      <c r="DF1412">
        <v>47993.31</v>
      </c>
      <c r="DG1412">
        <v>50387.92</v>
      </c>
      <c r="DH1412">
        <v>45819.68</v>
      </c>
      <c r="DI1412">
        <v>48815.57</v>
      </c>
      <c r="DJ1412">
        <v>61928.31</v>
      </c>
      <c r="DK1412">
        <v>78887.48</v>
      </c>
      <c r="DL1412">
        <v>94833.8</v>
      </c>
      <c r="DM1412">
        <v>97284.41</v>
      </c>
      <c r="DN1412">
        <v>84313.73</v>
      </c>
      <c r="DO1412">
        <v>18</v>
      </c>
      <c r="DP1412">
        <v>21</v>
      </c>
      <c r="DQ1412">
        <v>4.2841100000000001</v>
      </c>
    </row>
    <row r="1413" spans="1:121" x14ac:dyDescent="0.3">
      <c r="A1413" t="str">
        <f t="shared" si="22"/>
        <v>Size_Grp-20 to 199.99 kW_Elect DA 1-4 (1PM-9PM) with Weekends_44811_19-20</v>
      </c>
      <c r="B1413" t="s">
        <v>61</v>
      </c>
      <c r="C1413" t="s">
        <v>193</v>
      </c>
      <c r="D1413" t="s">
        <v>60</v>
      </c>
      <c r="E1413" t="s">
        <v>60</v>
      </c>
      <c r="F1413" t="s">
        <v>60</v>
      </c>
      <c r="G1413" t="s">
        <v>60</v>
      </c>
      <c r="H1413" t="s">
        <v>60</v>
      </c>
      <c r="I1413" t="s">
        <v>60</v>
      </c>
      <c r="J1413" t="s">
        <v>100</v>
      </c>
      <c r="K1413" t="s">
        <v>249</v>
      </c>
      <c r="L1413" s="10">
        <v>44811</v>
      </c>
      <c r="M1413">
        <v>19</v>
      </c>
      <c r="N1413">
        <v>20</v>
      </c>
      <c r="O1413" t="s">
        <v>245</v>
      </c>
      <c r="P1413">
        <v>5</v>
      </c>
      <c r="Q1413">
        <v>5</v>
      </c>
      <c r="R1413">
        <v>0</v>
      </c>
      <c r="S1413">
        <v>0</v>
      </c>
      <c r="T1413">
        <v>1</v>
      </c>
      <c r="U1413">
        <v>1</v>
      </c>
      <c r="V1413">
        <v>1</v>
      </c>
      <c r="AU1413">
        <v>55.5</v>
      </c>
      <c r="AV1413">
        <v>56</v>
      </c>
      <c r="AW1413">
        <v>55</v>
      </c>
      <c r="AX1413">
        <v>55</v>
      </c>
      <c r="AY1413">
        <v>55</v>
      </c>
      <c r="AZ1413">
        <v>55</v>
      </c>
      <c r="BA1413">
        <v>55</v>
      </c>
      <c r="BB1413">
        <v>56</v>
      </c>
      <c r="BC1413">
        <v>60.5</v>
      </c>
      <c r="BD1413">
        <v>65.5</v>
      </c>
      <c r="BE1413">
        <v>69</v>
      </c>
      <c r="BF1413">
        <v>72</v>
      </c>
      <c r="BG1413">
        <v>70</v>
      </c>
      <c r="BH1413">
        <v>70</v>
      </c>
      <c r="BI1413">
        <v>73</v>
      </c>
      <c r="BJ1413">
        <v>72.5</v>
      </c>
      <c r="BK1413">
        <v>67.5</v>
      </c>
      <c r="BL1413">
        <v>66</v>
      </c>
      <c r="BM1413">
        <v>64.5</v>
      </c>
      <c r="BN1413">
        <v>60.5</v>
      </c>
      <c r="BO1413">
        <v>57.5</v>
      </c>
      <c r="BP1413">
        <v>57</v>
      </c>
      <c r="BQ1413">
        <v>57</v>
      </c>
      <c r="BR1413">
        <v>56</v>
      </c>
      <c r="DO1413">
        <v>19</v>
      </c>
      <c r="DP1413">
        <v>20</v>
      </c>
    </row>
    <row r="1414" spans="1:121" x14ac:dyDescent="0.3">
      <c r="A1414" t="str">
        <f t="shared" si="22"/>
        <v>Aggregator-Enersponse_Elect DA 1-4 (1PM-9PM) with Weekends_44811_18-21</v>
      </c>
      <c r="B1414" t="s">
        <v>61</v>
      </c>
      <c r="C1414" t="s">
        <v>210</v>
      </c>
      <c r="D1414" t="s">
        <v>60</v>
      </c>
      <c r="E1414" t="s">
        <v>60</v>
      </c>
      <c r="F1414" t="s">
        <v>106</v>
      </c>
      <c r="G1414" t="s">
        <v>60</v>
      </c>
      <c r="H1414" t="s">
        <v>60</v>
      </c>
      <c r="I1414" t="s">
        <v>60</v>
      </c>
      <c r="J1414" t="s">
        <v>60</v>
      </c>
      <c r="K1414" t="s">
        <v>249</v>
      </c>
      <c r="L1414" s="10">
        <v>44811</v>
      </c>
      <c r="M1414">
        <v>18</v>
      </c>
      <c r="N1414">
        <v>21</v>
      </c>
      <c r="O1414" t="s">
        <v>245</v>
      </c>
      <c r="P1414">
        <v>60</v>
      </c>
      <c r="Q1414">
        <v>56</v>
      </c>
      <c r="R1414">
        <v>0</v>
      </c>
      <c r="S1414">
        <v>1</v>
      </c>
      <c r="T1414">
        <v>0</v>
      </c>
      <c r="U1414">
        <v>1</v>
      </c>
      <c r="V1414">
        <v>1</v>
      </c>
      <c r="AU1414">
        <v>79.785713999999999</v>
      </c>
      <c r="AV1414">
        <v>77.830357000000006</v>
      </c>
      <c r="AW1414">
        <v>76.303571000000005</v>
      </c>
      <c r="AX1414">
        <v>75.526786000000001</v>
      </c>
      <c r="AY1414">
        <v>74.366071000000005</v>
      </c>
      <c r="AZ1414">
        <v>73.267857000000006</v>
      </c>
      <c r="BA1414">
        <v>72.839286000000001</v>
      </c>
      <c r="BB1414">
        <v>73.625</v>
      </c>
      <c r="BC1414">
        <v>77.5</v>
      </c>
      <c r="BD1414">
        <v>82</v>
      </c>
      <c r="BE1414">
        <v>86.410713999999999</v>
      </c>
      <c r="BF1414">
        <v>90.6875</v>
      </c>
      <c r="BG1414">
        <v>94.125</v>
      </c>
      <c r="BH1414">
        <v>96.660713999999999</v>
      </c>
      <c r="BI1414">
        <v>98.446428999999995</v>
      </c>
      <c r="BJ1414">
        <v>100</v>
      </c>
      <c r="BK1414">
        <v>100.47320999999999</v>
      </c>
      <c r="BL1414">
        <v>98.723213999999999</v>
      </c>
      <c r="BM1414">
        <v>93.901786000000001</v>
      </c>
      <c r="BN1414">
        <v>88.526786000000001</v>
      </c>
      <c r="BO1414">
        <v>85.071428999999995</v>
      </c>
      <c r="BP1414">
        <v>82.883928999999995</v>
      </c>
      <c r="BQ1414">
        <v>80.75</v>
      </c>
      <c r="BR1414">
        <v>78.973213999999999</v>
      </c>
      <c r="DO1414">
        <v>18</v>
      </c>
      <c r="DP1414">
        <v>21</v>
      </c>
    </row>
    <row r="1415" spans="1:121" x14ac:dyDescent="0.3">
      <c r="A1415" t="str">
        <f t="shared" si="22"/>
        <v>AutoDR-No_Elect DA 1-4 (1PM-9PM) with Weekends_44811_18-21</v>
      </c>
      <c r="B1415" t="s">
        <v>61</v>
      </c>
      <c r="C1415" t="s">
        <v>297</v>
      </c>
      <c r="D1415" t="s">
        <v>60</v>
      </c>
      <c r="E1415" t="s">
        <v>60</v>
      </c>
      <c r="F1415" t="s">
        <v>60</v>
      </c>
      <c r="G1415" t="s">
        <v>60</v>
      </c>
      <c r="H1415" t="s">
        <v>96</v>
      </c>
      <c r="I1415" t="s">
        <v>60</v>
      </c>
      <c r="J1415" t="s">
        <v>60</v>
      </c>
      <c r="K1415" t="s">
        <v>249</v>
      </c>
      <c r="L1415" s="10">
        <v>44811</v>
      </c>
      <c r="M1415">
        <v>18</v>
      </c>
      <c r="N1415">
        <v>21</v>
      </c>
      <c r="O1415" t="s">
        <v>245</v>
      </c>
      <c r="P1415">
        <v>231</v>
      </c>
      <c r="Q1415">
        <v>224</v>
      </c>
      <c r="R1415">
        <v>0</v>
      </c>
      <c r="S1415">
        <v>0</v>
      </c>
      <c r="T1415">
        <v>0</v>
      </c>
      <c r="U1415">
        <v>0</v>
      </c>
      <c r="V1415">
        <v>0</v>
      </c>
      <c r="W1415">
        <v>32007.633000000002</v>
      </c>
      <c r="X1415">
        <v>31926.511999999999</v>
      </c>
      <c r="Y1415">
        <v>31937.404999999999</v>
      </c>
      <c r="Z1415">
        <v>31714.422999999999</v>
      </c>
      <c r="AA1415">
        <v>32606.843000000001</v>
      </c>
      <c r="AB1415">
        <v>34399.623</v>
      </c>
      <c r="AC1415">
        <v>37211.531000000003</v>
      </c>
      <c r="AD1415">
        <v>37592.391000000003</v>
      </c>
      <c r="AE1415">
        <v>38879.027000000002</v>
      </c>
      <c r="AF1415">
        <v>39417.195</v>
      </c>
      <c r="AG1415">
        <v>39630.317999999999</v>
      </c>
      <c r="AH1415">
        <v>40457.603000000003</v>
      </c>
      <c r="AI1415">
        <v>41638.747000000003</v>
      </c>
      <c r="AJ1415">
        <v>42811.586000000003</v>
      </c>
      <c r="AK1415">
        <v>42991.139000000003</v>
      </c>
      <c r="AL1415">
        <v>40554.209000000003</v>
      </c>
      <c r="AM1415">
        <v>37157.813000000002</v>
      </c>
      <c r="AN1415">
        <v>26006.231</v>
      </c>
      <c r="AO1415">
        <v>25930.027999999998</v>
      </c>
      <c r="AP1415">
        <v>26045.870999999999</v>
      </c>
      <c r="AQ1415">
        <v>24959.969000000001</v>
      </c>
      <c r="AR1415">
        <v>32654.782999999999</v>
      </c>
      <c r="AS1415">
        <v>33044.171999999999</v>
      </c>
      <c r="AT1415">
        <v>32214.276000000002</v>
      </c>
      <c r="AU1415">
        <v>86.376682000000002</v>
      </c>
      <c r="AV1415">
        <v>84.464125999999993</v>
      </c>
      <c r="AW1415">
        <v>82.078474999999997</v>
      </c>
      <c r="AX1415">
        <v>80.838565000000003</v>
      </c>
      <c r="AY1415">
        <v>79.591927999999996</v>
      </c>
      <c r="AZ1415">
        <v>77.786996000000002</v>
      </c>
      <c r="BA1415">
        <v>77.338565000000003</v>
      </c>
      <c r="BB1415">
        <v>78.022422000000006</v>
      </c>
      <c r="BC1415">
        <v>82.547084999999996</v>
      </c>
      <c r="BD1415">
        <v>87.717489</v>
      </c>
      <c r="BE1415">
        <v>92.984305000000006</v>
      </c>
      <c r="BF1415">
        <v>96.773543000000004</v>
      </c>
      <c r="BG1415">
        <v>99.683857000000003</v>
      </c>
      <c r="BH1415">
        <v>102.04933</v>
      </c>
      <c r="BI1415">
        <v>103.66592</v>
      </c>
      <c r="BJ1415">
        <v>104.81166</v>
      </c>
      <c r="BK1415">
        <v>104.6435</v>
      </c>
      <c r="BL1415">
        <v>103.03587</v>
      </c>
      <c r="BM1415">
        <v>99.948430000000002</v>
      </c>
      <c r="BN1415">
        <v>95.697309000000004</v>
      </c>
      <c r="BO1415">
        <v>92.713003999999998</v>
      </c>
      <c r="BP1415">
        <v>90.764573999999996</v>
      </c>
      <c r="BQ1415">
        <v>88.531390000000002</v>
      </c>
      <c r="BR1415">
        <v>85.755605000000003</v>
      </c>
      <c r="BS1415">
        <v>1024.163</v>
      </c>
      <c r="BT1415">
        <v>636.99890000000005</v>
      </c>
      <c r="BU1415">
        <v>503.85599999999999</v>
      </c>
      <c r="BV1415">
        <v>512.6508</v>
      </c>
      <c r="BW1415">
        <v>528.54480000000001</v>
      </c>
      <c r="BX1415">
        <v>154.35059999999999</v>
      </c>
      <c r="BY1415">
        <v>-59.534610000000001</v>
      </c>
      <c r="BZ1415">
        <v>105.2193</v>
      </c>
      <c r="CA1415">
        <v>-332.19740000000002</v>
      </c>
      <c r="CB1415">
        <v>10.930300000000001</v>
      </c>
      <c r="CC1415">
        <v>36.244480000000003</v>
      </c>
      <c r="CD1415">
        <v>-356.7226</v>
      </c>
      <c r="CE1415">
        <v>-32.22842</v>
      </c>
      <c r="CF1415">
        <v>128.18969999999999</v>
      </c>
      <c r="CG1415">
        <v>461.14350000000002</v>
      </c>
      <c r="CH1415">
        <v>1842.2629999999999</v>
      </c>
      <c r="CI1415">
        <v>4348.9340000000002</v>
      </c>
      <c r="CJ1415">
        <v>15003.21</v>
      </c>
      <c r="CK1415">
        <v>14637.63</v>
      </c>
      <c r="CL1415">
        <v>14158.98</v>
      </c>
      <c r="CM1415">
        <v>14333.32</v>
      </c>
      <c r="CN1415">
        <v>6540.7079999999996</v>
      </c>
      <c r="CO1415">
        <v>3437.6390000000001</v>
      </c>
      <c r="CP1415">
        <v>2721.6860000000001</v>
      </c>
      <c r="CQ1415">
        <v>201877.8</v>
      </c>
      <c r="CR1415">
        <v>181141.8</v>
      </c>
      <c r="CS1415">
        <v>161125.4</v>
      </c>
      <c r="CT1415">
        <v>147201</v>
      </c>
      <c r="CU1415">
        <v>103864.7</v>
      </c>
      <c r="CV1415">
        <v>86136.86</v>
      </c>
      <c r="CW1415">
        <v>64329.82</v>
      </c>
      <c r="CX1415">
        <v>66088.399999999994</v>
      </c>
      <c r="CY1415">
        <v>114657.2</v>
      </c>
      <c r="CZ1415">
        <v>151263.1</v>
      </c>
      <c r="DA1415">
        <v>228279.3</v>
      </c>
      <c r="DB1415">
        <v>244577.1</v>
      </c>
      <c r="DC1415">
        <v>242372.4</v>
      </c>
      <c r="DD1415">
        <v>351196.4</v>
      </c>
      <c r="DE1415">
        <v>365101.6</v>
      </c>
      <c r="DF1415">
        <v>451377</v>
      </c>
      <c r="DG1415">
        <v>344978.5</v>
      </c>
      <c r="DH1415">
        <v>313107.59999999998</v>
      </c>
      <c r="DI1415">
        <v>330203.8</v>
      </c>
      <c r="DJ1415">
        <v>343982</v>
      </c>
      <c r="DK1415">
        <v>354884.8</v>
      </c>
      <c r="DL1415">
        <v>306443.90000000002</v>
      </c>
      <c r="DM1415">
        <v>379274.2</v>
      </c>
      <c r="DN1415">
        <v>379845.7</v>
      </c>
      <c r="DO1415">
        <v>18</v>
      </c>
      <c r="DP1415">
        <v>21</v>
      </c>
      <c r="DQ1415">
        <v>2.76722</v>
      </c>
    </row>
    <row r="1416" spans="1:121" x14ac:dyDescent="0.3">
      <c r="A1416" t="str">
        <f t="shared" si="22"/>
        <v>OtherDR-No_Elect DA 1-4 (1PM-9PM) with Weekends_44811_18-21</v>
      </c>
      <c r="B1416" t="s">
        <v>61</v>
      </c>
      <c r="C1416" t="s">
        <v>299</v>
      </c>
      <c r="D1416" t="s">
        <v>60</v>
      </c>
      <c r="E1416" t="s">
        <v>60</v>
      </c>
      <c r="F1416" t="s">
        <v>60</v>
      </c>
      <c r="G1416" t="s">
        <v>60</v>
      </c>
      <c r="H1416" t="s">
        <v>60</v>
      </c>
      <c r="I1416" t="s">
        <v>96</v>
      </c>
      <c r="J1416" t="s">
        <v>60</v>
      </c>
      <c r="K1416" t="s">
        <v>249</v>
      </c>
      <c r="L1416" s="10">
        <v>44811</v>
      </c>
      <c r="M1416">
        <v>18</v>
      </c>
      <c r="N1416">
        <v>21</v>
      </c>
      <c r="O1416" t="s">
        <v>245</v>
      </c>
      <c r="P1416">
        <v>402</v>
      </c>
      <c r="Q1416">
        <v>395</v>
      </c>
      <c r="R1416">
        <v>0</v>
      </c>
      <c r="S1416">
        <v>0</v>
      </c>
      <c r="T1416">
        <v>0</v>
      </c>
      <c r="U1416">
        <v>0</v>
      </c>
      <c r="V1416">
        <v>0</v>
      </c>
      <c r="W1416">
        <v>45269.095999999998</v>
      </c>
      <c r="X1416">
        <v>45207.889000000003</v>
      </c>
      <c r="Y1416">
        <v>45153.406000000003</v>
      </c>
      <c r="Z1416">
        <v>45532.574000000001</v>
      </c>
      <c r="AA1416">
        <v>46663.904999999999</v>
      </c>
      <c r="AB1416">
        <v>48391.688999999998</v>
      </c>
      <c r="AC1416">
        <v>51709.296000000002</v>
      </c>
      <c r="AD1416">
        <v>53152.377999999997</v>
      </c>
      <c r="AE1416">
        <v>55732.709000000003</v>
      </c>
      <c r="AF1416">
        <v>56692.135000000002</v>
      </c>
      <c r="AG1416">
        <v>57604.360999999997</v>
      </c>
      <c r="AH1416">
        <v>58939.146999999997</v>
      </c>
      <c r="AI1416">
        <v>59799.964</v>
      </c>
      <c r="AJ1416">
        <v>61050.665000000001</v>
      </c>
      <c r="AK1416">
        <v>61123.339</v>
      </c>
      <c r="AL1416">
        <v>58428.828000000001</v>
      </c>
      <c r="AM1416">
        <v>53406.665000000001</v>
      </c>
      <c r="AN1416">
        <v>32155.846000000001</v>
      </c>
      <c r="AO1416">
        <v>32005.253000000001</v>
      </c>
      <c r="AP1416">
        <v>31750.948</v>
      </c>
      <c r="AQ1416">
        <v>31103.19</v>
      </c>
      <c r="AR1416">
        <v>41273.349000000002</v>
      </c>
      <c r="AS1416">
        <v>44471.017</v>
      </c>
      <c r="AT1416">
        <v>44269.769</v>
      </c>
      <c r="AU1416">
        <v>88.916031000000004</v>
      </c>
      <c r="AV1416">
        <v>86.795164999999997</v>
      </c>
      <c r="AW1416">
        <v>84.115775999999997</v>
      </c>
      <c r="AX1416">
        <v>82.698473000000007</v>
      </c>
      <c r="AY1416">
        <v>81.333332999999996</v>
      </c>
      <c r="AZ1416">
        <v>79.381679000000005</v>
      </c>
      <c r="BA1416">
        <v>78.944019999999995</v>
      </c>
      <c r="BB1416">
        <v>79.505088999999998</v>
      </c>
      <c r="BC1416">
        <v>84.073791</v>
      </c>
      <c r="BD1416">
        <v>89.5</v>
      </c>
      <c r="BE1416">
        <v>95.017812000000006</v>
      </c>
      <c r="BF1416">
        <v>98.879135000000005</v>
      </c>
      <c r="BG1416">
        <v>101.85751</v>
      </c>
      <c r="BH1416">
        <v>104.10305</v>
      </c>
      <c r="BI1416">
        <v>105.54835</v>
      </c>
      <c r="BJ1416">
        <v>106.85242</v>
      </c>
      <c r="BK1416">
        <v>106.84097</v>
      </c>
      <c r="BL1416">
        <v>105.30916000000001</v>
      </c>
      <c r="BM1416">
        <v>102.41221</v>
      </c>
      <c r="BN1416">
        <v>98.312977000000004</v>
      </c>
      <c r="BO1416">
        <v>95.433841999999999</v>
      </c>
      <c r="BP1416">
        <v>93.489822000000004</v>
      </c>
      <c r="BQ1416">
        <v>91.215012999999999</v>
      </c>
      <c r="BR1416">
        <v>88.062341000000004</v>
      </c>
      <c r="BS1416">
        <v>2220.7800000000002</v>
      </c>
      <c r="BT1416">
        <v>1548.425</v>
      </c>
      <c r="BU1416">
        <v>1408.4570000000001</v>
      </c>
      <c r="BV1416">
        <v>1106.8610000000001</v>
      </c>
      <c r="BW1416">
        <v>1062.777</v>
      </c>
      <c r="BX1416">
        <v>610.55709999999999</v>
      </c>
      <c r="BY1416">
        <v>107.4083</v>
      </c>
      <c r="BZ1416">
        <v>5.3852390000000003</v>
      </c>
      <c r="CA1416">
        <v>-627.37840000000006</v>
      </c>
      <c r="CB1416">
        <v>-405.09230000000002</v>
      </c>
      <c r="CC1416">
        <v>-542.70100000000002</v>
      </c>
      <c r="CD1416">
        <v>-965.82389999999998</v>
      </c>
      <c r="CE1416">
        <v>-894.66420000000005</v>
      </c>
      <c r="CF1416">
        <v>-404.25110000000001</v>
      </c>
      <c r="CG1416">
        <v>-322.95209999999997</v>
      </c>
      <c r="CH1416">
        <v>608.29240000000004</v>
      </c>
      <c r="CI1416">
        <v>4865.5169999999998</v>
      </c>
      <c r="CJ1416">
        <v>26437.94</v>
      </c>
      <c r="CK1416">
        <v>26446.83</v>
      </c>
      <c r="CL1416">
        <v>25648.71</v>
      </c>
      <c r="CM1416">
        <v>25247.119999999999</v>
      </c>
      <c r="CN1416">
        <v>14294.36</v>
      </c>
      <c r="CO1416">
        <v>7741.3289999999997</v>
      </c>
      <c r="CP1416">
        <v>6396.3639999999996</v>
      </c>
      <c r="CQ1416">
        <v>326785.2</v>
      </c>
      <c r="CR1416">
        <v>325689.09999999998</v>
      </c>
      <c r="CS1416">
        <v>312004.90000000002</v>
      </c>
      <c r="CT1416">
        <v>280527.7</v>
      </c>
      <c r="CU1416">
        <v>206958.3</v>
      </c>
      <c r="CV1416">
        <v>200049.3</v>
      </c>
      <c r="CW1416">
        <v>145565.79999999999</v>
      </c>
      <c r="CX1416">
        <v>144043.6</v>
      </c>
      <c r="CY1416">
        <v>360670.5</v>
      </c>
      <c r="CZ1416">
        <v>470479.1</v>
      </c>
      <c r="DA1416">
        <v>583126.30000000005</v>
      </c>
      <c r="DB1416">
        <v>608433.80000000005</v>
      </c>
      <c r="DC1416">
        <v>648298.4</v>
      </c>
      <c r="DD1416">
        <v>661749.69999999995</v>
      </c>
      <c r="DE1416">
        <v>661188.4</v>
      </c>
      <c r="DF1416">
        <v>773955.9</v>
      </c>
      <c r="DG1416">
        <v>695020.4</v>
      </c>
      <c r="DH1416">
        <v>686884.2</v>
      </c>
      <c r="DI1416">
        <v>714830.3</v>
      </c>
      <c r="DJ1416">
        <v>703000.2</v>
      </c>
      <c r="DK1416">
        <v>701879.9</v>
      </c>
      <c r="DL1416">
        <v>792202.8</v>
      </c>
      <c r="DM1416">
        <v>1023542</v>
      </c>
      <c r="DN1416">
        <v>1006239</v>
      </c>
      <c r="DO1416">
        <v>18</v>
      </c>
      <c r="DP1416">
        <v>21</v>
      </c>
      <c r="DQ1416">
        <v>3.6122390000000002</v>
      </c>
    </row>
    <row r="1417" spans="1:121" x14ac:dyDescent="0.3">
      <c r="A1417" t="str">
        <f t="shared" si="22"/>
        <v>Size_Grp-Below 20 kW_Elect DA 1-4 (1PM-9PM) with Weekends_44811_18-21</v>
      </c>
      <c r="B1417" t="s">
        <v>61</v>
      </c>
      <c r="C1417" t="s">
        <v>246</v>
      </c>
      <c r="D1417" t="s">
        <v>60</v>
      </c>
      <c r="E1417" t="s">
        <v>60</v>
      </c>
      <c r="F1417" t="s">
        <v>60</v>
      </c>
      <c r="G1417" t="s">
        <v>60</v>
      </c>
      <c r="H1417" t="s">
        <v>60</v>
      </c>
      <c r="I1417" t="s">
        <v>60</v>
      </c>
      <c r="J1417" t="s">
        <v>247</v>
      </c>
      <c r="K1417" t="s">
        <v>249</v>
      </c>
      <c r="L1417" s="10">
        <v>44811</v>
      </c>
      <c r="M1417">
        <v>18</v>
      </c>
      <c r="N1417">
        <v>21</v>
      </c>
      <c r="O1417" t="s">
        <v>245</v>
      </c>
      <c r="P1417">
        <v>15</v>
      </c>
      <c r="Q1417">
        <v>15</v>
      </c>
      <c r="R1417">
        <v>0</v>
      </c>
      <c r="S1417">
        <v>0</v>
      </c>
      <c r="T1417">
        <v>0</v>
      </c>
      <c r="U1417">
        <v>0</v>
      </c>
      <c r="V1417">
        <v>0</v>
      </c>
      <c r="W1417">
        <v>5.8003</v>
      </c>
      <c r="X1417">
        <v>5.8234000000000004</v>
      </c>
      <c r="Y1417">
        <v>5.8216999999999999</v>
      </c>
      <c r="Z1417">
        <v>6.5175999999999998</v>
      </c>
      <c r="AA1417">
        <v>5.8657000000000004</v>
      </c>
      <c r="AB1417">
        <v>12.764699999999999</v>
      </c>
      <c r="AC1417">
        <v>12.0266</v>
      </c>
      <c r="AD1417">
        <v>17.827200000000001</v>
      </c>
      <c r="AE1417">
        <v>18.588200000000001</v>
      </c>
      <c r="AF1417">
        <v>23.032</v>
      </c>
      <c r="AG1417">
        <v>23.235499999999998</v>
      </c>
      <c r="AH1417">
        <v>23.731400000000001</v>
      </c>
      <c r="AI1417">
        <v>23.729500000000002</v>
      </c>
      <c r="AJ1417">
        <v>24.6934</v>
      </c>
      <c r="AK1417">
        <v>26.892299999999999</v>
      </c>
      <c r="AL1417">
        <v>19.821400000000001</v>
      </c>
      <c r="AM1417">
        <v>14.6523</v>
      </c>
      <c r="AN1417">
        <v>11.1051</v>
      </c>
      <c r="AO1417">
        <v>11.0161</v>
      </c>
      <c r="AP1417">
        <v>12.805099999999999</v>
      </c>
      <c r="AQ1417">
        <v>12.4696</v>
      </c>
      <c r="AR1417">
        <v>12.200100000000001</v>
      </c>
      <c r="AS1417">
        <v>6.2160000000000002</v>
      </c>
      <c r="AT1417">
        <v>5.3483000000000001</v>
      </c>
      <c r="AU1417">
        <v>86.038461999999996</v>
      </c>
      <c r="AV1417">
        <v>84.269231000000005</v>
      </c>
      <c r="AW1417">
        <v>81.769231000000005</v>
      </c>
      <c r="AX1417">
        <v>80.384614999999997</v>
      </c>
      <c r="AY1417">
        <v>79</v>
      </c>
      <c r="AZ1417">
        <v>77.423077000000006</v>
      </c>
      <c r="BA1417">
        <v>76.730768999999995</v>
      </c>
      <c r="BB1417">
        <v>77.576922999999994</v>
      </c>
      <c r="BC1417">
        <v>82.192307999999997</v>
      </c>
      <c r="BD1417">
        <v>87.230768999999995</v>
      </c>
      <c r="BE1417">
        <v>92.230768999999995</v>
      </c>
      <c r="BF1417">
        <v>96.307692000000003</v>
      </c>
      <c r="BG1417">
        <v>99.653846000000001</v>
      </c>
      <c r="BH1417">
        <v>102.19231000000001</v>
      </c>
      <c r="BI1417">
        <v>103.80768999999999</v>
      </c>
      <c r="BJ1417">
        <v>105.23077000000001</v>
      </c>
      <c r="BK1417">
        <v>105.42308</v>
      </c>
      <c r="BL1417">
        <v>103.73077000000001</v>
      </c>
      <c r="BM1417">
        <v>99.769231000000005</v>
      </c>
      <c r="BN1417">
        <v>95.192307999999997</v>
      </c>
      <c r="BO1417">
        <v>92.269231000000005</v>
      </c>
      <c r="BP1417">
        <v>90.384614999999997</v>
      </c>
      <c r="BQ1417">
        <v>88.076922999999994</v>
      </c>
      <c r="BR1417">
        <v>85.423077000000006</v>
      </c>
      <c r="BS1417">
        <v>7.8672800000000001</v>
      </c>
      <c r="BT1417">
        <v>7.6664089999999998</v>
      </c>
      <c r="BU1417">
        <v>7.0429000000000004</v>
      </c>
      <c r="BV1417">
        <v>5.9688619999999997</v>
      </c>
      <c r="BW1417">
        <v>6.1656279999999999</v>
      </c>
      <c r="BX1417">
        <v>1.041372</v>
      </c>
      <c r="BY1417">
        <v>2.2155450000000001</v>
      </c>
      <c r="BZ1417">
        <v>-1.9610909999999999</v>
      </c>
      <c r="CA1417">
        <v>-3.9181710000000001</v>
      </c>
      <c r="CB1417">
        <v>-4.21305</v>
      </c>
      <c r="CC1417">
        <v>2.6033710000000001</v>
      </c>
      <c r="CD1417">
        <v>9.7953650000000003</v>
      </c>
      <c r="CE1417">
        <v>9.2338020000000007</v>
      </c>
      <c r="CF1417">
        <v>14.79988</v>
      </c>
      <c r="CG1417">
        <v>15.77196</v>
      </c>
      <c r="CH1417">
        <v>13.9077</v>
      </c>
      <c r="CI1417">
        <v>14.75469</v>
      </c>
      <c r="CJ1417">
        <v>16.942430000000002</v>
      </c>
      <c r="CK1417">
        <v>12.02556</v>
      </c>
      <c r="CL1417">
        <v>13.831939999999999</v>
      </c>
      <c r="CM1417">
        <v>21.394390000000001</v>
      </c>
      <c r="CN1417">
        <v>22.228899999999999</v>
      </c>
      <c r="CO1417">
        <v>27.430140000000002</v>
      </c>
      <c r="CP1417">
        <v>27.527339999999999</v>
      </c>
      <c r="CQ1417">
        <v>23.281680000000001</v>
      </c>
      <c r="CR1417">
        <v>19.643160000000002</v>
      </c>
      <c r="CS1417">
        <v>18.96791</v>
      </c>
      <c r="CT1417">
        <v>17.652819999999998</v>
      </c>
      <c r="CU1417">
        <v>16.381239999999998</v>
      </c>
      <c r="CV1417">
        <v>16.65709</v>
      </c>
      <c r="CW1417">
        <v>9.3768670000000007</v>
      </c>
      <c r="CX1417">
        <v>8.4736010000000004</v>
      </c>
      <c r="CY1417">
        <v>13.02031</v>
      </c>
      <c r="CZ1417">
        <v>18.89096</v>
      </c>
      <c r="DA1417">
        <v>35.454059999999998</v>
      </c>
      <c r="DB1417">
        <v>65.298439999999999</v>
      </c>
      <c r="DC1417">
        <v>109.3931</v>
      </c>
      <c r="DD1417">
        <v>105.86799999999999</v>
      </c>
      <c r="DE1417">
        <v>106.736</v>
      </c>
      <c r="DF1417">
        <v>99.534959999999998</v>
      </c>
      <c r="DG1417">
        <v>96.13194</v>
      </c>
      <c r="DH1417">
        <v>98.243870000000001</v>
      </c>
      <c r="DI1417">
        <v>97.507109999999997</v>
      </c>
      <c r="DJ1417">
        <v>97.956400000000002</v>
      </c>
      <c r="DK1417">
        <v>110.0301</v>
      </c>
      <c r="DL1417">
        <v>113.76139999999999</v>
      </c>
      <c r="DM1417">
        <v>116.16679999999999</v>
      </c>
      <c r="DN1417">
        <v>114.8486</v>
      </c>
      <c r="DO1417">
        <v>18</v>
      </c>
      <c r="DP1417">
        <v>21</v>
      </c>
      <c r="DQ1417">
        <v>1.3946149999999999</v>
      </c>
    </row>
    <row r="1418" spans="1:121" x14ac:dyDescent="0.3">
      <c r="A1418" t="str">
        <f t="shared" si="22"/>
        <v>Size_Grp-200 kW and above_Elect DA 1-4 (1PM-9PM) with Weekends_44811_19-20</v>
      </c>
      <c r="B1418" t="s">
        <v>61</v>
      </c>
      <c r="C1418" t="s">
        <v>199</v>
      </c>
      <c r="D1418" t="s">
        <v>60</v>
      </c>
      <c r="E1418" t="s">
        <v>60</v>
      </c>
      <c r="F1418" t="s">
        <v>60</v>
      </c>
      <c r="G1418" t="s">
        <v>60</v>
      </c>
      <c r="H1418" t="s">
        <v>60</v>
      </c>
      <c r="I1418" t="s">
        <v>60</v>
      </c>
      <c r="J1418" t="s">
        <v>101</v>
      </c>
      <c r="K1418" t="s">
        <v>249</v>
      </c>
      <c r="L1418" s="10">
        <v>44811</v>
      </c>
      <c r="M1418">
        <v>19</v>
      </c>
      <c r="N1418">
        <v>20</v>
      </c>
      <c r="O1418" t="s">
        <v>245</v>
      </c>
      <c r="P1418">
        <v>4</v>
      </c>
      <c r="Q1418">
        <v>4</v>
      </c>
      <c r="R1418">
        <v>0</v>
      </c>
      <c r="S1418">
        <v>0</v>
      </c>
      <c r="T1418">
        <v>1</v>
      </c>
      <c r="U1418">
        <v>1</v>
      </c>
      <c r="V1418">
        <v>1</v>
      </c>
      <c r="AU1418">
        <v>55.5</v>
      </c>
      <c r="AV1418">
        <v>56</v>
      </c>
      <c r="AW1418">
        <v>55</v>
      </c>
      <c r="AX1418">
        <v>55</v>
      </c>
      <c r="AY1418">
        <v>55</v>
      </c>
      <c r="AZ1418">
        <v>55</v>
      </c>
      <c r="BA1418">
        <v>55</v>
      </c>
      <c r="BB1418">
        <v>56</v>
      </c>
      <c r="BC1418">
        <v>60.5</v>
      </c>
      <c r="BD1418">
        <v>65.5</v>
      </c>
      <c r="BE1418">
        <v>69</v>
      </c>
      <c r="BF1418">
        <v>72</v>
      </c>
      <c r="BG1418">
        <v>70</v>
      </c>
      <c r="BH1418">
        <v>70</v>
      </c>
      <c r="BI1418">
        <v>73</v>
      </c>
      <c r="BJ1418">
        <v>72.5</v>
      </c>
      <c r="BK1418">
        <v>67.5</v>
      </c>
      <c r="BL1418">
        <v>66</v>
      </c>
      <c r="BM1418">
        <v>64.5</v>
      </c>
      <c r="BN1418">
        <v>60.5</v>
      </c>
      <c r="BO1418">
        <v>57.5</v>
      </c>
      <c r="BP1418">
        <v>57</v>
      </c>
      <c r="BQ1418">
        <v>57</v>
      </c>
      <c r="BR1418">
        <v>56</v>
      </c>
      <c r="DO1418">
        <v>19</v>
      </c>
      <c r="DP1418">
        <v>20</v>
      </c>
    </row>
    <row r="1419" spans="1:121" x14ac:dyDescent="0.3">
      <c r="A1419" t="str">
        <f t="shared" si="22"/>
        <v>OtherDR-No_Elect DA 1-4 (1PM-9PM) with Weekends_44811_19-20</v>
      </c>
      <c r="B1419" t="s">
        <v>61</v>
      </c>
      <c r="C1419" t="s">
        <v>299</v>
      </c>
      <c r="D1419" t="s">
        <v>60</v>
      </c>
      <c r="E1419" t="s">
        <v>60</v>
      </c>
      <c r="F1419" t="s">
        <v>60</v>
      </c>
      <c r="G1419" t="s">
        <v>60</v>
      </c>
      <c r="H1419" t="s">
        <v>60</v>
      </c>
      <c r="I1419" t="s">
        <v>96</v>
      </c>
      <c r="J1419" t="s">
        <v>60</v>
      </c>
      <c r="K1419" t="s">
        <v>249</v>
      </c>
      <c r="L1419" s="10">
        <v>44811</v>
      </c>
      <c r="M1419">
        <v>19</v>
      </c>
      <c r="N1419">
        <v>20</v>
      </c>
      <c r="O1419" t="s">
        <v>245</v>
      </c>
      <c r="P1419">
        <v>12</v>
      </c>
      <c r="Q1419">
        <v>12</v>
      </c>
      <c r="R1419">
        <v>0</v>
      </c>
      <c r="S1419">
        <v>0</v>
      </c>
      <c r="T1419">
        <v>1</v>
      </c>
      <c r="U1419">
        <v>1</v>
      </c>
      <c r="V1419">
        <v>1</v>
      </c>
      <c r="AU1419">
        <v>55.5</v>
      </c>
      <c r="AV1419">
        <v>56</v>
      </c>
      <c r="AW1419">
        <v>55</v>
      </c>
      <c r="AX1419">
        <v>55</v>
      </c>
      <c r="AY1419">
        <v>55</v>
      </c>
      <c r="AZ1419">
        <v>55</v>
      </c>
      <c r="BA1419">
        <v>55</v>
      </c>
      <c r="BB1419">
        <v>56</v>
      </c>
      <c r="BC1419">
        <v>60.5</v>
      </c>
      <c r="BD1419">
        <v>65.5</v>
      </c>
      <c r="BE1419">
        <v>69</v>
      </c>
      <c r="BF1419">
        <v>72</v>
      </c>
      <c r="BG1419">
        <v>70</v>
      </c>
      <c r="BH1419">
        <v>70</v>
      </c>
      <c r="BI1419">
        <v>73</v>
      </c>
      <c r="BJ1419">
        <v>72.5</v>
      </c>
      <c r="BK1419">
        <v>67.5</v>
      </c>
      <c r="BL1419">
        <v>66</v>
      </c>
      <c r="BM1419">
        <v>64.5</v>
      </c>
      <c r="BN1419">
        <v>60.5</v>
      </c>
      <c r="BO1419">
        <v>57.5</v>
      </c>
      <c r="BP1419">
        <v>57</v>
      </c>
      <c r="BQ1419">
        <v>57</v>
      </c>
      <c r="BR1419">
        <v>56</v>
      </c>
      <c r="DO1419">
        <v>19</v>
      </c>
      <c r="DP1419">
        <v>20</v>
      </c>
    </row>
    <row r="1420" spans="1:121" x14ac:dyDescent="0.3">
      <c r="A1420" t="str">
        <f t="shared" si="22"/>
        <v>LCA-Greater Bay Area_Elect DA 1-4 (1PM-9PM) with Weekends_44811_18-21</v>
      </c>
      <c r="B1420" t="s">
        <v>61</v>
      </c>
      <c r="C1420" t="s">
        <v>201</v>
      </c>
      <c r="D1420" t="s">
        <v>36</v>
      </c>
      <c r="E1420" t="s">
        <v>60</v>
      </c>
      <c r="F1420" t="s">
        <v>60</v>
      </c>
      <c r="G1420" t="s">
        <v>60</v>
      </c>
      <c r="H1420" t="s">
        <v>60</v>
      </c>
      <c r="I1420" t="s">
        <v>60</v>
      </c>
      <c r="J1420" t="s">
        <v>60</v>
      </c>
      <c r="K1420" t="s">
        <v>249</v>
      </c>
      <c r="L1420" s="10">
        <v>44811</v>
      </c>
      <c r="M1420">
        <v>18</v>
      </c>
      <c r="N1420">
        <v>21</v>
      </c>
      <c r="O1420" t="s">
        <v>245</v>
      </c>
      <c r="P1420">
        <v>64</v>
      </c>
      <c r="Q1420">
        <v>64</v>
      </c>
      <c r="R1420">
        <v>0</v>
      </c>
      <c r="S1420">
        <v>1</v>
      </c>
      <c r="T1420">
        <v>0</v>
      </c>
      <c r="U1420">
        <v>0</v>
      </c>
      <c r="V1420">
        <v>1</v>
      </c>
      <c r="AU1420">
        <v>73.25</v>
      </c>
      <c r="AV1420">
        <v>71.421875</v>
      </c>
      <c r="AW1420">
        <v>70.5</v>
      </c>
      <c r="AX1420">
        <v>69.859375</v>
      </c>
      <c r="AY1420">
        <v>68.796875</v>
      </c>
      <c r="AZ1420">
        <v>68.007812999999999</v>
      </c>
      <c r="BA1420">
        <v>67.679687999999999</v>
      </c>
      <c r="BB1420">
        <v>68.757812999999999</v>
      </c>
      <c r="BC1420">
        <v>72.203125</v>
      </c>
      <c r="BD1420">
        <v>75.859375</v>
      </c>
      <c r="BE1420">
        <v>80.234375</v>
      </c>
      <c r="BF1420">
        <v>84.429687999999999</v>
      </c>
      <c r="BG1420">
        <v>87.148437999999999</v>
      </c>
      <c r="BH1420">
        <v>89.578125</v>
      </c>
      <c r="BI1420">
        <v>91.195312999999999</v>
      </c>
      <c r="BJ1420">
        <v>91.914062999999999</v>
      </c>
      <c r="BK1420">
        <v>91.484375</v>
      </c>
      <c r="BL1420">
        <v>89.007812999999999</v>
      </c>
      <c r="BM1420">
        <v>84.078125</v>
      </c>
      <c r="BN1420">
        <v>79.234375</v>
      </c>
      <c r="BO1420">
        <v>76.445312999999999</v>
      </c>
      <c r="BP1420">
        <v>75.289062999999999</v>
      </c>
      <c r="BQ1420">
        <v>74.265625</v>
      </c>
      <c r="BR1420">
        <v>73.164062999999999</v>
      </c>
      <c r="DO1420">
        <v>18</v>
      </c>
      <c r="DP1420">
        <v>21</v>
      </c>
    </row>
    <row r="1421" spans="1:121" x14ac:dyDescent="0.3">
      <c r="A1421" t="str">
        <f t="shared" si="22"/>
        <v>sublap_id-SLAP_PGNP_Elect DA 1-4 (1PM-9PM) with Weekends_44811_18-21</v>
      </c>
      <c r="B1421" t="s">
        <v>61</v>
      </c>
      <c r="C1421" t="s">
        <v>272</v>
      </c>
      <c r="D1421" t="s">
        <v>60</v>
      </c>
      <c r="E1421" t="s">
        <v>273</v>
      </c>
      <c r="F1421" t="s">
        <v>60</v>
      </c>
      <c r="G1421" t="s">
        <v>60</v>
      </c>
      <c r="H1421" t="s">
        <v>60</v>
      </c>
      <c r="I1421" t="s">
        <v>60</v>
      </c>
      <c r="J1421" t="s">
        <v>60</v>
      </c>
      <c r="K1421" t="s">
        <v>249</v>
      </c>
      <c r="L1421" s="10">
        <v>44811</v>
      </c>
      <c r="M1421">
        <v>18</v>
      </c>
      <c r="N1421">
        <v>21</v>
      </c>
      <c r="O1421" t="s">
        <v>245</v>
      </c>
      <c r="P1421">
        <v>29</v>
      </c>
      <c r="Q1421">
        <v>27</v>
      </c>
      <c r="R1421">
        <v>0</v>
      </c>
      <c r="S1421">
        <v>0</v>
      </c>
      <c r="T1421">
        <v>0</v>
      </c>
      <c r="U1421">
        <v>0</v>
      </c>
      <c r="V1421">
        <v>0</v>
      </c>
      <c r="W1421">
        <v>3398.0765999999999</v>
      </c>
      <c r="X1421">
        <v>3218.9205000000002</v>
      </c>
      <c r="Y1421">
        <v>3225.5567000000001</v>
      </c>
      <c r="Z1421">
        <v>3390.2975999999999</v>
      </c>
      <c r="AA1421">
        <v>4027.7021</v>
      </c>
      <c r="AB1421">
        <v>4299.3122999999996</v>
      </c>
      <c r="AC1421">
        <v>4792.1292000000003</v>
      </c>
      <c r="AD1421">
        <v>4743.2416000000003</v>
      </c>
      <c r="AE1421">
        <v>4985.4296999999997</v>
      </c>
      <c r="AF1421">
        <v>4982.4845999999998</v>
      </c>
      <c r="AG1421">
        <v>5107.9601000000002</v>
      </c>
      <c r="AH1421">
        <v>5349.0108</v>
      </c>
      <c r="AI1421">
        <v>5517.6259</v>
      </c>
      <c r="AJ1421">
        <v>5750.7907999999998</v>
      </c>
      <c r="AK1421">
        <v>5644.2356</v>
      </c>
      <c r="AL1421">
        <v>5343.9072999999999</v>
      </c>
      <c r="AM1421">
        <v>5205.5627999999997</v>
      </c>
      <c r="AN1421">
        <v>4827.2969999999996</v>
      </c>
      <c r="AO1421">
        <v>4835.8954999999996</v>
      </c>
      <c r="AP1421">
        <v>4819.5186000000003</v>
      </c>
      <c r="AQ1421">
        <v>4540.8672999999999</v>
      </c>
      <c r="AR1421">
        <v>4479.6252000000004</v>
      </c>
      <c r="AS1421">
        <v>3851.5185000000001</v>
      </c>
      <c r="AT1421">
        <v>3385.8047999999999</v>
      </c>
      <c r="AU1421">
        <v>86.407407000000006</v>
      </c>
      <c r="AV1421">
        <v>85.944444000000004</v>
      </c>
      <c r="AW1421">
        <v>83.629630000000006</v>
      </c>
      <c r="AX1421">
        <v>81.611110999999994</v>
      </c>
      <c r="AY1421">
        <v>79.407407000000006</v>
      </c>
      <c r="AZ1421">
        <v>77.814814999999996</v>
      </c>
      <c r="BA1421">
        <v>76.370369999999994</v>
      </c>
      <c r="BB1421">
        <v>78.129630000000006</v>
      </c>
      <c r="BC1421">
        <v>82.962963000000002</v>
      </c>
      <c r="BD1421">
        <v>87.870369999999994</v>
      </c>
      <c r="BE1421">
        <v>92.222222000000002</v>
      </c>
      <c r="BF1421">
        <v>96.037036999999998</v>
      </c>
      <c r="BG1421">
        <v>99.703704000000002</v>
      </c>
      <c r="BH1421">
        <v>102.92592999999999</v>
      </c>
      <c r="BI1421">
        <v>105</v>
      </c>
      <c r="BJ1421">
        <v>105.66667</v>
      </c>
      <c r="BK1421">
        <v>105.55556</v>
      </c>
      <c r="BL1421">
        <v>103.7963</v>
      </c>
      <c r="BM1421">
        <v>99.481481000000002</v>
      </c>
      <c r="BN1421">
        <v>95</v>
      </c>
      <c r="BO1421">
        <v>91.981481000000002</v>
      </c>
      <c r="BP1421">
        <v>89.833332999999996</v>
      </c>
      <c r="BQ1421">
        <v>86.777777999999998</v>
      </c>
      <c r="BR1421">
        <v>85.185185000000004</v>
      </c>
      <c r="BS1421">
        <v>81.208479999999994</v>
      </c>
      <c r="BT1421">
        <v>51.393340000000002</v>
      </c>
      <c r="BU1421">
        <v>-59.420360000000002</v>
      </c>
      <c r="BV1421">
        <v>-15.753970000000001</v>
      </c>
      <c r="BW1421">
        <v>60.00421</v>
      </c>
      <c r="BX1421">
        <v>132.94540000000001</v>
      </c>
      <c r="BY1421">
        <v>132.9511</v>
      </c>
      <c r="BZ1421">
        <v>-27.105830000000001</v>
      </c>
      <c r="CA1421">
        <v>-209.386</v>
      </c>
      <c r="CB1421">
        <v>-38.117539999999998</v>
      </c>
      <c r="CC1421">
        <v>-18.13054</v>
      </c>
      <c r="CD1421">
        <v>-14.950979999999999</v>
      </c>
      <c r="CE1421">
        <v>-28.343679999999999</v>
      </c>
      <c r="CF1421">
        <v>-35.593249999999998</v>
      </c>
      <c r="CG1421">
        <v>-63.464550000000003</v>
      </c>
      <c r="CH1421">
        <v>160.02699999999999</v>
      </c>
      <c r="CI1421">
        <v>401.16309999999999</v>
      </c>
      <c r="CJ1421">
        <v>641.57910000000004</v>
      </c>
      <c r="CK1421">
        <v>581.04930000000002</v>
      </c>
      <c r="CL1421">
        <v>500.97640000000001</v>
      </c>
      <c r="CM1421">
        <v>522.83749999999998</v>
      </c>
      <c r="CN1421">
        <v>470.12329999999997</v>
      </c>
      <c r="CO1421">
        <v>495.06380000000001</v>
      </c>
      <c r="CP1421">
        <v>395.69869999999997</v>
      </c>
      <c r="CQ1421">
        <v>23627.97</v>
      </c>
      <c r="CR1421">
        <v>20561.46</v>
      </c>
      <c r="CS1421">
        <v>15394.45</v>
      </c>
      <c r="CT1421">
        <v>21439.87</v>
      </c>
      <c r="CU1421">
        <v>10094.93</v>
      </c>
      <c r="CV1421">
        <v>6580.009</v>
      </c>
      <c r="CW1421">
        <v>10299.6</v>
      </c>
      <c r="CX1421">
        <v>4367.5020000000004</v>
      </c>
      <c r="CY1421">
        <v>14732.91</v>
      </c>
      <c r="CZ1421">
        <v>12031.75</v>
      </c>
      <c r="DA1421">
        <v>23630.41</v>
      </c>
      <c r="DB1421">
        <v>21538.45</v>
      </c>
      <c r="DC1421">
        <v>19720.55</v>
      </c>
      <c r="DD1421">
        <v>18498.09</v>
      </c>
      <c r="DE1421">
        <v>21530.19</v>
      </c>
      <c r="DF1421">
        <v>34359.699999999997</v>
      </c>
      <c r="DG1421">
        <v>29481.03</v>
      </c>
      <c r="DH1421">
        <v>14567.05</v>
      </c>
      <c r="DI1421">
        <v>15713.38</v>
      </c>
      <c r="DJ1421">
        <v>19602.54</v>
      </c>
      <c r="DK1421">
        <v>23863.91</v>
      </c>
      <c r="DL1421">
        <v>14538.25</v>
      </c>
      <c r="DM1421">
        <v>20642.27</v>
      </c>
      <c r="DN1421">
        <v>15379.01</v>
      </c>
      <c r="DO1421">
        <v>18</v>
      </c>
      <c r="DP1421">
        <v>21</v>
      </c>
      <c r="DQ1421">
        <v>0.84555550000000002</v>
      </c>
    </row>
    <row r="1422" spans="1:121" x14ac:dyDescent="0.3">
      <c r="A1422" t="str">
        <f t="shared" si="22"/>
        <v>sublap_id-SLAP_PGSF_Elect DA 1-4 (1PM-9PM) with Weekends_44811_18-21</v>
      </c>
      <c r="B1422" t="s">
        <v>61</v>
      </c>
      <c r="C1422" t="s">
        <v>278</v>
      </c>
      <c r="D1422" t="s">
        <v>60</v>
      </c>
      <c r="E1422" t="s">
        <v>279</v>
      </c>
      <c r="F1422" t="s">
        <v>60</v>
      </c>
      <c r="G1422" t="s">
        <v>60</v>
      </c>
      <c r="H1422" t="s">
        <v>60</v>
      </c>
      <c r="I1422" t="s">
        <v>60</v>
      </c>
      <c r="J1422" t="s">
        <v>60</v>
      </c>
      <c r="K1422" t="s">
        <v>249</v>
      </c>
      <c r="L1422" s="10">
        <v>44811</v>
      </c>
      <c r="M1422">
        <v>18</v>
      </c>
      <c r="N1422">
        <v>21</v>
      </c>
      <c r="O1422" t="s">
        <v>245</v>
      </c>
      <c r="P1422">
        <v>5</v>
      </c>
      <c r="Q1422">
        <v>5</v>
      </c>
      <c r="R1422">
        <v>0</v>
      </c>
      <c r="S1422">
        <v>0</v>
      </c>
      <c r="T1422">
        <v>1</v>
      </c>
      <c r="U1422">
        <v>1</v>
      </c>
      <c r="V1422">
        <v>1</v>
      </c>
      <c r="AU1422">
        <v>65</v>
      </c>
      <c r="AV1422">
        <v>64.599999999999994</v>
      </c>
      <c r="AW1422">
        <v>63.7</v>
      </c>
      <c r="AX1422">
        <v>63.2</v>
      </c>
      <c r="AY1422">
        <v>63</v>
      </c>
      <c r="AZ1422">
        <v>62.2</v>
      </c>
      <c r="BA1422">
        <v>62</v>
      </c>
      <c r="BB1422">
        <v>64.2</v>
      </c>
      <c r="BC1422">
        <v>67.3</v>
      </c>
      <c r="BD1422">
        <v>68.2</v>
      </c>
      <c r="BE1422">
        <v>71.900000000000006</v>
      </c>
      <c r="BF1422">
        <v>73.599999999999994</v>
      </c>
      <c r="BG1422">
        <v>75.2</v>
      </c>
      <c r="BH1422">
        <v>76.8</v>
      </c>
      <c r="BI1422">
        <v>79.5</v>
      </c>
      <c r="BJ1422">
        <v>80.400000000000006</v>
      </c>
      <c r="BK1422">
        <v>76.099999999999994</v>
      </c>
      <c r="BL1422">
        <v>72.099999999999994</v>
      </c>
      <c r="BM1422">
        <v>70.2</v>
      </c>
      <c r="BN1422">
        <v>68.599999999999994</v>
      </c>
      <c r="BO1422">
        <v>66.7</v>
      </c>
      <c r="BP1422">
        <v>66.2</v>
      </c>
      <c r="BQ1422">
        <v>66</v>
      </c>
      <c r="BR1422">
        <v>64.7</v>
      </c>
      <c r="DO1422">
        <v>18</v>
      </c>
      <c r="DP1422">
        <v>21</v>
      </c>
    </row>
    <row r="1423" spans="1:121" x14ac:dyDescent="0.3">
      <c r="A1423" t="str">
        <f t="shared" si="22"/>
        <v>sublap_id-SLAP_PGKN_Elect DA 1-4 (1PM-9PM) with Weekends_44811_18-21</v>
      </c>
      <c r="B1423" t="s">
        <v>61</v>
      </c>
      <c r="C1423" t="s">
        <v>260</v>
      </c>
      <c r="D1423" t="s">
        <v>60</v>
      </c>
      <c r="E1423" t="s">
        <v>261</v>
      </c>
      <c r="F1423" t="s">
        <v>60</v>
      </c>
      <c r="G1423" t="s">
        <v>60</v>
      </c>
      <c r="H1423" t="s">
        <v>60</v>
      </c>
      <c r="I1423" t="s">
        <v>60</v>
      </c>
      <c r="J1423" t="s">
        <v>60</v>
      </c>
      <c r="K1423" t="s">
        <v>249</v>
      </c>
      <c r="L1423" s="10">
        <v>44811</v>
      </c>
      <c r="M1423">
        <v>18</v>
      </c>
      <c r="N1423">
        <v>21</v>
      </c>
      <c r="O1423" t="s">
        <v>245</v>
      </c>
      <c r="P1423">
        <v>40</v>
      </c>
      <c r="Q1423">
        <v>40</v>
      </c>
      <c r="R1423">
        <v>0</v>
      </c>
      <c r="S1423">
        <v>0</v>
      </c>
      <c r="T1423">
        <v>0</v>
      </c>
      <c r="U1423">
        <v>0</v>
      </c>
      <c r="V1423">
        <v>0</v>
      </c>
      <c r="W1423">
        <v>7253.44</v>
      </c>
      <c r="X1423">
        <v>7238.99</v>
      </c>
      <c r="Y1423">
        <v>7265.67</v>
      </c>
      <c r="Z1423">
        <v>7005.87</v>
      </c>
      <c r="AA1423">
        <v>6863.91</v>
      </c>
      <c r="AB1423">
        <v>6717.71</v>
      </c>
      <c r="AC1423">
        <v>6649.55</v>
      </c>
      <c r="AD1423">
        <v>6374.75</v>
      </c>
      <c r="AE1423">
        <v>6517.11</v>
      </c>
      <c r="AF1423">
        <v>6506.88</v>
      </c>
      <c r="AG1423">
        <v>6614.03</v>
      </c>
      <c r="AH1423">
        <v>6587.63</v>
      </c>
      <c r="AI1423">
        <v>6634.15</v>
      </c>
      <c r="AJ1423">
        <v>6628.44</v>
      </c>
      <c r="AK1423">
        <v>6701.63</v>
      </c>
      <c r="AL1423">
        <v>6835.23</v>
      </c>
      <c r="AM1423">
        <v>6175.15</v>
      </c>
      <c r="AN1423">
        <v>2019.51</v>
      </c>
      <c r="AO1423">
        <v>2049.6799999999998</v>
      </c>
      <c r="AP1423">
        <v>2009.91</v>
      </c>
      <c r="AQ1423">
        <v>2077.75</v>
      </c>
      <c r="AR1423">
        <v>3048.68</v>
      </c>
      <c r="AS1423">
        <v>5124.2299999999996</v>
      </c>
      <c r="AT1423">
        <v>5726.67</v>
      </c>
      <c r="AU1423">
        <v>92</v>
      </c>
      <c r="AV1423">
        <v>91</v>
      </c>
      <c r="AW1423">
        <v>88</v>
      </c>
      <c r="AX1423">
        <v>86</v>
      </c>
      <c r="AY1423">
        <v>85.5</v>
      </c>
      <c r="AZ1423">
        <v>83.5</v>
      </c>
      <c r="BA1423">
        <v>83.5</v>
      </c>
      <c r="BB1423">
        <v>85</v>
      </c>
      <c r="BC1423">
        <v>91</v>
      </c>
      <c r="BD1423">
        <v>96</v>
      </c>
      <c r="BE1423">
        <v>101.5</v>
      </c>
      <c r="BF1423">
        <v>104.5</v>
      </c>
      <c r="BG1423">
        <v>106.5</v>
      </c>
      <c r="BH1423">
        <v>108.5</v>
      </c>
      <c r="BI1423">
        <v>110</v>
      </c>
      <c r="BJ1423">
        <v>111</v>
      </c>
      <c r="BK1423">
        <v>110.5</v>
      </c>
      <c r="BL1423">
        <v>109.5</v>
      </c>
      <c r="BM1423">
        <v>108</v>
      </c>
      <c r="BN1423">
        <v>105</v>
      </c>
      <c r="BO1423">
        <v>102</v>
      </c>
      <c r="BP1423">
        <v>100</v>
      </c>
      <c r="BQ1423">
        <v>97</v>
      </c>
      <c r="BR1423">
        <v>94.5</v>
      </c>
      <c r="BS1423">
        <v>-100.7122</v>
      </c>
      <c r="BT1423">
        <v>-239.43209999999999</v>
      </c>
      <c r="BU1423">
        <v>-327.11579999999998</v>
      </c>
      <c r="BV1423">
        <v>-250.005</v>
      </c>
      <c r="BW1423">
        <v>-215.14850000000001</v>
      </c>
      <c r="BX1423">
        <v>-159.67089999999999</v>
      </c>
      <c r="BY1423">
        <v>-147.34119999999999</v>
      </c>
      <c r="BZ1423">
        <v>44.584060000000001</v>
      </c>
      <c r="CA1423">
        <v>177.4213</v>
      </c>
      <c r="CB1423">
        <v>279.28089999999997</v>
      </c>
      <c r="CC1423">
        <v>211.21119999999999</v>
      </c>
      <c r="CD1423">
        <v>221.00040000000001</v>
      </c>
      <c r="CE1423">
        <v>152.88329999999999</v>
      </c>
      <c r="CF1423">
        <v>61.382010000000001</v>
      </c>
      <c r="CG1423">
        <v>-48.449739999999998</v>
      </c>
      <c r="CH1423">
        <v>-59.27084</v>
      </c>
      <c r="CI1423">
        <v>569.08950000000004</v>
      </c>
      <c r="CJ1423">
        <v>4831.8689999999997</v>
      </c>
      <c r="CK1423">
        <v>4893.2700000000004</v>
      </c>
      <c r="CL1423">
        <v>4520.5600000000004</v>
      </c>
      <c r="CM1423">
        <v>4463.7209999999995</v>
      </c>
      <c r="CN1423">
        <v>3042.7669999999998</v>
      </c>
      <c r="CO1423">
        <v>936.69740000000002</v>
      </c>
      <c r="CP1423">
        <v>575.18420000000003</v>
      </c>
      <c r="CQ1423">
        <v>19631.330000000002</v>
      </c>
      <c r="CR1423">
        <v>7576.5110000000004</v>
      </c>
      <c r="CS1423">
        <v>7479.4430000000002</v>
      </c>
      <c r="CT1423">
        <v>7165.23</v>
      </c>
      <c r="CU1423">
        <v>6736.4750000000004</v>
      </c>
      <c r="CV1423">
        <v>5921.7380000000003</v>
      </c>
      <c r="CW1423">
        <v>5545.7659999999996</v>
      </c>
      <c r="CX1423">
        <v>4198.5709999999999</v>
      </c>
      <c r="CY1423">
        <v>7372.5910000000003</v>
      </c>
      <c r="CZ1423">
        <v>14458.21</v>
      </c>
      <c r="DA1423">
        <v>14343.23</v>
      </c>
      <c r="DB1423">
        <v>17478.849999999999</v>
      </c>
      <c r="DC1423">
        <v>25703.58</v>
      </c>
      <c r="DD1423">
        <v>27342.09</v>
      </c>
      <c r="DE1423">
        <v>30055.99</v>
      </c>
      <c r="DF1423">
        <v>27304.66</v>
      </c>
      <c r="DG1423">
        <v>29749.22</v>
      </c>
      <c r="DH1423">
        <v>25251.43</v>
      </c>
      <c r="DI1423">
        <v>19370.3</v>
      </c>
      <c r="DJ1423">
        <v>34311.599999999999</v>
      </c>
      <c r="DK1423">
        <v>46752.76</v>
      </c>
      <c r="DL1423">
        <v>58319.199999999997</v>
      </c>
      <c r="DM1423">
        <v>61798.43</v>
      </c>
      <c r="DN1423">
        <v>50518.85</v>
      </c>
      <c r="DO1423">
        <v>18</v>
      </c>
      <c r="DP1423">
        <v>21</v>
      </c>
      <c r="DQ1423">
        <v>2.839</v>
      </c>
    </row>
    <row r="1424" spans="1:121" x14ac:dyDescent="0.3">
      <c r="A1424" t="str">
        <f t="shared" si="22"/>
        <v>sublap_id-SLAP_PGHB_Elect DA 1-4 (1PM-9PM) with Weekends_44811_19-20</v>
      </c>
      <c r="B1424" t="s">
        <v>61</v>
      </c>
      <c r="C1424" t="s">
        <v>284</v>
      </c>
      <c r="D1424" t="s">
        <v>60</v>
      </c>
      <c r="E1424" t="s">
        <v>285</v>
      </c>
      <c r="F1424" t="s">
        <v>60</v>
      </c>
      <c r="G1424" t="s">
        <v>60</v>
      </c>
      <c r="H1424" t="s">
        <v>60</v>
      </c>
      <c r="I1424" t="s">
        <v>60</v>
      </c>
      <c r="J1424" t="s">
        <v>60</v>
      </c>
      <c r="K1424" t="s">
        <v>249</v>
      </c>
      <c r="L1424" s="10">
        <v>44811</v>
      </c>
      <c r="M1424">
        <v>19</v>
      </c>
      <c r="N1424">
        <v>20</v>
      </c>
      <c r="O1424" t="s">
        <v>245</v>
      </c>
      <c r="P1424">
        <v>12</v>
      </c>
      <c r="Q1424">
        <v>12</v>
      </c>
      <c r="R1424">
        <v>0</v>
      </c>
      <c r="S1424">
        <v>0</v>
      </c>
      <c r="T1424">
        <v>1</v>
      </c>
      <c r="U1424">
        <v>1</v>
      </c>
      <c r="V1424">
        <v>1</v>
      </c>
      <c r="AU1424">
        <v>55.5</v>
      </c>
      <c r="AV1424">
        <v>56</v>
      </c>
      <c r="AW1424">
        <v>55</v>
      </c>
      <c r="AX1424">
        <v>55</v>
      </c>
      <c r="AY1424">
        <v>55</v>
      </c>
      <c r="AZ1424">
        <v>55</v>
      </c>
      <c r="BA1424">
        <v>55</v>
      </c>
      <c r="BB1424">
        <v>56</v>
      </c>
      <c r="BC1424">
        <v>60.5</v>
      </c>
      <c r="BD1424">
        <v>65.5</v>
      </c>
      <c r="BE1424">
        <v>69</v>
      </c>
      <c r="BF1424">
        <v>72</v>
      </c>
      <c r="BG1424">
        <v>70</v>
      </c>
      <c r="BH1424">
        <v>70</v>
      </c>
      <c r="BI1424">
        <v>73</v>
      </c>
      <c r="BJ1424">
        <v>72.5</v>
      </c>
      <c r="BK1424">
        <v>67.5</v>
      </c>
      <c r="BL1424">
        <v>66</v>
      </c>
      <c r="BM1424">
        <v>64.5</v>
      </c>
      <c r="BN1424">
        <v>60.5</v>
      </c>
      <c r="BO1424">
        <v>57.5</v>
      </c>
      <c r="BP1424">
        <v>57</v>
      </c>
      <c r="BQ1424">
        <v>57</v>
      </c>
      <c r="BR1424">
        <v>56</v>
      </c>
      <c r="DO1424">
        <v>19</v>
      </c>
      <c r="DP1424">
        <v>20</v>
      </c>
    </row>
    <row r="1425" spans="1:121" x14ac:dyDescent="0.3">
      <c r="A1425" t="str">
        <f t="shared" si="22"/>
        <v>sublap_id-SLAP_PGP2_Elect DA 1-4 (1PM-9PM) with Weekends_44811_18-21</v>
      </c>
      <c r="B1425" t="s">
        <v>61</v>
      </c>
      <c r="C1425" t="s">
        <v>282</v>
      </c>
      <c r="D1425" t="s">
        <v>60</v>
      </c>
      <c r="E1425" t="s">
        <v>283</v>
      </c>
      <c r="F1425" t="s">
        <v>60</v>
      </c>
      <c r="G1425" t="s">
        <v>60</v>
      </c>
      <c r="H1425" t="s">
        <v>60</v>
      </c>
      <c r="I1425" t="s">
        <v>60</v>
      </c>
      <c r="J1425" t="s">
        <v>60</v>
      </c>
      <c r="K1425" t="s">
        <v>249</v>
      </c>
      <c r="L1425" s="10">
        <v>44811</v>
      </c>
      <c r="M1425">
        <v>18</v>
      </c>
      <c r="N1425">
        <v>21</v>
      </c>
      <c r="O1425" t="s">
        <v>245</v>
      </c>
      <c r="P1425">
        <v>4</v>
      </c>
      <c r="Q1425">
        <v>4</v>
      </c>
      <c r="R1425">
        <v>0</v>
      </c>
      <c r="S1425">
        <v>0</v>
      </c>
      <c r="T1425">
        <v>1</v>
      </c>
      <c r="U1425">
        <v>1</v>
      </c>
      <c r="V1425">
        <v>1</v>
      </c>
      <c r="AU1425">
        <v>75.75</v>
      </c>
      <c r="AV1425">
        <v>73.625</v>
      </c>
      <c r="AW1425">
        <v>72.5</v>
      </c>
      <c r="AX1425">
        <v>71.625</v>
      </c>
      <c r="AY1425">
        <v>70.75</v>
      </c>
      <c r="AZ1425">
        <v>70</v>
      </c>
      <c r="BA1425">
        <v>69.125</v>
      </c>
      <c r="BB1425">
        <v>69.625</v>
      </c>
      <c r="BC1425">
        <v>72.25</v>
      </c>
      <c r="BD1425">
        <v>75.5</v>
      </c>
      <c r="BE1425">
        <v>78.75</v>
      </c>
      <c r="BF1425">
        <v>83</v>
      </c>
      <c r="BG1425">
        <v>87</v>
      </c>
      <c r="BH1425">
        <v>89.375</v>
      </c>
      <c r="BI1425">
        <v>90.25</v>
      </c>
      <c r="BJ1425">
        <v>93.375</v>
      </c>
      <c r="BK1425">
        <v>96.125</v>
      </c>
      <c r="BL1425">
        <v>93.5</v>
      </c>
      <c r="BM1425">
        <v>87.25</v>
      </c>
      <c r="BN1425">
        <v>80.5</v>
      </c>
      <c r="BO1425">
        <v>77.75</v>
      </c>
      <c r="BP1425">
        <v>77</v>
      </c>
      <c r="BQ1425">
        <v>75.625</v>
      </c>
      <c r="BR1425">
        <v>75.125</v>
      </c>
      <c r="DO1425">
        <v>18</v>
      </c>
      <c r="DP1425">
        <v>21</v>
      </c>
    </row>
    <row r="1426" spans="1:121" x14ac:dyDescent="0.3">
      <c r="A1426" t="str">
        <f t="shared" si="22"/>
        <v>Aggregator-Voltus, Inc._Elect DA 1-4 (1PM-9PM) with Weekends_44811_18-21</v>
      </c>
      <c r="B1426" t="s">
        <v>61</v>
      </c>
      <c r="C1426" t="s">
        <v>211</v>
      </c>
      <c r="D1426" t="s">
        <v>60</v>
      </c>
      <c r="E1426" t="s">
        <v>60</v>
      </c>
      <c r="F1426" t="s">
        <v>191</v>
      </c>
      <c r="G1426" t="s">
        <v>60</v>
      </c>
      <c r="H1426" t="s">
        <v>60</v>
      </c>
      <c r="I1426" t="s">
        <v>60</v>
      </c>
      <c r="J1426" t="s">
        <v>60</v>
      </c>
      <c r="K1426" t="s">
        <v>249</v>
      </c>
      <c r="L1426" s="10">
        <v>44811</v>
      </c>
      <c r="M1426">
        <v>18</v>
      </c>
      <c r="N1426">
        <v>21</v>
      </c>
      <c r="O1426" t="s">
        <v>245</v>
      </c>
      <c r="P1426">
        <v>130</v>
      </c>
      <c r="Q1426">
        <v>127</v>
      </c>
      <c r="R1426">
        <v>0</v>
      </c>
      <c r="S1426">
        <v>0</v>
      </c>
      <c r="T1426">
        <v>0</v>
      </c>
      <c r="U1426">
        <v>1</v>
      </c>
      <c r="V1426">
        <v>1</v>
      </c>
      <c r="AU1426">
        <v>84.335999999999999</v>
      </c>
      <c r="AV1426">
        <v>82.7</v>
      </c>
      <c r="AW1426">
        <v>80.543999999999997</v>
      </c>
      <c r="AX1426">
        <v>79.459999999999994</v>
      </c>
      <c r="AY1426">
        <v>78.224000000000004</v>
      </c>
      <c r="AZ1426">
        <v>76.42</v>
      </c>
      <c r="BA1426">
        <v>75.86</v>
      </c>
      <c r="BB1426">
        <v>76.64</v>
      </c>
      <c r="BC1426">
        <v>81.183999999999997</v>
      </c>
      <c r="BD1426">
        <v>86.308000000000007</v>
      </c>
      <c r="BE1426">
        <v>91.432000000000002</v>
      </c>
      <c r="BF1426">
        <v>94.983999999999995</v>
      </c>
      <c r="BG1426">
        <v>97.811999999999998</v>
      </c>
      <c r="BH1426">
        <v>100.248</v>
      </c>
      <c r="BI1426">
        <v>101.916</v>
      </c>
      <c r="BJ1426">
        <v>102.672</v>
      </c>
      <c r="BK1426">
        <v>102.288</v>
      </c>
      <c r="BL1426">
        <v>100.616</v>
      </c>
      <c r="BM1426">
        <v>97.48</v>
      </c>
      <c r="BN1426">
        <v>93.063999999999993</v>
      </c>
      <c r="BO1426">
        <v>90.012</v>
      </c>
      <c r="BP1426">
        <v>88.2</v>
      </c>
      <c r="BQ1426">
        <v>86.072000000000003</v>
      </c>
      <c r="BR1426">
        <v>83.552000000000007</v>
      </c>
      <c r="DO1426">
        <v>18</v>
      </c>
      <c r="DP1426">
        <v>21</v>
      </c>
    </row>
    <row r="1427" spans="1:121" x14ac:dyDescent="0.3">
      <c r="A1427" t="str">
        <f t="shared" si="22"/>
        <v>LCA-Kern_Elect DA 1-4 (1PM-9PM) with Weekends_44811_18-21</v>
      </c>
      <c r="B1427" t="s">
        <v>61</v>
      </c>
      <c r="C1427" t="s">
        <v>202</v>
      </c>
      <c r="D1427" t="s">
        <v>29</v>
      </c>
      <c r="E1427" t="s">
        <v>60</v>
      </c>
      <c r="F1427" t="s">
        <v>60</v>
      </c>
      <c r="G1427" t="s">
        <v>60</v>
      </c>
      <c r="H1427" t="s">
        <v>60</v>
      </c>
      <c r="I1427" t="s">
        <v>60</v>
      </c>
      <c r="J1427" t="s">
        <v>60</v>
      </c>
      <c r="K1427" t="s">
        <v>249</v>
      </c>
      <c r="L1427" s="10">
        <v>44811</v>
      </c>
      <c r="M1427">
        <v>18</v>
      </c>
      <c r="N1427">
        <v>21</v>
      </c>
      <c r="O1427" t="s">
        <v>245</v>
      </c>
      <c r="P1427">
        <v>40</v>
      </c>
      <c r="Q1427">
        <v>40</v>
      </c>
      <c r="R1427">
        <v>0</v>
      </c>
      <c r="S1427">
        <v>0</v>
      </c>
      <c r="T1427">
        <v>0</v>
      </c>
      <c r="U1427">
        <v>0</v>
      </c>
      <c r="V1427">
        <v>0</v>
      </c>
      <c r="W1427">
        <v>7253.44</v>
      </c>
      <c r="X1427">
        <v>7238.99</v>
      </c>
      <c r="Y1427">
        <v>7265.67</v>
      </c>
      <c r="Z1427">
        <v>7005.87</v>
      </c>
      <c r="AA1427">
        <v>6863.91</v>
      </c>
      <c r="AB1427">
        <v>6717.71</v>
      </c>
      <c r="AC1427">
        <v>6649.55</v>
      </c>
      <c r="AD1427">
        <v>6374.75</v>
      </c>
      <c r="AE1427">
        <v>6517.11</v>
      </c>
      <c r="AF1427">
        <v>6506.88</v>
      </c>
      <c r="AG1427">
        <v>6614.03</v>
      </c>
      <c r="AH1427">
        <v>6587.63</v>
      </c>
      <c r="AI1427">
        <v>6634.15</v>
      </c>
      <c r="AJ1427">
        <v>6628.44</v>
      </c>
      <c r="AK1427">
        <v>6701.63</v>
      </c>
      <c r="AL1427">
        <v>6835.23</v>
      </c>
      <c r="AM1427">
        <v>6175.15</v>
      </c>
      <c r="AN1427">
        <v>2019.51</v>
      </c>
      <c r="AO1427">
        <v>2049.6799999999998</v>
      </c>
      <c r="AP1427">
        <v>2009.91</v>
      </c>
      <c r="AQ1427">
        <v>2077.75</v>
      </c>
      <c r="AR1427">
        <v>3048.68</v>
      </c>
      <c r="AS1427">
        <v>5124.2299999999996</v>
      </c>
      <c r="AT1427">
        <v>5726.67</v>
      </c>
      <c r="AU1427">
        <v>92</v>
      </c>
      <c r="AV1427">
        <v>91</v>
      </c>
      <c r="AW1427">
        <v>88</v>
      </c>
      <c r="AX1427">
        <v>86</v>
      </c>
      <c r="AY1427">
        <v>85.5</v>
      </c>
      <c r="AZ1427">
        <v>83.5</v>
      </c>
      <c r="BA1427">
        <v>83.5</v>
      </c>
      <c r="BB1427">
        <v>85</v>
      </c>
      <c r="BC1427">
        <v>91</v>
      </c>
      <c r="BD1427">
        <v>96</v>
      </c>
      <c r="BE1427">
        <v>101.5</v>
      </c>
      <c r="BF1427">
        <v>104.5</v>
      </c>
      <c r="BG1427">
        <v>106.5</v>
      </c>
      <c r="BH1427">
        <v>108.5</v>
      </c>
      <c r="BI1427">
        <v>110</v>
      </c>
      <c r="BJ1427">
        <v>111</v>
      </c>
      <c r="BK1427">
        <v>110.5</v>
      </c>
      <c r="BL1427">
        <v>109.5</v>
      </c>
      <c r="BM1427">
        <v>108</v>
      </c>
      <c r="BN1427">
        <v>105</v>
      </c>
      <c r="BO1427">
        <v>102</v>
      </c>
      <c r="BP1427">
        <v>100</v>
      </c>
      <c r="BQ1427">
        <v>97</v>
      </c>
      <c r="BR1427">
        <v>94.5</v>
      </c>
      <c r="BS1427">
        <v>-100.7122</v>
      </c>
      <c r="BT1427">
        <v>-239.43209999999999</v>
      </c>
      <c r="BU1427">
        <v>-327.11579999999998</v>
      </c>
      <c r="BV1427">
        <v>-250.005</v>
      </c>
      <c r="BW1427">
        <v>-215.14850000000001</v>
      </c>
      <c r="BX1427">
        <v>-159.67089999999999</v>
      </c>
      <c r="BY1427">
        <v>-147.34119999999999</v>
      </c>
      <c r="BZ1427">
        <v>44.584060000000001</v>
      </c>
      <c r="CA1427">
        <v>177.4213</v>
      </c>
      <c r="CB1427">
        <v>279.28089999999997</v>
      </c>
      <c r="CC1427">
        <v>211.21119999999999</v>
      </c>
      <c r="CD1427">
        <v>221.00040000000001</v>
      </c>
      <c r="CE1427">
        <v>152.88329999999999</v>
      </c>
      <c r="CF1427">
        <v>61.382010000000001</v>
      </c>
      <c r="CG1427">
        <v>-48.449739999999998</v>
      </c>
      <c r="CH1427">
        <v>-59.27084</v>
      </c>
      <c r="CI1427">
        <v>569.08950000000004</v>
      </c>
      <c r="CJ1427">
        <v>4831.8689999999997</v>
      </c>
      <c r="CK1427">
        <v>4893.2700000000004</v>
      </c>
      <c r="CL1427">
        <v>4520.5600000000004</v>
      </c>
      <c r="CM1427">
        <v>4463.7209999999995</v>
      </c>
      <c r="CN1427">
        <v>3042.7669999999998</v>
      </c>
      <c r="CO1427">
        <v>936.69740000000002</v>
      </c>
      <c r="CP1427">
        <v>575.18420000000003</v>
      </c>
      <c r="CQ1427">
        <v>19631.330000000002</v>
      </c>
      <c r="CR1427">
        <v>7576.5110000000004</v>
      </c>
      <c r="CS1427">
        <v>7479.4430000000002</v>
      </c>
      <c r="CT1427">
        <v>7165.23</v>
      </c>
      <c r="CU1427">
        <v>6736.4750000000004</v>
      </c>
      <c r="CV1427">
        <v>5921.7380000000003</v>
      </c>
      <c r="CW1427">
        <v>5545.7659999999996</v>
      </c>
      <c r="CX1427">
        <v>4198.5709999999999</v>
      </c>
      <c r="CY1427">
        <v>7372.5910000000003</v>
      </c>
      <c r="CZ1427">
        <v>14458.21</v>
      </c>
      <c r="DA1427">
        <v>14343.23</v>
      </c>
      <c r="DB1427">
        <v>17478.849999999999</v>
      </c>
      <c r="DC1427">
        <v>25703.58</v>
      </c>
      <c r="DD1427">
        <v>27342.09</v>
      </c>
      <c r="DE1427">
        <v>30055.99</v>
      </c>
      <c r="DF1427">
        <v>27304.66</v>
      </c>
      <c r="DG1427">
        <v>29749.22</v>
      </c>
      <c r="DH1427">
        <v>25251.43</v>
      </c>
      <c r="DI1427">
        <v>19370.3</v>
      </c>
      <c r="DJ1427">
        <v>34311.599999999999</v>
      </c>
      <c r="DK1427">
        <v>46752.76</v>
      </c>
      <c r="DL1427">
        <v>58319.199999999997</v>
      </c>
      <c r="DM1427">
        <v>61798.43</v>
      </c>
      <c r="DN1427">
        <v>50518.85</v>
      </c>
      <c r="DO1427">
        <v>18</v>
      </c>
      <c r="DP1427">
        <v>21</v>
      </c>
      <c r="DQ1427">
        <v>2.839</v>
      </c>
    </row>
    <row r="1428" spans="1:121" x14ac:dyDescent="0.3">
      <c r="A1428" t="str">
        <f t="shared" si="22"/>
        <v>sublap_id-SLAP_PGEB_Elect DA 1-4 (1PM-9PM) with Weekends_44811_18-21</v>
      </c>
      <c r="B1428" t="s">
        <v>61</v>
      </c>
      <c r="C1428" t="s">
        <v>268</v>
      </c>
      <c r="D1428" t="s">
        <v>60</v>
      </c>
      <c r="E1428" t="s">
        <v>269</v>
      </c>
      <c r="F1428" t="s">
        <v>60</v>
      </c>
      <c r="G1428" t="s">
        <v>60</v>
      </c>
      <c r="H1428" t="s">
        <v>60</v>
      </c>
      <c r="I1428" t="s">
        <v>60</v>
      </c>
      <c r="J1428" t="s">
        <v>60</v>
      </c>
      <c r="K1428" t="s">
        <v>249</v>
      </c>
      <c r="L1428" s="10">
        <v>44811</v>
      </c>
      <c r="M1428">
        <v>18</v>
      </c>
      <c r="N1428">
        <v>21</v>
      </c>
      <c r="O1428" t="s">
        <v>245</v>
      </c>
      <c r="P1428">
        <v>33</v>
      </c>
      <c r="Q1428">
        <v>33</v>
      </c>
      <c r="R1428">
        <v>0</v>
      </c>
      <c r="S1428">
        <v>1</v>
      </c>
      <c r="T1428">
        <v>0</v>
      </c>
      <c r="U1428">
        <v>0</v>
      </c>
      <c r="V1428">
        <v>1</v>
      </c>
      <c r="AU1428">
        <v>75.469696999999996</v>
      </c>
      <c r="AV1428">
        <v>72.742424</v>
      </c>
      <c r="AW1428">
        <v>71.696969999999993</v>
      </c>
      <c r="AX1428">
        <v>71.196969999999993</v>
      </c>
      <c r="AY1428">
        <v>70.030303000000004</v>
      </c>
      <c r="AZ1428">
        <v>69.393939000000003</v>
      </c>
      <c r="BA1428">
        <v>69.181818000000007</v>
      </c>
      <c r="BB1428">
        <v>70</v>
      </c>
      <c r="BC1428">
        <v>73.136364</v>
      </c>
      <c r="BD1428">
        <v>76.803030000000007</v>
      </c>
      <c r="BE1428">
        <v>81.121212</v>
      </c>
      <c r="BF1428">
        <v>86.015152</v>
      </c>
      <c r="BG1428">
        <v>89.5</v>
      </c>
      <c r="BH1428">
        <v>91.621212</v>
      </c>
      <c r="BI1428">
        <v>93.696969999999993</v>
      </c>
      <c r="BJ1428">
        <v>95.606060999999997</v>
      </c>
      <c r="BK1428">
        <v>95.257576</v>
      </c>
      <c r="BL1428">
        <v>91.924242000000007</v>
      </c>
      <c r="BM1428">
        <v>86.530303000000004</v>
      </c>
      <c r="BN1428">
        <v>81.878788</v>
      </c>
      <c r="BO1428">
        <v>79.257576</v>
      </c>
      <c r="BP1428">
        <v>77.575757999999993</v>
      </c>
      <c r="BQ1428">
        <v>76.469696999999996</v>
      </c>
      <c r="BR1428">
        <v>75.257576</v>
      </c>
      <c r="DO1428">
        <v>18</v>
      </c>
      <c r="DP1428">
        <v>21</v>
      </c>
    </row>
    <row r="1429" spans="1:121" x14ac:dyDescent="0.3">
      <c r="A1429" t="str">
        <f t="shared" si="22"/>
        <v>LCA-Other_Elect DA 1-4 (1PM-9PM) with Weekends_44811_18-21</v>
      </c>
      <c r="B1429" t="s">
        <v>61</v>
      </c>
      <c r="C1429" t="s">
        <v>204</v>
      </c>
      <c r="D1429" t="s">
        <v>32</v>
      </c>
      <c r="E1429" t="s">
        <v>60</v>
      </c>
      <c r="F1429" t="s">
        <v>60</v>
      </c>
      <c r="G1429" t="s">
        <v>60</v>
      </c>
      <c r="H1429" t="s">
        <v>60</v>
      </c>
      <c r="I1429" t="s">
        <v>60</v>
      </c>
      <c r="J1429" t="s">
        <v>60</v>
      </c>
      <c r="K1429" t="s">
        <v>249</v>
      </c>
      <c r="L1429" s="10">
        <v>44811</v>
      </c>
      <c r="M1429">
        <v>18</v>
      </c>
      <c r="N1429">
        <v>21</v>
      </c>
      <c r="O1429" t="s">
        <v>245</v>
      </c>
      <c r="P1429">
        <v>112</v>
      </c>
      <c r="Q1429">
        <v>108</v>
      </c>
      <c r="R1429">
        <v>0</v>
      </c>
      <c r="S1429">
        <v>1</v>
      </c>
      <c r="T1429">
        <v>0</v>
      </c>
      <c r="U1429">
        <v>0</v>
      </c>
      <c r="V1429">
        <v>1</v>
      </c>
      <c r="AU1429">
        <v>90.268518999999998</v>
      </c>
      <c r="AV1429">
        <v>89.013889000000006</v>
      </c>
      <c r="AW1429">
        <v>86.199073999999996</v>
      </c>
      <c r="AX1429">
        <v>84.305555999999996</v>
      </c>
      <c r="AY1429">
        <v>83.185185000000004</v>
      </c>
      <c r="AZ1429">
        <v>81.282407000000006</v>
      </c>
      <c r="BA1429">
        <v>80.856481000000002</v>
      </c>
      <c r="BB1429">
        <v>82.226851999999994</v>
      </c>
      <c r="BC1429">
        <v>87.708332999999996</v>
      </c>
      <c r="BD1429">
        <v>92.962963000000002</v>
      </c>
      <c r="BE1429">
        <v>98.328704000000002</v>
      </c>
      <c r="BF1429">
        <v>101.65741</v>
      </c>
      <c r="BG1429">
        <v>104.25</v>
      </c>
      <c r="BH1429">
        <v>106.43056</v>
      </c>
      <c r="BI1429">
        <v>107.9213</v>
      </c>
      <c r="BJ1429">
        <v>108.90741</v>
      </c>
      <c r="BK1429">
        <v>108.61574</v>
      </c>
      <c r="BL1429">
        <v>107.30092999999999</v>
      </c>
      <c r="BM1429">
        <v>104.83796</v>
      </c>
      <c r="BN1429">
        <v>101.22685</v>
      </c>
      <c r="BO1429">
        <v>98.268518999999998</v>
      </c>
      <c r="BP1429">
        <v>96.222222000000002</v>
      </c>
      <c r="BQ1429">
        <v>93.398148000000006</v>
      </c>
      <c r="BR1429">
        <v>90.847222000000002</v>
      </c>
      <c r="DO1429">
        <v>18</v>
      </c>
      <c r="DP1429">
        <v>21</v>
      </c>
    </row>
    <row r="1430" spans="1:121" x14ac:dyDescent="0.3">
      <c r="A1430" t="str">
        <f t="shared" si="22"/>
        <v>sublap_id-SLAP_PGST_Elect DA 1-4 (1PM-9PM) with Weekends_44811_18-21</v>
      </c>
      <c r="B1430" t="s">
        <v>61</v>
      </c>
      <c r="C1430" t="s">
        <v>266</v>
      </c>
      <c r="D1430" t="s">
        <v>60</v>
      </c>
      <c r="E1430" t="s">
        <v>267</v>
      </c>
      <c r="F1430" t="s">
        <v>60</v>
      </c>
      <c r="G1430" t="s">
        <v>60</v>
      </c>
      <c r="H1430" t="s">
        <v>60</v>
      </c>
      <c r="I1430" t="s">
        <v>60</v>
      </c>
      <c r="J1430" t="s">
        <v>60</v>
      </c>
      <c r="K1430" t="s">
        <v>249</v>
      </c>
      <c r="L1430" s="10">
        <v>44811</v>
      </c>
      <c r="M1430">
        <v>18</v>
      </c>
      <c r="N1430">
        <v>21</v>
      </c>
      <c r="O1430" t="s">
        <v>245</v>
      </c>
      <c r="P1430">
        <v>6</v>
      </c>
      <c r="Q1430">
        <v>6</v>
      </c>
      <c r="R1430">
        <v>0</v>
      </c>
      <c r="S1430">
        <v>1</v>
      </c>
      <c r="T1430">
        <v>1</v>
      </c>
      <c r="U1430">
        <v>1</v>
      </c>
      <c r="V1430">
        <v>1</v>
      </c>
      <c r="AU1430">
        <v>88</v>
      </c>
      <c r="AV1430">
        <v>87</v>
      </c>
      <c r="AW1430">
        <v>84.5</v>
      </c>
      <c r="AX1430">
        <v>84.5</v>
      </c>
      <c r="AY1430">
        <v>83.5</v>
      </c>
      <c r="AZ1430">
        <v>80.5</v>
      </c>
      <c r="BA1430">
        <v>79</v>
      </c>
      <c r="BB1430">
        <v>78</v>
      </c>
      <c r="BC1430">
        <v>81.5</v>
      </c>
      <c r="BD1430">
        <v>86.5</v>
      </c>
      <c r="BE1430">
        <v>91</v>
      </c>
      <c r="BF1430">
        <v>94</v>
      </c>
      <c r="BG1430">
        <v>98</v>
      </c>
      <c r="BH1430">
        <v>101.5</v>
      </c>
      <c r="BI1430">
        <v>104.5</v>
      </c>
      <c r="BJ1430">
        <v>105</v>
      </c>
      <c r="BK1430">
        <v>104.5</v>
      </c>
      <c r="BL1430">
        <v>102.5</v>
      </c>
      <c r="BM1430">
        <v>100.5</v>
      </c>
      <c r="BN1430">
        <v>96.5</v>
      </c>
      <c r="BO1430">
        <v>93.5</v>
      </c>
      <c r="BP1430">
        <v>91.5</v>
      </c>
      <c r="BQ1430">
        <v>88.5</v>
      </c>
      <c r="BR1430">
        <v>86.5</v>
      </c>
      <c r="DO1430">
        <v>18</v>
      </c>
      <c r="DP1430">
        <v>21</v>
      </c>
    </row>
    <row r="1431" spans="1:121" x14ac:dyDescent="0.3">
      <c r="A1431" t="str">
        <f t="shared" si="22"/>
        <v>LCA-Northern Coast_Elect DA 1-4 (1PM-9PM) with Weekends_44811_18-21</v>
      </c>
      <c r="B1431" t="s">
        <v>61</v>
      </c>
      <c r="C1431" t="s">
        <v>212</v>
      </c>
      <c r="D1431" t="s">
        <v>103</v>
      </c>
      <c r="E1431" t="s">
        <v>60</v>
      </c>
      <c r="F1431" t="s">
        <v>60</v>
      </c>
      <c r="G1431" t="s">
        <v>60</v>
      </c>
      <c r="H1431" t="s">
        <v>60</v>
      </c>
      <c r="I1431" t="s">
        <v>60</v>
      </c>
      <c r="J1431" t="s">
        <v>60</v>
      </c>
      <c r="K1431" t="s">
        <v>249</v>
      </c>
      <c r="L1431" s="10">
        <v>44811</v>
      </c>
      <c r="M1431">
        <v>18</v>
      </c>
      <c r="N1431">
        <v>21</v>
      </c>
      <c r="O1431" t="s">
        <v>245</v>
      </c>
      <c r="P1431">
        <v>9</v>
      </c>
      <c r="Q1431">
        <v>7</v>
      </c>
      <c r="R1431">
        <v>0</v>
      </c>
      <c r="S1431">
        <v>1</v>
      </c>
      <c r="T1431">
        <v>1</v>
      </c>
      <c r="U1431">
        <v>0</v>
      </c>
      <c r="V1431">
        <v>1</v>
      </c>
      <c r="AU1431">
        <v>74.714286000000001</v>
      </c>
      <c r="AV1431">
        <v>71.857142999999994</v>
      </c>
      <c r="AW1431">
        <v>70.928571000000005</v>
      </c>
      <c r="AX1431">
        <v>69.214286000000001</v>
      </c>
      <c r="AY1431">
        <v>67.428571000000005</v>
      </c>
      <c r="AZ1431">
        <v>66.571428999999995</v>
      </c>
      <c r="BA1431">
        <v>66.571428999999995</v>
      </c>
      <c r="BB1431">
        <v>68.428571000000005</v>
      </c>
      <c r="BC1431">
        <v>73</v>
      </c>
      <c r="BD1431">
        <v>77.785713999999999</v>
      </c>
      <c r="BE1431">
        <v>82.571428999999995</v>
      </c>
      <c r="BF1431">
        <v>86.642857000000006</v>
      </c>
      <c r="BG1431">
        <v>90.285713999999999</v>
      </c>
      <c r="BH1431">
        <v>94.857142999999994</v>
      </c>
      <c r="BI1431">
        <v>98.428571000000005</v>
      </c>
      <c r="BJ1431">
        <v>99.571428999999995</v>
      </c>
      <c r="BK1431">
        <v>98.142857000000006</v>
      </c>
      <c r="BL1431">
        <v>96.214286000000001</v>
      </c>
      <c r="BM1431">
        <v>92.071428999999995</v>
      </c>
      <c r="BN1431">
        <v>84.785713999999999</v>
      </c>
      <c r="BO1431">
        <v>79.571428999999995</v>
      </c>
      <c r="BP1431">
        <v>75.285713999999999</v>
      </c>
      <c r="BQ1431">
        <v>71.285713999999999</v>
      </c>
      <c r="BR1431">
        <v>69.928571000000005</v>
      </c>
      <c r="DO1431">
        <v>18</v>
      </c>
      <c r="DP1431">
        <v>21</v>
      </c>
    </row>
    <row r="1432" spans="1:121" x14ac:dyDescent="0.3">
      <c r="A1432" t="str">
        <f t="shared" si="22"/>
        <v>LCA-Greater Fresno Area_Elect DA 1-4 (1PM-9PM) with Weekends_44811_18-21</v>
      </c>
      <c r="B1432" t="s">
        <v>61</v>
      </c>
      <c r="C1432" t="s">
        <v>214</v>
      </c>
      <c r="D1432" t="s">
        <v>178</v>
      </c>
      <c r="E1432" t="s">
        <v>60</v>
      </c>
      <c r="F1432" t="s">
        <v>60</v>
      </c>
      <c r="G1432" t="s">
        <v>60</v>
      </c>
      <c r="H1432" t="s">
        <v>60</v>
      </c>
      <c r="I1432" t="s">
        <v>60</v>
      </c>
      <c r="J1432" t="s">
        <v>60</v>
      </c>
      <c r="K1432" t="s">
        <v>249</v>
      </c>
      <c r="L1432" s="10">
        <v>44811</v>
      </c>
      <c r="M1432">
        <v>18</v>
      </c>
      <c r="N1432">
        <v>21</v>
      </c>
      <c r="O1432" t="s">
        <v>245</v>
      </c>
      <c r="P1432">
        <v>166</v>
      </c>
      <c r="Q1432">
        <v>165</v>
      </c>
      <c r="R1432">
        <v>0</v>
      </c>
      <c r="S1432">
        <v>0</v>
      </c>
      <c r="T1432">
        <v>0</v>
      </c>
      <c r="U1432">
        <v>0</v>
      </c>
      <c r="V1432">
        <v>0</v>
      </c>
      <c r="W1432">
        <v>10355.197</v>
      </c>
      <c r="X1432">
        <v>10347.81</v>
      </c>
      <c r="Y1432">
        <v>10338.371999999999</v>
      </c>
      <c r="Z1432">
        <v>10392.659</v>
      </c>
      <c r="AA1432">
        <v>10681.066000000001</v>
      </c>
      <c r="AB1432">
        <v>11211.762000000001</v>
      </c>
      <c r="AC1432">
        <v>12103.637000000001</v>
      </c>
      <c r="AD1432">
        <v>13520.736999999999</v>
      </c>
      <c r="AE1432">
        <v>13308.517</v>
      </c>
      <c r="AF1432">
        <v>13052.464</v>
      </c>
      <c r="AG1432">
        <v>12979.758</v>
      </c>
      <c r="AH1432">
        <v>12882.344999999999</v>
      </c>
      <c r="AI1432">
        <v>12869.78</v>
      </c>
      <c r="AJ1432">
        <v>13493.334000000001</v>
      </c>
      <c r="AK1432">
        <v>12992.733</v>
      </c>
      <c r="AL1432">
        <v>11557.885</v>
      </c>
      <c r="AM1432">
        <v>9795.0596000000005</v>
      </c>
      <c r="AN1432">
        <v>3213.4373000000001</v>
      </c>
      <c r="AO1432">
        <v>3177.2049999999999</v>
      </c>
      <c r="AP1432">
        <v>3140.3188</v>
      </c>
      <c r="AQ1432">
        <v>3002.8256999999999</v>
      </c>
      <c r="AR1432">
        <v>8480.3783999999996</v>
      </c>
      <c r="AS1432">
        <v>9950.4362000000001</v>
      </c>
      <c r="AT1432">
        <v>9728.3981999999996</v>
      </c>
      <c r="AU1432">
        <v>94.763803999999993</v>
      </c>
      <c r="AV1432">
        <v>91.509202000000002</v>
      </c>
      <c r="AW1432">
        <v>88.107361999999995</v>
      </c>
      <c r="AX1432">
        <v>86.754600999999994</v>
      </c>
      <c r="AY1432">
        <v>84.852761000000001</v>
      </c>
      <c r="AZ1432">
        <v>82.303680999999997</v>
      </c>
      <c r="BA1432">
        <v>81.705521000000005</v>
      </c>
      <c r="BB1432">
        <v>81.156441999999998</v>
      </c>
      <c r="BC1432">
        <v>85.107361999999995</v>
      </c>
      <c r="BD1432">
        <v>91.460122999999996</v>
      </c>
      <c r="BE1432">
        <v>97.763803999999993</v>
      </c>
      <c r="BF1432">
        <v>102.11656000000001</v>
      </c>
      <c r="BG1432">
        <v>105.66564</v>
      </c>
      <c r="BH1432">
        <v>107.81288000000001</v>
      </c>
      <c r="BI1432">
        <v>109.00920000000001</v>
      </c>
      <c r="BJ1432">
        <v>110.86196</v>
      </c>
      <c r="BK1432">
        <v>111.2638</v>
      </c>
      <c r="BL1432">
        <v>109.71472</v>
      </c>
      <c r="BM1432">
        <v>107.2638</v>
      </c>
      <c r="BN1432">
        <v>103.2638</v>
      </c>
      <c r="BO1432">
        <v>100.71472</v>
      </c>
      <c r="BP1432">
        <v>98.714724000000004</v>
      </c>
      <c r="BQ1432">
        <v>96.616563999999997</v>
      </c>
      <c r="BR1432">
        <v>91.911043000000006</v>
      </c>
      <c r="BS1432">
        <v>734.67989999999998</v>
      </c>
      <c r="BT1432">
        <v>787.1567</v>
      </c>
      <c r="BU1432">
        <v>880.70699999999999</v>
      </c>
      <c r="BV1432">
        <v>707.22370000000001</v>
      </c>
      <c r="BW1432">
        <v>510.58010000000002</v>
      </c>
      <c r="BX1432">
        <v>355.63440000000003</v>
      </c>
      <c r="BY1432">
        <v>-26.1265</v>
      </c>
      <c r="BZ1432">
        <v>-124.7059</v>
      </c>
      <c r="CA1432">
        <v>-311.50959999999998</v>
      </c>
      <c r="CB1432">
        <v>-471.92790000000002</v>
      </c>
      <c r="CC1432">
        <v>-633.54369999999994</v>
      </c>
      <c r="CD1432">
        <v>-526.27750000000003</v>
      </c>
      <c r="CE1432">
        <v>-384.12209999999999</v>
      </c>
      <c r="CF1432">
        <v>-757.43679999999995</v>
      </c>
      <c r="CG1432">
        <v>-159.6677</v>
      </c>
      <c r="CH1432">
        <v>861.89649999999995</v>
      </c>
      <c r="CI1432">
        <v>2372.7629999999999</v>
      </c>
      <c r="CJ1432">
        <v>9203.1229999999996</v>
      </c>
      <c r="CK1432">
        <v>9705.9120000000003</v>
      </c>
      <c r="CL1432">
        <v>9689.74</v>
      </c>
      <c r="CM1432">
        <v>9543.6980000000003</v>
      </c>
      <c r="CN1432">
        <v>4702.7539999999999</v>
      </c>
      <c r="CO1432">
        <v>3077.8009999999999</v>
      </c>
      <c r="CP1432">
        <v>2999.7620000000002</v>
      </c>
      <c r="CQ1432">
        <v>86611.1</v>
      </c>
      <c r="CR1432">
        <v>82120.929999999993</v>
      </c>
      <c r="CS1432">
        <v>78727.600000000006</v>
      </c>
      <c r="CT1432">
        <v>68844.56</v>
      </c>
      <c r="CU1432">
        <v>42509.03</v>
      </c>
      <c r="CV1432">
        <v>38157.839999999997</v>
      </c>
      <c r="CW1432">
        <v>23765.87</v>
      </c>
      <c r="CX1432">
        <v>25714.73</v>
      </c>
      <c r="CY1432">
        <v>35652.85</v>
      </c>
      <c r="CZ1432">
        <v>66652.09</v>
      </c>
      <c r="DA1432">
        <v>107681.2</v>
      </c>
      <c r="DB1432">
        <v>94556.41</v>
      </c>
      <c r="DC1432">
        <v>96361.34</v>
      </c>
      <c r="DD1432">
        <v>112320.5</v>
      </c>
      <c r="DE1432">
        <v>106057</v>
      </c>
      <c r="DF1432">
        <v>115496.6</v>
      </c>
      <c r="DG1432">
        <v>158784.9</v>
      </c>
      <c r="DH1432">
        <v>136369.29999999999</v>
      </c>
      <c r="DI1432">
        <v>117009.7</v>
      </c>
      <c r="DJ1432">
        <v>143204.5</v>
      </c>
      <c r="DK1432">
        <v>139789.79999999999</v>
      </c>
      <c r="DL1432">
        <v>106937.2</v>
      </c>
      <c r="DM1432">
        <v>115366.6</v>
      </c>
      <c r="DN1432">
        <v>116499.2</v>
      </c>
      <c r="DO1432">
        <v>18</v>
      </c>
      <c r="DP1432">
        <v>21</v>
      </c>
      <c r="DQ1432">
        <v>5.2547969999999999</v>
      </c>
    </row>
    <row r="1433" spans="1:121" x14ac:dyDescent="0.3">
      <c r="A1433" t="str">
        <f t="shared" si="22"/>
        <v>LCA-Sierra_Elect DA 1-4 (1PM-9PM) with Weekends_44811_18-21</v>
      </c>
      <c r="B1433" t="s">
        <v>61</v>
      </c>
      <c r="C1433" t="s">
        <v>198</v>
      </c>
      <c r="D1433" t="s">
        <v>34</v>
      </c>
      <c r="E1433" t="s">
        <v>60</v>
      </c>
      <c r="F1433" t="s">
        <v>60</v>
      </c>
      <c r="G1433" t="s">
        <v>60</v>
      </c>
      <c r="H1433" t="s">
        <v>60</v>
      </c>
      <c r="I1433" t="s">
        <v>60</v>
      </c>
      <c r="J1433" t="s">
        <v>60</v>
      </c>
      <c r="K1433" t="s">
        <v>249</v>
      </c>
      <c r="L1433" s="10">
        <v>44811</v>
      </c>
      <c r="M1433">
        <v>18</v>
      </c>
      <c r="N1433">
        <v>21</v>
      </c>
      <c r="O1433" t="s">
        <v>245</v>
      </c>
      <c r="P1433">
        <v>16</v>
      </c>
      <c r="Q1433">
        <v>16</v>
      </c>
      <c r="R1433">
        <v>0</v>
      </c>
      <c r="S1433">
        <v>0</v>
      </c>
      <c r="T1433">
        <v>0</v>
      </c>
      <c r="U1433">
        <v>0</v>
      </c>
      <c r="V1433">
        <v>0</v>
      </c>
      <c r="W1433">
        <v>1344.723</v>
      </c>
      <c r="X1433">
        <v>1318.8820000000001</v>
      </c>
      <c r="Y1433">
        <v>1311.183</v>
      </c>
      <c r="Z1433">
        <v>1252.423</v>
      </c>
      <c r="AA1433">
        <v>1262.8430000000001</v>
      </c>
      <c r="AB1433">
        <v>1397.1220000000001</v>
      </c>
      <c r="AC1433">
        <v>1621.3009999999999</v>
      </c>
      <c r="AD1433">
        <v>1554.1369999999999</v>
      </c>
      <c r="AE1433">
        <v>1588.376</v>
      </c>
      <c r="AF1433">
        <v>1647.4549999999999</v>
      </c>
      <c r="AG1433">
        <v>1791.636</v>
      </c>
      <c r="AH1433">
        <v>1884.7349999999999</v>
      </c>
      <c r="AI1433">
        <v>1926.2760000000001</v>
      </c>
      <c r="AJ1433">
        <v>2006.0360000000001</v>
      </c>
      <c r="AK1433">
        <v>2059.6959999999999</v>
      </c>
      <c r="AL1433">
        <v>2085.576</v>
      </c>
      <c r="AM1433">
        <v>2099.3760000000002</v>
      </c>
      <c r="AN1433">
        <v>1827.796</v>
      </c>
      <c r="AO1433">
        <v>1912.797</v>
      </c>
      <c r="AP1433">
        <v>2046.741</v>
      </c>
      <c r="AQ1433">
        <v>1939.7819999999999</v>
      </c>
      <c r="AR1433">
        <v>1751.422</v>
      </c>
      <c r="AS1433">
        <v>1459.662</v>
      </c>
      <c r="AT1433">
        <v>1333.0619999999999</v>
      </c>
      <c r="AU1433">
        <v>82.3125</v>
      </c>
      <c r="AV1433">
        <v>82.4375</v>
      </c>
      <c r="AW1433">
        <v>80.9375</v>
      </c>
      <c r="AX1433">
        <v>80.53125</v>
      </c>
      <c r="AY1433">
        <v>79.9375</v>
      </c>
      <c r="AZ1433">
        <v>78.625</v>
      </c>
      <c r="BA1433">
        <v>78.03125</v>
      </c>
      <c r="BB1433">
        <v>79.46875</v>
      </c>
      <c r="BC1433">
        <v>85.25</v>
      </c>
      <c r="BD1433">
        <v>90.78125</v>
      </c>
      <c r="BE1433">
        <v>94.25</v>
      </c>
      <c r="BF1433">
        <v>97.25</v>
      </c>
      <c r="BG1433">
        <v>100.125</v>
      </c>
      <c r="BH1433">
        <v>102.6875</v>
      </c>
      <c r="BI1433">
        <v>104.6875</v>
      </c>
      <c r="BJ1433">
        <v>105.65625</v>
      </c>
      <c r="BK1433">
        <v>106.75</v>
      </c>
      <c r="BL1433">
        <v>106.625</v>
      </c>
      <c r="BM1433">
        <v>101.78125</v>
      </c>
      <c r="BN1433">
        <v>95.21875</v>
      </c>
      <c r="BO1433">
        <v>90.46875</v>
      </c>
      <c r="BP1433">
        <v>87.78125</v>
      </c>
      <c r="BQ1433">
        <v>84.8125</v>
      </c>
      <c r="BR1433">
        <v>82.875</v>
      </c>
      <c r="BS1433">
        <v>-70.077460000000002</v>
      </c>
      <c r="BT1433">
        <v>-54.521259999999998</v>
      </c>
      <c r="BU1433">
        <v>-84.913629999999998</v>
      </c>
      <c r="BV1433">
        <v>-57.602829999999997</v>
      </c>
      <c r="BW1433">
        <v>3.2614700000000001</v>
      </c>
      <c r="BX1433">
        <v>-18.83832</v>
      </c>
      <c r="BY1433">
        <v>80.008449999999996</v>
      </c>
      <c r="BZ1433">
        <v>-17.130749999999999</v>
      </c>
      <c r="CA1433">
        <v>-3.6846220000000001</v>
      </c>
      <c r="CB1433">
        <v>8.4474870000000006</v>
      </c>
      <c r="CC1433">
        <v>-17.447389999999999</v>
      </c>
      <c r="CD1433">
        <v>13.24048</v>
      </c>
      <c r="CE1433">
        <v>95.219480000000004</v>
      </c>
      <c r="CF1433">
        <v>136.16759999999999</v>
      </c>
      <c r="CG1433">
        <v>140.8449</v>
      </c>
      <c r="CH1433">
        <v>115.73260000000001</v>
      </c>
      <c r="CI1433">
        <v>129.80770000000001</v>
      </c>
      <c r="CJ1433">
        <v>315.44069999999999</v>
      </c>
      <c r="CK1433">
        <v>232.30529999999999</v>
      </c>
      <c r="CL1433">
        <v>123.31310000000001</v>
      </c>
      <c r="CM1433">
        <v>99.598190000000002</v>
      </c>
      <c r="CN1433">
        <v>79.074359999999999</v>
      </c>
      <c r="CO1433">
        <v>-52.181060000000002</v>
      </c>
      <c r="CP1433">
        <v>-85.836150000000004</v>
      </c>
      <c r="CQ1433">
        <v>1707.673</v>
      </c>
      <c r="CR1433">
        <v>2195.3420000000001</v>
      </c>
      <c r="CS1433">
        <v>2338.7040000000002</v>
      </c>
      <c r="CT1433">
        <v>1601.1510000000001</v>
      </c>
      <c r="CU1433">
        <v>779.68150000000003</v>
      </c>
      <c r="CV1433">
        <v>564.50450000000001</v>
      </c>
      <c r="CW1433">
        <v>666.84569999999997</v>
      </c>
      <c r="CX1433">
        <v>674.21619999999996</v>
      </c>
      <c r="CY1433">
        <v>635.05169999999998</v>
      </c>
      <c r="CZ1433">
        <v>571.28639999999996</v>
      </c>
      <c r="DA1433">
        <v>729.34950000000003</v>
      </c>
      <c r="DB1433">
        <v>573.05870000000004</v>
      </c>
      <c r="DC1433">
        <v>789.89970000000005</v>
      </c>
      <c r="DD1433">
        <v>1009.1849999999999</v>
      </c>
      <c r="DE1433">
        <v>1286.328</v>
      </c>
      <c r="DF1433">
        <v>958.87810000000002</v>
      </c>
      <c r="DG1433">
        <v>999.28539999999998</v>
      </c>
      <c r="DH1433">
        <v>1063.82</v>
      </c>
      <c r="DI1433">
        <v>717.25540000000001</v>
      </c>
      <c r="DJ1433">
        <v>1004.812</v>
      </c>
      <c r="DK1433">
        <v>1537.519</v>
      </c>
      <c r="DL1433">
        <v>1492.075</v>
      </c>
      <c r="DM1433">
        <v>780.65660000000003</v>
      </c>
      <c r="DN1433">
        <v>1054.268</v>
      </c>
      <c r="DO1433">
        <v>18</v>
      </c>
      <c r="DP1433">
        <v>21</v>
      </c>
      <c r="DQ1433">
        <v>0.19500000000000001</v>
      </c>
    </row>
    <row r="1434" spans="1:121" x14ac:dyDescent="0.3">
      <c r="A1434" t="str">
        <f t="shared" si="22"/>
        <v>Industry_Type-1. Agriculture, Mining &amp; Construction_Elect DA 1-4 (1PM-9PM) with Weekends_44811_18-21</v>
      </c>
      <c r="B1434" t="s">
        <v>61</v>
      </c>
      <c r="C1434" t="s">
        <v>203</v>
      </c>
      <c r="D1434" t="s">
        <v>60</v>
      </c>
      <c r="E1434" t="s">
        <v>60</v>
      </c>
      <c r="F1434" t="s">
        <v>60</v>
      </c>
      <c r="G1434" t="s">
        <v>30</v>
      </c>
      <c r="H1434" t="s">
        <v>60</v>
      </c>
      <c r="I1434" t="s">
        <v>60</v>
      </c>
      <c r="J1434" t="s">
        <v>60</v>
      </c>
      <c r="K1434" t="s">
        <v>249</v>
      </c>
      <c r="L1434" s="10">
        <v>44811</v>
      </c>
      <c r="M1434">
        <v>18</v>
      </c>
      <c r="N1434">
        <v>21</v>
      </c>
      <c r="O1434" t="s">
        <v>245</v>
      </c>
      <c r="P1434">
        <v>221</v>
      </c>
      <c r="Q1434">
        <v>220</v>
      </c>
      <c r="R1434">
        <v>0</v>
      </c>
      <c r="S1434">
        <v>1</v>
      </c>
      <c r="T1434">
        <v>0</v>
      </c>
      <c r="U1434">
        <v>0</v>
      </c>
      <c r="V1434">
        <v>1</v>
      </c>
      <c r="AU1434">
        <v>92.002294000000006</v>
      </c>
      <c r="AV1434">
        <v>89.756881000000007</v>
      </c>
      <c r="AW1434">
        <v>86.685779999999994</v>
      </c>
      <c r="AX1434">
        <v>85.098624000000001</v>
      </c>
      <c r="AY1434">
        <v>83.635321000000005</v>
      </c>
      <c r="AZ1434">
        <v>81.399083000000005</v>
      </c>
      <c r="BA1434">
        <v>80.928899000000001</v>
      </c>
      <c r="BB1434">
        <v>81.309633000000005</v>
      </c>
      <c r="BC1434">
        <v>86.025228999999996</v>
      </c>
      <c r="BD1434">
        <v>91.853211000000002</v>
      </c>
      <c r="BE1434">
        <v>97.756881000000007</v>
      </c>
      <c r="BF1434">
        <v>101.53899</v>
      </c>
      <c r="BG1434">
        <v>104.40595999999999</v>
      </c>
      <c r="BH1434">
        <v>106.54586999999999</v>
      </c>
      <c r="BI1434">
        <v>107.84862</v>
      </c>
      <c r="BJ1434">
        <v>109.05046</v>
      </c>
      <c r="BK1434">
        <v>109.00917</v>
      </c>
      <c r="BL1434">
        <v>107.55963</v>
      </c>
      <c r="BM1434">
        <v>105.13991</v>
      </c>
      <c r="BN1434">
        <v>101.41743</v>
      </c>
      <c r="BO1434">
        <v>98.784403999999995</v>
      </c>
      <c r="BP1434">
        <v>96.899083000000005</v>
      </c>
      <c r="BQ1434">
        <v>94.577982000000006</v>
      </c>
      <c r="BR1434">
        <v>90.951835000000003</v>
      </c>
      <c r="DO1434">
        <v>18</v>
      </c>
      <c r="DP1434">
        <v>21</v>
      </c>
    </row>
    <row r="1435" spans="1:121" x14ac:dyDescent="0.3">
      <c r="A1435" t="str">
        <f t="shared" si="22"/>
        <v>sublap_id-SLAP_PGF1_Elect DA 1-4 (1PM-9PM) with Weekends_44811_18-21</v>
      </c>
      <c r="B1435" t="s">
        <v>61</v>
      </c>
      <c r="C1435" t="s">
        <v>270</v>
      </c>
      <c r="D1435" t="s">
        <v>60</v>
      </c>
      <c r="E1435" t="s">
        <v>271</v>
      </c>
      <c r="F1435" t="s">
        <v>60</v>
      </c>
      <c r="G1435" t="s">
        <v>60</v>
      </c>
      <c r="H1435" t="s">
        <v>60</v>
      </c>
      <c r="I1435" t="s">
        <v>60</v>
      </c>
      <c r="J1435" t="s">
        <v>60</v>
      </c>
      <c r="K1435" t="s">
        <v>249</v>
      </c>
      <c r="L1435" s="10">
        <v>44811</v>
      </c>
      <c r="M1435">
        <v>18</v>
      </c>
      <c r="N1435">
        <v>21</v>
      </c>
      <c r="O1435" t="s">
        <v>245</v>
      </c>
      <c r="P1435">
        <v>166</v>
      </c>
      <c r="Q1435">
        <v>165</v>
      </c>
      <c r="R1435">
        <v>0</v>
      </c>
      <c r="S1435">
        <v>0</v>
      </c>
      <c r="T1435">
        <v>0</v>
      </c>
      <c r="U1435">
        <v>0</v>
      </c>
      <c r="V1435">
        <v>0</v>
      </c>
      <c r="W1435">
        <v>10355.197</v>
      </c>
      <c r="X1435">
        <v>10347.81</v>
      </c>
      <c r="Y1435">
        <v>10338.371999999999</v>
      </c>
      <c r="Z1435">
        <v>10392.659</v>
      </c>
      <c r="AA1435">
        <v>10681.066000000001</v>
      </c>
      <c r="AB1435">
        <v>11211.762000000001</v>
      </c>
      <c r="AC1435">
        <v>12103.637000000001</v>
      </c>
      <c r="AD1435">
        <v>13520.736999999999</v>
      </c>
      <c r="AE1435">
        <v>13308.517</v>
      </c>
      <c r="AF1435">
        <v>13052.464</v>
      </c>
      <c r="AG1435">
        <v>12979.758</v>
      </c>
      <c r="AH1435">
        <v>12882.344999999999</v>
      </c>
      <c r="AI1435">
        <v>12869.78</v>
      </c>
      <c r="AJ1435">
        <v>13493.334000000001</v>
      </c>
      <c r="AK1435">
        <v>12992.733</v>
      </c>
      <c r="AL1435">
        <v>11557.885</v>
      </c>
      <c r="AM1435">
        <v>9795.0596000000005</v>
      </c>
      <c r="AN1435">
        <v>3213.4373000000001</v>
      </c>
      <c r="AO1435">
        <v>3177.2049999999999</v>
      </c>
      <c r="AP1435">
        <v>3140.3188</v>
      </c>
      <c r="AQ1435">
        <v>3002.8256999999999</v>
      </c>
      <c r="AR1435">
        <v>8480.3783999999996</v>
      </c>
      <c r="AS1435">
        <v>9950.4362000000001</v>
      </c>
      <c r="AT1435">
        <v>9728.3981999999996</v>
      </c>
      <c r="AU1435">
        <v>94.763803999999993</v>
      </c>
      <c r="AV1435">
        <v>91.509202000000002</v>
      </c>
      <c r="AW1435">
        <v>88.107361999999995</v>
      </c>
      <c r="AX1435">
        <v>86.754600999999994</v>
      </c>
      <c r="AY1435">
        <v>84.852761000000001</v>
      </c>
      <c r="AZ1435">
        <v>82.303680999999997</v>
      </c>
      <c r="BA1435">
        <v>81.705521000000005</v>
      </c>
      <c r="BB1435">
        <v>81.156441999999998</v>
      </c>
      <c r="BC1435">
        <v>85.107361999999995</v>
      </c>
      <c r="BD1435">
        <v>91.460122999999996</v>
      </c>
      <c r="BE1435">
        <v>97.763803999999993</v>
      </c>
      <c r="BF1435">
        <v>102.11656000000001</v>
      </c>
      <c r="BG1435">
        <v>105.66564</v>
      </c>
      <c r="BH1435">
        <v>107.81288000000001</v>
      </c>
      <c r="BI1435">
        <v>109.00920000000001</v>
      </c>
      <c r="BJ1435">
        <v>110.86196</v>
      </c>
      <c r="BK1435">
        <v>111.2638</v>
      </c>
      <c r="BL1435">
        <v>109.71472</v>
      </c>
      <c r="BM1435">
        <v>107.2638</v>
      </c>
      <c r="BN1435">
        <v>103.2638</v>
      </c>
      <c r="BO1435">
        <v>100.71472</v>
      </c>
      <c r="BP1435">
        <v>98.714724000000004</v>
      </c>
      <c r="BQ1435">
        <v>96.616563999999997</v>
      </c>
      <c r="BR1435">
        <v>91.911043000000006</v>
      </c>
      <c r="BS1435">
        <v>734.67989999999998</v>
      </c>
      <c r="BT1435">
        <v>787.1567</v>
      </c>
      <c r="BU1435">
        <v>880.70699999999999</v>
      </c>
      <c r="BV1435">
        <v>707.22370000000001</v>
      </c>
      <c r="BW1435">
        <v>510.58010000000002</v>
      </c>
      <c r="BX1435">
        <v>355.63440000000003</v>
      </c>
      <c r="BY1435">
        <v>-26.1265</v>
      </c>
      <c r="BZ1435">
        <v>-124.7059</v>
      </c>
      <c r="CA1435">
        <v>-311.50959999999998</v>
      </c>
      <c r="CB1435">
        <v>-471.92790000000002</v>
      </c>
      <c r="CC1435">
        <v>-633.54369999999994</v>
      </c>
      <c r="CD1435">
        <v>-526.27750000000003</v>
      </c>
      <c r="CE1435">
        <v>-384.12209999999999</v>
      </c>
      <c r="CF1435">
        <v>-757.43679999999995</v>
      </c>
      <c r="CG1435">
        <v>-159.6677</v>
      </c>
      <c r="CH1435">
        <v>861.89649999999995</v>
      </c>
      <c r="CI1435">
        <v>2372.7629999999999</v>
      </c>
      <c r="CJ1435">
        <v>9203.1229999999996</v>
      </c>
      <c r="CK1435">
        <v>9705.9120000000003</v>
      </c>
      <c r="CL1435">
        <v>9689.74</v>
      </c>
      <c r="CM1435">
        <v>9543.6980000000003</v>
      </c>
      <c r="CN1435">
        <v>4702.7539999999999</v>
      </c>
      <c r="CO1435">
        <v>3077.8009999999999</v>
      </c>
      <c r="CP1435">
        <v>2999.7620000000002</v>
      </c>
      <c r="CQ1435">
        <v>86611.1</v>
      </c>
      <c r="CR1435">
        <v>82120.929999999993</v>
      </c>
      <c r="CS1435">
        <v>78727.600000000006</v>
      </c>
      <c r="CT1435">
        <v>68844.56</v>
      </c>
      <c r="CU1435">
        <v>42509.03</v>
      </c>
      <c r="CV1435">
        <v>38157.839999999997</v>
      </c>
      <c r="CW1435">
        <v>23765.87</v>
      </c>
      <c r="CX1435">
        <v>25714.73</v>
      </c>
      <c r="CY1435">
        <v>35652.85</v>
      </c>
      <c r="CZ1435">
        <v>66652.09</v>
      </c>
      <c r="DA1435">
        <v>107681.2</v>
      </c>
      <c r="DB1435">
        <v>94556.41</v>
      </c>
      <c r="DC1435">
        <v>96361.34</v>
      </c>
      <c r="DD1435">
        <v>112320.5</v>
      </c>
      <c r="DE1435">
        <v>106057</v>
      </c>
      <c r="DF1435">
        <v>115496.6</v>
      </c>
      <c r="DG1435">
        <v>158784.9</v>
      </c>
      <c r="DH1435">
        <v>136369.29999999999</v>
      </c>
      <c r="DI1435">
        <v>117009.7</v>
      </c>
      <c r="DJ1435">
        <v>143204.5</v>
      </c>
      <c r="DK1435">
        <v>139789.79999999999</v>
      </c>
      <c r="DL1435">
        <v>106937.2</v>
      </c>
      <c r="DM1435">
        <v>115366.6</v>
      </c>
      <c r="DN1435">
        <v>116499.2</v>
      </c>
      <c r="DO1435">
        <v>18</v>
      </c>
      <c r="DP1435">
        <v>21</v>
      </c>
      <c r="DQ1435">
        <v>5.2547969999999999</v>
      </c>
    </row>
    <row r="1436" spans="1:121" x14ac:dyDescent="0.3">
      <c r="A1436" t="str">
        <f t="shared" si="22"/>
        <v>Industry_Type-3. Wholesale, Transport, other utilities_Elect DA 1-4 (1PM-9PM) with Weekends_44811_19-20</v>
      </c>
      <c r="B1436" t="s">
        <v>61</v>
      </c>
      <c r="C1436" t="s">
        <v>194</v>
      </c>
      <c r="D1436" t="s">
        <v>60</v>
      </c>
      <c r="E1436" t="s">
        <v>60</v>
      </c>
      <c r="F1436" t="s">
        <v>60</v>
      </c>
      <c r="G1436" t="s">
        <v>31</v>
      </c>
      <c r="H1436" t="s">
        <v>60</v>
      </c>
      <c r="I1436" t="s">
        <v>60</v>
      </c>
      <c r="J1436" t="s">
        <v>60</v>
      </c>
      <c r="K1436" t="s">
        <v>249</v>
      </c>
      <c r="L1436" s="10">
        <v>44811</v>
      </c>
      <c r="M1436">
        <v>19</v>
      </c>
      <c r="N1436">
        <v>20</v>
      </c>
      <c r="O1436" t="s">
        <v>245</v>
      </c>
      <c r="P1436">
        <v>1</v>
      </c>
      <c r="Q1436">
        <v>1</v>
      </c>
      <c r="R1436">
        <v>0</v>
      </c>
      <c r="S1436">
        <v>0</v>
      </c>
      <c r="T1436">
        <v>1</v>
      </c>
      <c r="U1436">
        <v>0</v>
      </c>
      <c r="V1436">
        <v>1</v>
      </c>
      <c r="AU1436">
        <v>55.5</v>
      </c>
      <c r="AV1436">
        <v>56</v>
      </c>
      <c r="AW1436">
        <v>55</v>
      </c>
      <c r="AX1436">
        <v>55</v>
      </c>
      <c r="AY1436">
        <v>55</v>
      </c>
      <c r="AZ1436">
        <v>55</v>
      </c>
      <c r="BA1436">
        <v>55</v>
      </c>
      <c r="BB1436">
        <v>56</v>
      </c>
      <c r="BC1436">
        <v>60.5</v>
      </c>
      <c r="BD1436">
        <v>65.5</v>
      </c>
      <c r="BE1436">
        <v>69</v>
      </c>
      <c r="BF1436">
        <v>72</v>
      </c>
      <c r="BG1436">
        <v>70</v>
      </c>
      <c r="BH1436">
        <v>70</v>
      </c>
      <c r="BI1436">
        <v>73</v>
      </c>
      <c r="BJ1436">
        <v>72.5</v>
      </c>
      <c r="BK1436">
        <v>67.5</v>
      </c>
      <c r="BL1436">
        <v>66</v>
      </c>
      <c r="BM1436">
        <v>64.5</v>
      </c>
      <c r="BN1436">
        <v>60.5</v>
      </c>
      <c r="BO1436">
        <v>57.5</v>
      </c>
      <c r="BP1436">
        <v>57</v>
      </c>
      <c r="BQ1436">
        <v>57</v>
      </c>
      <c r="BR1436">
        <v>56</v>
      </c>
      <c r="DO1436">
        <v>19</v>
      </c>
      <c r="DP1436">
        <v>20</v>
      </c>
    </row>
    <row r="1437" spans="1:121" x14ac:dyDescent="0.3">
      <c r="A1437" t="str">
        <f t="shared" si="22"/>
        <v>AutoDR-No_Elect DA 1-4 (1PM-9PM) with Weekends_44811_19-20</v>
      </c>
      <c r="B1437" t="s">
        <v>61</v>
      </c>
      <c r="C1437" t="s">
        <v>297</v>
      </c>
      <c r="D1437" t="s">
        <v>60</v>
      </c>
      <c r="E1437" t="s">
        <v>60</v>
      </c>
      <c r="F1437" t="s">
        <v>60</v>
      </c>
      <c r="G1437" t="s">
        <v>60</v>
      </c>
      <c r="H1437" t="s">
        <v>96</v>
      </c>
      <c r="I1437" t="s">
        <v>60</v>
      </c>
      <c r="J1437" t="s">
        <v>60</v>
      </c>
      <c r="K1437" t="s">
        <v>249</v>
      </c>
      <c r="L1437" s="10">
        <v>44811</v>
      </c>
      <c r="M1437">
        <v>19</v>
      </c>
      <c r="N1437">
        <v>20</v>
      </c>
      <c r="O1437" t="s">
        <v>245</v>
      </c>
      <c r="P1437">
        <v>12</v>
      </c>
      <c r="Q1437">
        <v>12</v>
      </c>
      <c r="R1437">
        <v>0</v>
      </c>
      <c r="S1437">
        <v>0</v>
      </c>
      <c r="T1437">
        <v>1</v>
      </c>
      <c r="U1437">
        <v>1</v>
      </c>
      <c r="V1437">
        <v>1</v>
      </c>
      <c r="AU1437">
        <v>55.5</v>
      </c>
      <c r="AV1437">
        <v>56</v>
      </c>
      <c r="AW1437">
        <v>55</v>
      </c>
      <c r="AX1437">
        <v>55</v>
      </c>
      <c r="AY1437">
        <v>55</v>
      </c>
      <c r="AZ1437">
        <v>55</v>
      </c>
      <c r="BA1437">
        <v>55</v>
      </c>
      <c r="BB1437">
        <v>56</v>
      </c>
      <c r="BC1437">
        <v>60.5</v>
      </c>
      <c r="BD1437">
        <v>65.5</v>
      </c>
      <c r="BE1437">
        <v>69</v>
      </c>
      <c r="BF1437">
        <v>72</v>
      </c>
      <c r="BG1437">
        <v>70</v>
      </c>
      <c r="BH1437">
        <v>70</v>
      </c>
      <c r="BI1437">
        <v>73</v>
      </c>
      <c r="BJ1437">
        <v>72.5</v>
      </c>
      <c r="BK1437">
        <v>67.5</v>
      </c>
      <c r="BL1437">
        <v>66</v>
      </c>
      <c r="BM1437">
        <v>64.5</v>
      </c>
      <c r="BN1437">
        <v>60.5</v>
      </c>
      <c r="BO1437">
        <v>57.5</v>
      </c>
      <c r="BP1437">
        <v>57</v>
      </c>
      <c r="BQ1437">
        <v>57</v>
      </c>
      <c r="BR1437">
        <v>56</v>
      </c>
      <c r="DO1437">
        <v>19</v>
      </c>
      <c r="DP1437">
        <v>20</v>
      </c>
    </row>
    <row r="1438" spans="1:121" x14ac:dyDescent="0.3">
      <c r="A1438" t="str">
        <f t="shared" si="22"/>
        <v>Size_Grp-20 to 199.99 kW_Elect DA 1-4 (1PM-9PM) with Weekends_44811_18-21</v>
      </c>
      <c r="B1438" t="s">
        <v>61</v>
      </c>
      <c r="C1438" t="s">
        <v>193</v>
      </c>
      <c r="D1438" t="s">
        <v>60</v>
      </c>
      <c r="E1438" t="s">
        <v>60</v>
      </c>
      <c r="F1438" t="s">
        <v>60</v>
      </c>
      <c r="G1438" t="s">
        <v>60</v>
      </c>
      <c r="H1438" t="s">
        <v>60</v>
      </c>
      <c r="I1438" t="s">
        <v>60</v>
      </c>
      <c r="J1438" t="s">
        <v>100</v>
      </c>
      <c r="K1438" t="s">
        <v>249</v>
      </c>
      <c r="L1438" s="10">
        <v>44811</v>
      </c>
      <c r="M1438">
        <v>18</v>
      </c>
      <c r="N1438">
        <v>21</v>
      </c>
      <c r="O1438" t="s">
        <v>245</v>
      </c>
      <c r="P1438">
        <v>270</v>
      </c>
      <c r="Q1438">
        <v>264</v>
      </c>
      <c r="R1438">
        <v>0</v>
      </c>
      <c r="S1438">
        <v>0</v>
      </c>
      <c r="T1438">
        <v>0</v>
      </c>
      <c r="U1438">
        <v>0</v>
      </c>
      <c r="V1438">
        <v>0</v>
      </c>
      <c r="W1438">
        <v>10110.280000000001</v>
      </c>
      <c r="X1438">
        <v>10107.118</v>
      </c>
      <c r="Y1438">
        <v>10187.594999999999</v>
      </c>
      <c r="Z1438">
        <v>10473.504999999999</v>
      </c>
      <c r="AA1438">
        <v>10604.179</v>
      </c>
      <c r="AB1438">
        <v>11229.592000000001</v>
      </c>
      <c r="AC1438">
        <v>12635.431</v>
      </c>
      <c r="AD1438">
        <v>14293.498</v>
      </c>
      <c r="AE1438">
        <v>15350.892</v>
      </c>
      <c r="AF1438">
        <v>15993.355</v>
      </c>
      <c r="AG1438">
        <v>16326.290999999999</v>
      </c>
      <c r="AH1438">
        <v>16656.052</v>
      </c>
      <c r="AI1438">
        <v>16744.059000000001</v>
      </c>
      <c r="AJ1438">
        <v>17301.347000000002</v>
      </c>
      <c r="AK1438">
        <v>17184.986000000001</v>
      </c>
      <c r="AL1438">
        <v>15956.924999999999</v>
      </c>
      <c r="AM1438">
        <v>14331.630999999999</v>
      </c>
      <c r="AN1438">
        <v>6612.3365999999996</v>
      </c>
      <c r="AO1438">
        <v>6373.6913000000004</v>
      </c>
      <c r="AP1438">
        <v>6125.5135</v>
      </c>
      <c r="AQ1438">
        <v>5866.9845999999998</v>
      </c>
      <c r="AR1438">
        <v>9674.1623</v>
      </c>
      <c r="AS1438">
        <v>10387.022999999999</v>
      </c>
      <c r="AT1438">
        <v>9960.8747999999996</v>
      </c>
      <c r="AU1438">
        <v>89.477272999999997</v>
      </c>
      <c r="AV1438">
        <v>87.227272999999997</v>
      </c>
      <c r="AW1438">
        <v>84.477272999999997</v>
      </c>
      <c r="AX1438">
        <v>83.096591000000004</v>
      </c>
      <c r="AY1438">
        <v>81.676136</v>
      </c>
      <c r="AZ1438">
        <v>79.659091000000004</v>
      </c>
      <c r="BA1438">
        <v>79.159091000000004</v>
      </c>
      <c r="BB1438">
        <v>79.526515000000003</v>
      </c>
      <c r="BC1438">
        <v>83.890152</v>
      </c>
      <c r="BD1438">
        <v>89.340908999999996</v>
      </c>
      <c r="BE1438">
        <v>94.863636</v>
      </c>
      <c r="BF1438">
        <v>98.850379000000004</v>
      </c>
      <c r="BG1438">
        <v>102.00189</v>
      </c>
      <c r="BH1438">
        <v>104.27273</v>
      </c>
      <c r="BI1438">
        <v>105.72917</v>
      </c>
      <c r="BJ1438">
        <v>107.17424</v>
      </c>
      <c r="BK1438">
        <v>107.35038</v>
      </c>
      <c r="BL1438">
        <v>105.78788</v>
      </c>
      <c r="BM1438">
        <v>102.82576</v>
      </c>
      <c r="BN1438">
        <v>98.714015000000003</v>
      </c>
      <c r="BO1438">
        <v>95.890152</v>
      </c>
      <c r="BP1438">
        <v>93.933712</v>
      </c>
      <c r="BQ1438">
        <v>91.651515000000003</v>
      </c>
      <c r="BR1438">
        <v>88.397727000000003</v>
      </c>
      <c r="BS1438">
        <v>778.9153</v>
      </c>
      <c r="BT1438">
        <v>755.17439999999999</v>
      </c>
      <c r="BU1438">
        <v>668.61990000000003</v>
      </c>
      <c r="BV1438">
        <v>405.66809999999998</v>
      </c>
      <c r="BW1438">
        <v>563.42470000000003</v>
      </c>
      <c r="BX1438">
        <v>450.77760000000001</v>
      </c>
      <c r="BY1438">
        <v>-185.0215</v>
      </c>
      <c r="BZ1438">
        <v>-362.49759999999998</v>
      </c>
      <c r="CA1438">
        <v>-375.44189999999998</v>
      </c>
      <c r="CB1438">
        <v>-5.8071039999999998</v>
      </c>
      <c r="CC1438">
        <v>-181.0223</v>
      </c>
      <c r="CD1438">
        <v>-191.7456</v>
      </c>
      <c r="CE1438">
        <v>16.89181</v>
      </c>
      <c r="CF1438">
        <v>174.59360000000001</v>
      </c>
      <c r="CG1438">
        <v>195.09819999999999</v>
      </c>
      <c r="CH1438">
        <v>609.71879999999999</v>
      </c>
      <c r="CI1438">
        <v>1933.548</v>
      </c>
      <c r="CJ1438">
        <v>9881.75</v>
      </c>
      <c r="CK1438">
        <v>9948.8119999999999</v>
      </c>
      <c r="CL1438">
        <v>9698.4509999999991</v>
      </c>
      <c r="CM1438">
        <v>9334.7630000000008</v>
      </c>
      <c r="CN1438">
        <v>4823.4539999999997</v>
      </c>
      <c r="CO1438">
        <v>3196.1930000000002</v>
      </c>
      <c r="CP1438">
        <v>3107.3240000000001</v>
      </c>
      <c r="CQ1438">
        <v>44787.48</v>
      </c>
      <c r="CR1438">
        <v>43799.94</v>
      </c>
      <c r="CS1438">
        <v>39426.839999999997</v>
      </c>
      <c r="CT1438">
        <v>38067.599999999999</v>
      </c>
      <c r="CU1438">
        <v>35230.959999999999</v>
      </c>
      <c r="CV1438">
        <v>31383.05</v>
      </c>
      <c r="CW1438">
        <v>16961.509999999998</v>
      </c>
      <c r="CX1438">
        <v>20673.150000000001</v>
      </c>
      <c r="CY1438">
        <v>31409.23</v>
      </c>
      <c r="CZ1438">
        <v>46550.58</v>
      </c>
      <c r="DA1438">
        <v>58460.92</v>
      </c>
      <c r="DB1438">
        <v>67082.31</v>
      </c>
      <c r="DC1438">
        <v>70498.53</v>
      </c>
      <c r="DD1438">
        <v>69686.429999999993</v>
      </c>
      <c r="DE1438">
        <v>74738</v>
      </c>
      <c r="DF1438">
        <v>78013.039999999994</v>
      </c>
      <c r="DG1438">
        <v>74135.09</v>
      </c>
      <c r="DH1438">
        <v>73628.59</v>
      </c>
      <c r="DI1438">
        <v>73495.72</v>
      </c>
      <c r="DJ1438">
        <v>76516.42</v>
      </c>
      <c r="DK1438">
        <v>77332.899999999994</v>
      </c>
      <c r="DL1438">
        <v>79279.13</v>
      </c>
      <c r="DM1438">
        <v>85997.88</v>
      </c>
      <c r="DN1438">
        <v>87477</v>
      </c>
      <c r="DO1438">
        <v>18</v>
      </c>
      <c r="DP1438">
        <v>21</v>
      </c>
      <c r="DQ1438">
        <v>3.7686480000000002</v>
      </c>
    </row>
    <row r="1439" spans="1:121" x14ac:dyDescent="0.3">
      <c r="A1439" t="str">
        <f t="shared" si="22"/>
        <v>sublap_id-SLAP_PGCC_Elect DA 1-4 (1PM-9PM) with Weekends_44811_18-21</v>
      </c>
      <c r="B1439" t="s">
        <v>61</v>
      </c>
      <c r="C1439" t="s">
        <v>280</v>
      </c>
      <c r="D1439" t="s">
        <v>60</v>
      </c>
      <c r="E1439" t="s">
        <v>281</v>
      </c>
      <c r="F1439" t="s">
        <v>60</v>
      </c>
      <c r="G1439" t="s">
        <v>60</v>
      </c>
      <c r="H1439" t="s">
        <v>60</v>
      </c>
      <c r="I1439" t="s">
        <v>60</v>
      </c>
      <c r="J1439" t="s">
        <v>60</v>
      </c>
      <c r="K1439" t="s">
        <v>249</v>
      </c>
      <c r="L1439" s="10">
        <v>44811</v>
      </c>
      <c r="M1439">
        <v>18</v>
      </c>
      <c r="N1439">
        <v>21</v>
      </c>
      <c r="O1439" t="s">
        <v>245</v>
      </c>
      <c r="P1439">
        <v>11</v>
      </c>
      <c r="Q1439">
        <v>11</v>
      </c>
      <c r="R1439">
        <v>0</v>
      </c>
      <c r="S1439">
        <v>0</v>
      </c>
      <c r="T1439">
        <v>1</v>
      </c>
      <c r="U1439">
        <v>1</v>
      </c>
      <c r="V1439">
        <v>1</v>
      </c>
      <c r="AU1439">
        <v>66.454544999999996</v>
      </c>
      <c r="AV1439">
        <v>66.272727000000003</v>
      </c>
      <c r="AW1439">
        <v>65.909091000000004</v>
      </c>
      <c r="AX1439">
        <v>64.909091000000004</v>
      </c>
      <c r="AY1439">
        <v>63.818182</v>
      </c>
      <c r="AZ1439">
        <v>62.909090999999997</v>
      </c>
      <c r="BA1439">
        <v>62.727272999999997</v>
      </c>
      <c r="BB1439">
        <v>64.863636</v>
      </c>
      <c r="BC1439">
        <v>70.090908999999996</v>
      </c>
      <c r="BD1439">
        <v>75.136364</v>
      </c>
      <c r="BE1439">
        <v>80.772727000000003</v>
      </c>
      <c r="BF1439">
        <v>83.545455000000004</v>
      </c>
      <c r="BG1439">
        <v>82.454544999999996</v>
      </c>
      <c r="BH1439">
        <v>85.727272999999997</v>
      </c>
      <c r="BI1439">
        <v>86.818181999999993</v>
      </c>
      <c r="BJ1439">
        <v>82.681818000000007</v>
      </c>
      <c r="BK1439">
        <v>80.136364</v>
      </c>
      <c r="BL1439">
        <v>79.045455000000004</v>
      </c>
      <c r="BM1439">
        <v>75.181818000000007</v>
      </c>
      <c r="BN1439">
        <v>70.909091000000004</v>
      </c>
      <c r="BO1439">
        <v>68.818181999999993</v>
      </c>
      <c r="BP1439">
        <v>68.636364</v>
      </c>
      <c r="BQ1439">
        <v>68.272727000000003</v>
      </c>
      <c r="BR1439">
        <v>67.272727000000003</v>
      </c>
      <c r="DO1439">
        <v>18</v>
      </c>
      <c r="DP1439">
        <v>21</v>
      </c>
    </row>
    <row r="1440" spans="1:121" x14ac:dyDescent="0.3">
      <c r="A1440" t="str">
        <f t="shared" si="22"/>
        <v>All_Elect DA 1-4 (1PM-9PM) with Weekends_44811_18-21</v>
      </c>
      <c r="B1440" t="s">
        <v>61</v>
      </c>
      <c r="C1440" t="s">
        <v>60</v>
      </c>
      <c r="D1440" t="s">
        <v>60</v>
      </c>
      <c r="E1440" t="s">
        <v>60</v>
      </c>
      <c r="F1440" t="s">
        <v>60</v>
      </c>
      <c r="G1440" t="s">
        <v>60</v>
      </c>
      <c r="H1440" t="s">
        <v>60</v>
      </c>
      <c r="I1440" t="s">
        <v>60</v>
      </c>
      <c r="J1440" t="s">
        <v>60</v>
      </c>
      <c r="K1440" t="s">
        <v>249</v>
      </c>
      <c r="L1440" s="10">
        <v>44811</v>
      </c>
      <c r="M1440">
        <v>18</v>
      </c>
      <c r="N1440">
        <v>21</v>
      </c>
      <c r="O1440" t="s">
        <v>245</v>
      </c>
      <c r="P1440">
        <v>413</v>
      </c>
      <c r="Q1440">
        <v>406</v>
      </c>
      <c r="R1440">
        <v>0</v>
      </c>
      <c r="S1440">
        <v>0</v>
      </c>
      <c r="T1440">
        <v>0</v>
      </c>
      <c r="U1440">
        <v>0</v>
      </c>
      <c r="V1440">
        <v>0</v>
      </c>
      <c r="W1440">
        <v>48113.347999999998</v>
      </c>
      <c r="X1440">
        <v>48024.339</v>
      </c>
      <c r="Y1440">
        <v>47981.072</v>
      </c>
      <c r="Z1440">
        <v>48325.595999999998</v>
      </c>
      <c r="AA1440">
        <v>49417.697</v>
      </c>
      <c r="AB1440">
        <v>51145.072999999997</v>
      </c>
      <c r="AC1440">
        <v>54482.150999999998</v>
      </c>
      <c r="AD1440">
        <v>55904.533000000003</v>
      </c>
      <c r="AE1440">
        <v>58447.392999999996</v>
      </c>
      <c r="AF1440">
        <v>59281.082999999999</v>
      </c>
      <c r="AG1440">
        <v>60059.985999999997</v>
      </c>
      <c r="AH1440">
        <v>61482.561000000002</v>
      </c>
      <c r="AI1440">
        <v>62357.294000000002</v>
      </c>
      <c r="AJ1440">
        <v>63607.527000000002</v>
      </c>
      <c r="AK1440">
        <v>63642.324999999997</v>
      </c>
      <c r="AL1440">
        <v>60868.235999999997</v>
      </c>
      <c r="AM1440">
        <v>55534.601999999999</v>
      </c>
      <c r="AN1440">
        <v>32509.526999999998</v>
      </c>
      <c r="AO1440">
        <v>32326.413</v>
      </c>
      <c r="AP1440">
        <v>32063.764999999999</v>
      </c>
      <c r="AQ1440">
        <v>31417.899000000001</v>
      </c>
      <c r="AR1440">
        <v>43079.661999999997</v>
      </c>
      <c r="AS1440">
        <v>47038.224000000002</v>
      </c>
      <c r="AT1440">
        <v>46828.934000000001</v>
      </c>
      <c r="AU1440">
        <v>88.939356000000004</v>
      </c>
      <c r="AV1440">
        <v>86.842821999999998</v>
      </c>
      <c r="AW1440">
        <v>84.162128999999993</v>
      </c>
      <c r="AX1440">
        <v>82.764850999999993</v>
      </c>
      <c r="AY1440">
        <v>81.410891000000007</v>
      </c>
      <c r="AZ1440">
        <v>79.439356000000004</v>
      </c>
      <c r="BA1440">
        <v>78.986385999999996</v>
      </c>
      <c r="BB1440">
        <v>79.524752000000007</v>
      </c>
      <c r="BC1440">
        <v>84.084158000000002</v>
      </c>
      <c r="BD1440">
        <v>89.502475000000004</v>
      </c>
      <c r="BE1440">
        <v>95.004949999999994</v>
      </c>
      <c r="BF1440">
        <v>98.846535000000003</v>
      </c>
      <c r="BG1440">
        <v>101.83663</v>
      </c>
      <c r="BH1440">
        <v>104.10149</v>
      </c>
      <c r="BI1440">
        <v>105.57302</v>
      </c>
      <c r="BJ1440">
        <v>106.86262000000001</v>
      </c>
      <c r="BK1440">
        <v>106.84035</v>
      </c>
      <c r="BL1440">
        <v>105.30446000000001</v>
      </c>
      <c r="BM1440">
        <v>102.43441</v>
      </c>
      <c r="BN1440">
        <v>98.345297000000002</v>
      </c>
      <c r="BO1440">
        <v>95.464108999999993</v>
      </c>
      <c r="BP1440">
        <v>93.518563999999998</v>
      </c>
      <c r="BQ1440">
        <v>91.226484999999997</v>
      </c>
      <c r="BR1440">
        <v>88.094059000000001</v>
      </c>
      <c r="BS1440">
        <v>2186.799</v>
      </c>
      <c r="BT1440">
        <v>1505.8389999999999</v>
      </c>
      <c r="BU1440">
        <v>1365.028</v>
      </c>
      <c r="BV1440">
        <v>1102.991</v>
      </c>
      <c r="BW1440">
        <v>1132.414</v>
      </c>
      <c r="BX1440">
        <v>639.26679999999999</v>
      </c>
      <c r="BY1440">
        <v>153.30109999999999</v>
      </c>
      <c r="BZ1440">
        <v>48.773119999999999</v>
      </c>
      <c r="CA1440">
        <v>-691.25450000000001</v>
      </c>
      <c r="CB1440">
        <v>-479.5283</v>
      </c>
      <c r="CC1440">
        <v>-485.53</v>
      </c>
      <c r="CD1440">
        <v>-1102.277</v>
      </c>
      <c r="CE1440">
        <v>-865.88729999999998</v>
      </c>
      <c r="CF1440">
        <v>-579.94420000000002</v>
      </c>
      <c r="CG1440">
        <v>-473.20460000000003</v>
      </c>
      <c r="CH1440">
        <v>703.81349999999998</v>
      </c>
      <c r="CI1440">
        <v>5139.5730000000003</v>
      </c>
      <c r="CJ1440">
        <v>28306.12</v>
      </c>
      <c r="CK1440">
        <v>28328.35</v>
      </c>
      <c r="CL1440">
        <v>27547.33</v>
      </c>
      <c r="CM1440">
        <v>27127.599999999999</v>
      </c>
      <c r="CN1440">
        <v>14679.26</v>
      </c>
      <c r="CO1440">
        <v>7427.7879999999996</v>
      </c>
      <c r="CP1440">
        <v>6133.2139999999999</v>
      </c>
      <c r="CQ1440">
        <v>332499.7</v>
      </c>
      <c r="CR1440">
        <v>332157.5</v>
      </c>
      <c r="CS1440">
        <v>318627</v>
      </c>
      <c r="CT1440">
        <v>286945.2</v>
      </c>
      <c r="CU1440">
        <v>211902.2</v>
      </c>
      <c r="CV1440">
        <v>204830.7</v>
      </c>
      <c r="CW1440">
        <v>149505.29999999999</v>
      </c>
      <c r="CX1440">
        <v>147194.79999999999</v>
      </c>
      <c r="CY1440">
        <v>369927.2</v>
      </c>
      <c r="CZ1440">
        <v>481030</v>
      </c>
      <c r="DA1440">
        <v>592416.69999999995</v>
      </c>
      <c r="DB1440">
        <v>621267.6</v>
      </c>
      <c r="DC1440">
        <v>667895.9</v>
      </c>
      <c r="DD1440">
        <v>690735.4</v>
      </c>
      <c r="DE1440">
        <v>695531.4</v>
      </c>
      <c r="DF1440">
        <v>803286.8</v>
      </c>
      <c r="DG1440">
        <v>710344.3</v>
      </c>
      <c r="DH1440">
        <v>715774.3</v>
      </c>
      <c r="DI1440">
        <v>749547.6</v>
      </c>
      <c r="DJ1440">
        <v>736904.5</v>
      </c>
      <c r="DK1440">
        <v>737756.9</v>
      </c>
      <c r="DL1440">
        <v>818543.8</v>
      </c>
      <c r="DM1440">
        <v>1046487</v>
      </c>
      <c r="DN1440">
        <v>1040021</v>
      </c>
      <c r="DO1440">
        <v>18</v>
      </c>
      <c r="DP1440">
        <v>21</v>
      </c>
      <c r="DQ1440">
        <v>3.6423559999999999</v>
      </c>
    </row>
    <row r="1441" spans="1:121" x14ac:dyDescent="0.3">
      <c r="A1441" t="str">
        <f t="shared" si="22"/>
        <v>sublap_id-SLAP_PGNB_Elect DA 1-4 (1PM-9PM) with Weekends_44811_18-21</v>
      </c>
      <c r="B1441" t="s">
        <v>61</v>
      </c>
      <c r="C1441" t="s">
        <v>276</v>
      </c>
      <c r="D1441" t="s">
        <v>60</v>
      </c>
      <c r="E1441" t="s">
        <v>277</v>
      </c>
      <c r="F1441" t="s">
        <v>60</v>
      </c>
      <c r="G1441" t="s">
        <v>60</v>
      </c>
      <c r="H1441" t="s">
        <v>60</v>
      </c>
      <c r="I1441" t="s">
        <v>60</v>
      </c>
      <c r="J1441" t="s">
        <v>60</v>
      </c>
      <c r="K1441" t="s">
        <v>249</v>
      </c>
      <c r="L1441" s="10">
        <v>44811</v>
      </c>
      <c r="M1441">
        <v>18</v>
      </c>
      <c r="N1441">
        <v>21</v>
      </c>
      <c r="O1441" t="s">
        <v>245</v>
      </c>
      <c r="P1441">
        <v>10</v>
      </c>
      <c r="Q1441">
        <v>8</v>
      </c>
      <c r="R1441">
        <v>0</v>
      </c>
      <c r="S1441">
        <v>1</v>
      </c>
      <c r="T1441">
        <v>1</v>
      </c>
      <c r="U1441">
        <v>0</v>
      </c>
      <c r="V1441">
        <v>1</v>
      </c>
      <c r="AU1441">
        <v>74.875</v>
      </c>
      <c r="AV1441">
        <v>71.9375</v>
      </c>
      <c r="AW1441">
        <v>71.0625</v>
      </c>
      <c r="AX1441">
        <v>69.375</v>
      </c>
      <c r="AY1441">
        <v>67.5625</v>
      </c>
      <c r="AZ1441">
        <v>66.625</v>
      </c>
      <c r="BA1441">
        <v>66.625</v>
      </c>
      <c r="BB1441">
        <v>68.5625</v>
      </c>
      <c r="BC1441">
        <v>73.1875</v>
      </c>
      <c r="BD1441">
        <v>78</v>
      </c>
      <c r="BE1441">
        <v>82.8125</v>
      </c>
      <c r="BF1441">
        <v>86.9375</v>
      </c>
      <c r="BG1441">
        <v>90.5</v>
      </c>
      <c r="BH1441">
        <v>95.125</v>
      </c>
      <c r="BI1441">
        <v>98.75</v>
      </c>
      <c r="BJ1441">
        <v>99.8125</v>
      </c>
      <c r="BK1441">
        <v>98.25</v>
      </c>
      <c r="BL1441">
        <v>96.5625</v>
      </c>
      <c r="BM1441">
        <v>92.875</v>
      </c>
      <c r="BN1441">
        <v>85.5625</v>
      </c>
      <c r="BO1441">
        <v>80</v>
      </c>
      <c r="BP1441">
        <v>75.5</v>
      </c>
      <c r="BQ1441">
        <v>71.5</v>
      </c>
      <c r="BR1441">
        <v>70.0625</v>
      </c>
      <c r="DO1441">
        <v>18</v>
      </c>
      <c r="DP1441">
        <v>21</v>
      </c>
    </row>
    <row r="1442" spans="1:121" x14ac:dyDescent="0.3">
      <c r="A1442" t="str">
        <f t="shared" si="22"/>
        <v>Aggregator-Polaris Energy Services_Elect DA 1-4 (1PM-9PM) with Weekends_44811_18-21</v>
      </c>
      <c r="B1442" t="s">
        <v>61</v>
      </c>
      <c r="C1442" t="s">
        <v>213</v>
      </c>
      <c r="D1442" t="s">
        <v>60</v>
      </c>
      <c r="E1442" t="s">
        <v>60</v>
      </c>
      <c r="F1442" t="s">
        <v>166</v>
      </c>
      <c r="G1442" t="s">
        <v>60</v>
      </c>
      <c r="H1442" t="s">
        <v>60</v>
      </c>
      <c r="I1442" t="s">
        <v>60</v>
      </c>
      <c r="J1442" t="s">
        <v>60</v>
      </c>
      <c r="K1442" t="s">
        <v>249</v>
      </c>
      <c r="L1442" s="10">
        <v>44811</v>
      </c>
      <c r="M1442">
        <v>18</v>
      </c>
      <c r="N1442">
        <v>21</v>
      </c>
      <c r="O1442" t="s">
        <v>245</v>
      </c>
      <c r="P1442">
        <v>223</v>
      </c>
      <c r="Q1442">
        <v>223</v>
      </c>
      <c r="R1442">
        <v>0</v>
      </c>
      <c r="S1442">
        <v>0</v>
      </c>
      <c r="T1442">
        <v>0</v>
      </c>
      <c r="U1442">
        <v>1</v>
      </c>
      <c r="V1442">
        <v>1</v>
      </c>
      <c r="AU1442">
        <v>93.818386000000004</v>
      </c>
      <c r="AV1442">
        <v>91.428251000000003</v>
      </c>
      <c r="AW1442">
        <v>88.163677000000007</v>
      </c>
      <c r="AX1442">
        <v>86.434978000000001</v>
      </c>
      <c r="AY1442">
        <v>84.966368000000003</v>
      </c>
      <c r="AZ1442">
        <v>82.681613999999996</v>
      </c>
      <c r="BA1442">
        <v>82.282511</v>
      </c>
      <c r="BB1442">
        <v>82.623317999999998</v>
      </c>
      <c r="BC1442">
        <v>87.363229000000004</v>
      </c>
      <c r="BD1442">
        <v>93.177130000000005</v>
      </c>
      <c r="BE1442">
        <v>99.165919000000002</v>
      </c>
      <c r="BF1442">
        <v>103.06054</v>
      </c>
      <c r="BG1442">
        <v>106.02915</v>
      </c>
      <c r="BH1442">
        <v>108.13003999999999</v>
      </c>
      <c r="BI1442">
        <v>109.41256</v>
      </c>
      <c r="BJ1442">
        <v>110.93498</v>
      </c>
      <c r="BK1442">
        <v>110.99102999999999</v>
      </c>
      <c r="BL1442">
        <v>109.5852</v>
      </c>
      <c r="BM1442">
        <v>107.35426</v>
      </c>
      <c r="BN1442">
        <v>103.7713</v>
      </c>
      <c r="BO1442">
        <v>101.13003999999999</v>
      </c>
      <c r="BP1442">
        <v>99.170404000000005</v>
      </c>
      <c r="BQ1442">
        <v>96.746637000000007</v>
      </c>
      <c r="BR1442">
        <v>92.930492999999998</v>
      </c>
      <c r="DO1442">
        <v>18</v>
      </c>
      <c r="DP1442">
        <v>21</v>
      </c>
    </row>
    <row r="1443" spans="1:121" x14ac:dyDescent="0.3">
      <c r="A1443" t="str">
        <f t="shared" si="22"/>
        <v>Industry_Type-7. Institutional/Government_Elect DA 1-4 (1PM-9PM) with Weekends_44811_18-21</v>
      </c>
      <c r="B1443" t="s">
        <v>61</v>
      </c>
      <c r="C1443" t="s">
        <v>200</v>
      </c>
      <c r="D1443" t="s">
        <v>60</v>
      </c>
      <c r="E1443" t="s">
        <v>60</v>
      </c>
      <c r="F1443" t="s">
        <v>60</v>
      </c>
      <c r="G1443" t="s">
        <v>35</v>
      </c>
      <c r="H1443" t="s">
        <v>60</v>
      </c>
      <c r="I1443" t="s">
        <v>60</v>
      </c>
      <c r="J1443" t="s">
        <v>60</v>
      </c>
      <c r="K1443" t="s">
        <v>249</v>
      </c>
      <c r="L1443" s="10">
        <v>44811</v>
      </c>
      <c r="M1443">
        <v>18</v>
      </c>
      <c r="N1443">
        <v>21</v>
      </c>
      <c r="O1443" t="s">
        <v>245</v>
      </c>
      <c r="P1443">
        <v>35</v>
      </c>
      <c r="Q1443">
        <v>35</v>
      </c>
      <c r="R1443">
        <v>0</v>
      </c>
      <c r="S1443">
        <v>0</v>
      </c>
      <c r="T1443">
        <v>0</v>
      </c>
      <c r="U1443">
        <v>0</v>
      </c>
      <c r="V1443">
        <v>0</v>
      </c>
      <c r="W1443">
        <v>820.31100000000004</v>
      </c>
      <c r="X1443">
        <v>803.12</v>
      </c>
      <c r="Y1443">
        <v>785.29100000000005</v>
      </c>
      <c r="Z1443">
        <v>774.61199999999997</v>
      </c>
      <c r="AA1443">
        <v>810.83399999999995</v>
      </c>
      <c r="AB1443">
        <v>1467.7470000000001</v>
      </c>
      <c r="AC1443">
        <v>1444.53</v>
      </c>
      <c r="AD1443">
        <v>1495.3430000000001</v>
      </c>
      <c r="AE1443">
        <v>1696.838</v>
      </c>
      <c r="AF1443">
        <v>1871.2439999999999</v>
      </c>
      <c r="AG1443">
        <v>2195.3420000000001</v>
      </c>
      <c r="AH1443">
        <v>2317.768</v>
      </c>
      <c r="AI1443">
        <v>2428.4949999999999</v>
      </c>
      <c r="AJ1443">
        <v>2484.6109999999999</v>
      </c>
      <c r="AK1443">
        <v>2535.6370000000002</v>
      </c>
      <c r="AL1443">
        <v>2586.665</v>
      </c>
      <c r="AM1443">
        <v>2749.4079999999999</v>
      </c>
      <c r="AN1443">
        <v>2225.1819999999998</v>
      </c>
      <c r="AO1443">
        <v>2406.998</v>
      </c>
      <c r="AP1443">
        <v>2294.3870000000002</v>
      </c>
      <c r="AQ1443">
        <v>2037.5550000000001</v>
      </c>
      <c r="AR1443">
        <v>1657.549</v>
      </c>
      <c r="AS1443">
        <v>955.279</v>
      </c>
      <c r="AT1443">
        <v>849.04100000000005</v>
      </c>
      <c r="AU1443">
        <v>77.157143000000005</v>
      </c>
      <c r="AV1443">
        <v>75.428571000000005</v>
      </c>
      <c r="AW1443">
        <v>74.314285999999996</v>
      </c>
      <c r="AX1443">
        <v>73.599999999999994</v>
      </c>
      <c r="AY1443">
        <v>72.414286000000004</v>
      </c>
      <c r="AZ1443">
        <v>71.385713999999993</v>
      </c>
      <c r="BA1443">
        <v>70.971429000000001</v>
      </c>
      <c r="BB1443">
        <v>71.914286000000004</v>
      </c>
      <c r="BC1443">
        <v>75.371429000000006</v>
      </c>
      <c r="BD1443">
        <v>79.328570999999997</v>
      </c>
      <c r="BE1443">
        <v>83.428571000000005</v>
      </c>
      <c r="BF1443">
        <v>87.642857000000006</v>
      </c>
      <c r="BG1443">
        <v>91.042856999999998</v>
      </c>
      <c r="BH1443">
        <v>93.457143000000002</v>
      </c>
      <c r="BI1443">
        <v>95.071428999999995</v>
      </c>
      <c r="BJ1443">
        <v>96.657143000000005</v>
      </c>
      <c r="BK1443">
        <v>97.214286000000001</v>
      </c>
      <c r="BL1443">
        <v>95.171429000000003</v>
      </c>
      <c r="BM1443">
        <v>90.214286000000001</v>
      </c>
      <c r="BN1443">
        <v>84.685714000000004</v>
      </c>
      <c r="BO1443">
        <v>81.257142999999999</v>
      </c>
      <c r="BP1443">
        <v>79.628570999999994</v>
      </c>
      <c r="BQ1443">
        <v>78</v>
      </c>
      <c r="BR1443">
        <v>76.671429000000003</v>
      </c>
      <c r="BS1443">
        <v>52.37294</v>
      </c>
      <c r="BT1443">
        <v>44.1663</v>
      </c>
      <c r="BU1443">
        <v>26.483689999999999</v>
      </c>
      <c r="BV1443">
        <v>25.090540000000001</v>
      </c>
      <c r="BW1443">
        <v>61.552660000000003</v>
      </c>
      <c r="BX1443">
        <v>-96.051640000000006</v>
      </c>
      <c r="BY1443">
        <v>5.6396829999999998</v>
      </c>
      <c r="BZ1443">
        <v>47.264629999999997</v>
      </c>
      <c r="CA1443">
        <v>35.355110000000003</v>
      </c>
      <c r="CB1443">
        <v>42.657519999999998</v>
      </c>
      <c r="CC1443">
        <v>-7.80999</v>
      </c>
      <c r="CD1443">
        <v>-14.72533</v>
      </c>
      <c r="CE1443">
        <v>19.98169</v>
      </c>
      <c r="CF1443">
        <v>45.751240000000003</v>
      </c>
      <c r="CG1443">
        <v>37.448819999999998</v>
      </c>
      <c r="CH1443">
        <v>25.945229999999999</v>
      </c>
      <c r="CI1443">
        <v>-79.799430000000001</v>
      </c>
      <c r="CJ1443">
        <v>396.86680000000001</v>
      </c>
      <c r="CK1443">
        <v>154.6429</v>
      </c>
      <c r="CL1443">
        <v>122.1328</v>
      </c>
      <c r="CM1443">
        <v>-46.708280000000002</v>
      </c>
      <c r="CN1443">
        <v>-219.01570000000001</v>
      </c>
      <c r="CO1443">
        <v>100.2209</v>
      </c>
      <c r="CP1443">
        <v>57.529800000000002</v>
      </c>
      <c r="CQ1443">
        <v>137.52780000000001</v>
      </c>
      <c r="CR1443">
        <v>100.319</v>
      </c>
      <c r="CS1443">
        <v>111.3583</v>
      </c>
      <c r="CT1443">
        <v>121.5514</v>
      </c>
      <c r="CU1443">
        <v>220.17169999999999</v>
      </c>
      <c r="CV1443">
        <v>246.0849</v>
      </c>
      <c r="CW1443">
        <v>324.09500000000003</v>
      </c>
      <c r="CX1443">
        <v>322.6764</v>
      </c>
      <c r="CY1443">
        <v>215.4545</v>
      </c>
      <c r="CZ1443">
        <v>342.82619999999997</v>
      </c>
      <c r="DA1443">
        <v>265.8972</v>
      </c>
      <c r="DB1443">
        <v>354.85059999999999</v>
      </c>
      <c r="DC1443">
        <v>347.10079999999999</v>
      </c>
      <c r="DD1443">
        <v>346.89269999999999</v>
      </c>
      <c r="DE1443">
        <v>395.0788</v>
      </c>
      <c r="DF1443">
        <v>491.25420000000003</v>
      </c>
      <c r="DG1443">
        <v>456.41250000000002</v>
      </c>
      <c r="DH1443">
        <v>1037.78</v>
      </c>
      <c r="DI1443">
        <v>460.12880000000001</v>
      </c>
      <c r="DJ1443">
        <v>744.45659999999998</v>
      </c>
      <c r="DK1443">
        <v>938.96590000000003</v>
      </c>
      <c r="DL1443">
        <v>1077.8679999999999</v>
      </c>
      <c r="DM1443">
        <v>532.03530000000001</v>
      </c>
      <c r="DN1443">
        <v>251.94159999999999</v>
      </c>
      <c r="DO1443">
        <v>18</v>
      </c>
      <c r="DP1443">
        <v>21</v>
      </c>
      <c r="DQ1443">
        <v>0.23857139999999999</v>
      </c>
    </row>
    <row r="1444" spans="1:121" x14ac:dyDescent="0.3">
      <c r="A1444" t="str">
        <f t="shared" si="22"/>
        <v>sublap_id-SLAP_PGZP_Elect DA 1-4 (1PM-9PM) with Weekends_44811_18-21</v>
      </c>
      <c r="B1444" t="s">
        <v>61</v>
      </c>
      <c r="C1444" t="s">
        <v>264</v>
      </c>
      <c r="D1444" t="s">
        <v>60</v>
      </c>
      <c r="E1444" t="s">
        <v>265</v>
      </c>
      <c r="F1444" t="s">
        <v>60</v>
      </c>
      <c r="G1444" t="s">
        <v>60</v>
      </c>
      <c r="H1444" t="s">
        <v>60</v>
      </c>
      <c r="I1444" t="s">
        <v>60</v>
      </c>
      <c r="J1444" t="s">
        <v>60</v>
      </c>
      <c r="K1444" t="s">
        <v>249</v>
      </c>
      <c r="L1444" s="10">
        <v>44811</v>
      </c>
      <c r="M1444">
        <v>18</v>
      </c>
      <c r="N1444">
        <v>21</v>
      </c>
      <c r="O1444" t="s">
        <v>245</v>
      </c>
      <c r="P1444">
        <v>82</v>
      </c>
      <c r="Q1444">
        <v>80</v>
      </c>
      <c r="R1444">
        <v>0</v>
      </c>
      <c r="S1444">
        <v>1</v>
      </c>
      <c r="T1444">
        <v>0</v>
      </c>
      <c r="U1444">
        <v>0</v>
      </c>
      <c r="V1444">
        <v>1</v>
      </c>
      <c r="AU1444">
        <v>91.75</v>
      </c>
      <c r="AV1444">
        <v>90.256249999999994</v>
      </c>
      <c r="AW1444">
        <v>87.243750000000006</v>
      </c>
      <c r="AX1444">
        <v>85.387500000000003</v>
      </c>
      <c r="AY1444">
        <v>84.643749999999997</v>
      </c>
      <c r="AZ1444">
        <v>82.631249999999994</v>
      </c>
      <c r="BA1444">
        <v>82.543750000000003</v>
      </c>
      <c r="BB1444">
        <v>83.768749999999997</v>
      </c>
      <c r="BC1444">
        <v>89.474999999999994</v>
      </c>
      <c r="BD1444">
        <v>94.85</v>
      </c>
      <c r="BE1444">
        <v>100.5625</v>
      </c>
      <c r="BF1444">
        <v>103.71250000000001</v>
      </c>
      <c r="BG1444">
        <v>105.9375</v>
      </c>
      <c r="BH1444">
        <v>107.73125</v>
      </c>
      <c r="BI1444">
        <v>108.99375000000001</v>
      </c>
      <c r="BJ1444">
        <v>110.09375</v>
      </c>
      <c r="BK1444">
        <v>109.76875</v>
      </c>
      <c r="BL1444">
        <v>108.58750000000001</v>
      </c>
      <c r="BM1444">
        <v>106.72499999999999</v>
      </c>
      <c r="BN1444">
        <v>103.45625</v>
      </c>
      <c r="BO1444">
        <v>100.58125</v>
      </c>
      <c r="BP1444">
        <v>98.618750000000006</v>
      </c>
      <c r="BQ1444">
        <v>95.887500000000003</v>
      </c>
      <c r="BR1444">
        <v>93.006249999999994</v>
      </c>
      <c r="DO1444">
        <v>18</v>
      </c>
      <c r="DP1444">
        <v>21</v>
      </c>
    </row>
    <row r="1445" spans="1:121" x14ac:dyDescent="0.3">
      <c r="A1445" t="str">
        <f t="shared" si="22"/>
        <v>Industry_Type-5. Offices, Hotels, Finance, Services_Elect DA 1-4 (1PM-9PM) with Weekends_44811_18-21</v>
      </c>
      <c r="B1445" t="s">
        <v>61</v>
      </c>
      <c r="C1445" t="s">
        <v>197</v>
      </c>
      <c r="D1445" t="s">
        <v>60</v>
      </c>
      <c r="E1445" t="s">
        <v>60</v>
      </c>
      <c r="F1445" t="s">
        <v>60</v>
      </c>
      <c r="G1445" t="s">
        <v>37</v>
      </c>
      <c r="H1445" t="s">
        <v>60</v>
      </c>
      <c r="I1445" t="s">
        <v>60</v>
      </c>
      <c r="J1445" t="s">
        <v>60</v>
      </c>
      <c r="K1445" t="s">
        <v>249</v>
      </c>
      <c r="L1445" s="10">
        <v>44811</v>
      </c>
      <c r="M1445">
        <v>18</v>
      </c>
      <c r="N1445">
        <v>21</v>
      </c>
      <c r="O1445" t="s">
        <v>245</v>
      </c>
      <c r="P1445">
        <v>3</v>
      </c>
      <c r="Q1445">
        <v>2</v>
      </c>
      <c r="R1445">
        <v>0</v>
      </c>
      <c r="S1445">
        <v>0</v>
      </c>
      <c r="T1445">
        <v>1</v>
      </c>
      <c r="U1445">
        <v>0</v>
      </c>
      <c r="V1445">
        <v>1</v>
      </c>
      <c r="AU1445">
        <v>85.5</v>
      </c>
      <c r="AV1445">
        <v>83</v>
      </c>
      <c r="AW1445">
        <v>81</v>
      </c>
      <c r="AX1445">
        <v>80</v>
      </c>
      <c r="AY1445">
        <v>78.5</v>
      </c>
      <c r="AZ1445">
        <v>76.5</v>
      </c>
      <c r="BA1445">
        <v>76</v>
      </c>
      <c r="BB1445">
        <v>76</v>
      </c>
      <c r="BC1445">
        <v>79.25</v>
      </c>
      <c r="BD1445">
        <v>84.5</v>
      </c>
      <c r="BE1445">
        <v>89.75</v>
      </c>
      <c r="BF1445">
        <v>94.5</v>
      </c>
      <c r="BG1445">
        <v>98.75</v>
      </c>
      <c r="BH1445">
        <v>100.75</v>
      </c>
      <c r="BI1445">
        <v>101.25</v>
      </c>
      <c r="BJ1445">
        <v>102.5</v>
      </c>
      <c r="BK1445">
        <v>104.5</v>
      </c>
      <c r="BL1445">
        <v>103.75</v>
      </c>
      <c r="BM1445">
        <v>99.75</v>
      </c>
      <c r="BN1445">
        <v>94</v>
      </c>
      <c r="BO1445">
        <v>90</v>
      </c>
      <c r="BP1445">
        <v>88.5</v>
      </c>
      <c r="BQ1445">
        <v>86.75</v>
      </c>
      <c r="BR1445">
        <v>83.75</v>
      </c>
      <c r="DO1445">
        <v>18</v>
      </c>
      <c r="DP1445">
        <v>21</v>
      </c>
    </row>
    <row r="1446" spans="1:121" x14ac:dyDescent="0.3">
      <c r="A1446" t="str">
        <f t="shared" si="22"/>
        <v>Size_Grp-Below 20 kW_Elect DA 1-4 (1PM-9PM) with Weekends_44811_19-20</v>
      </c>
      <c r="B1446" t="s">
        <v>61</v>
      </c>
      <c r="C1446" t="s">
        <v>246</v>
      </c>
      <c r="D1446" t="s">
        <v>60</v>
      </c>
      <c r="E1446" t="s">
        <v>60</v>
      </c>
      <c r="F1446" t="s">
        <v>60</v>
      </c>
      <c r="G1446" t="s">
        <v>60</v>
      </c>
      <c r="H1446" t="s">
        <v>60</v>
      </c>
      <c r="I1446" t="s">
        <v>60</v>
      </c>
      <c r="J1446" t="s">
        <v>247</v>
      </c>
      <c r="K1446" t="s">
        <v>249</v>
      </c>
      <c r="L1446" s="10">
        <v>44811</v>
      </c>
      <c r="M1446">
        <v>19</v>
      </c>
      <c r="N1446">
        <v>20</v>
      </c>
      <c r="O1446" t="s">
        <v>245</v>
      </c>
      <c r="P1446">
        <v>3</v>
      </c>
      <c r="Q1446">
        <v>3</v>
      </c>
      <c r="R1446">
        <v>0</v>
      </c>
      <c r="S1446">
        <v>1</v>
      </c>
      <c r="T1446">
        <v>1</v>
      </c>
      <c r="U1446">
        <v>1</v>
      </c>
      <c r="V1446">
        <v>1</v>
      </c>
      <c r="AU1446">
        <v>55.5</v>
      </c>
      <c r="AV1446">
        <v>56</v>
      </c>
      <c r="AW1446">
        <v>55</v>
      </c>
      <c r="AX1446">
        <v>55</v>
      </c>
      <c r="AY1446">
        <v>55</v>
      </c>
      <c r="AZ1446">
        <v>55</v>
      </c>
      <c r="BA1446">
        <v>55</v>
      </c>
      <c r="BB1446">
        <v>56</v>
      </c>
      <c r="BC1446">
        <v>60.5</v>
      </c>
      <c r="BD1446">
        <v>65.5</v>
      </c>
      <c r="BE1446">
        <v>69</v>
      </c>
      <c r="BF1446">
        <v>72</v>
      </c>
      <c r="BG1446">
        <v>70</v>
      </c>
      <c r="BH1446">
        <v>70</v>
      </c>
      <c r="BI1446">
        <v>73</v>
      </c>
      <c r="BJ1446">
        <v>72.5</v>
      </c>
      <c r="BK1446">
        <v>67.5</v>
      </c>
      <c r="BL1446">
        <v>66</v>
      </c>
      <c r="BM1446">
        <v>64.5</v>
      </c>
      <c r="BN1446">
        <v>60.5</v>
      </c>
      <c r="BO1446">
        <v>57.5</v>
      </c>
      <c r="BP1446">
        <v>57</v>
      </c>
      <c r="BQ1446">
        <v>57</v>
      </c>
      <c r="BR1446">
        <v>56</v>
      </c>
      <c r="DO1446">
        <v>19</v>
      </c>
      <c r="DP1446">
        <v>20</v>
      </c>
    </row>
    <row r="1447" spans="1:121" x14ac:dyDescent="0.3">
      <c r="A1447" t="str">
        <f t="shared" si="22"/>
        <v>sublap_id-SLAP_PGSB_Elect DA 1-4 (1PM-9PM) with Weekends_44811_18-21</v>
      </c>
      <c r="B1447" t="s">
        <v>61</v>
      </c>
      <c r="C1447" t="s">
        <v>262</v>
      </c>
      <c r="D1447" t="s">
        <v>60</v>
      </c>
      <c r="E1447" t="s">
        <v>263</v>
      </c>
      <c r="F1447" t="s">
        <v>60</v>
      </c>
      <c r="G1447" t="s">
        <v>60</v>
      </c>
      <c r="H1447" t="s">
        <v>60</v>
      </c>
      <c r="I1447" t="s">
        <v>60</v>
      </c>
      <c r="J1447" t="s">
        <v>60</v>
      </c>
      <c r="K1447" t="s">
        <v>249</v>
      </c>
      <c r="L1447" s="10">
        <v>44811</v>
      </c>
      <c r="M1447">
        <v>18</v>
      </c>
      <c r="N1447">
        <v>21</v>
      </c>
      <c r="O1447" t="s">
        <v>245</v>
      </c>
      <c r="P1447">
        <v>11</v>
      </c>
      <c r="Q1447">
        <v>11</v>
      </c>
      <c r="R1447">
        <v>0</v>
      </c>
      <c r="S1447">
        <v>0</v>
      </c>
      <c r="T1447">
        <v>1</v>
      </c>
      <c r="U1447">
        <v>1</v>
      </c>
      <c r="V1447">
        <v>1</v>
      </c>
      <c r="AU1447">
        <v>76.227272999999997</v>
      </c>
      <c r="AV1447">
        <v>74.909091000000004</v>
      </c>
      <c r="AW1447">
        <v>73.863636</v>
      </c>
      <c r="AX1447">
        <v>73.181818000000007</v>
      </c>
      <c r="AY1447">
        <v>72</v>
      </c>
      <c r="AZ1447">
        <v>70.863636</v>
      </c>
      <c r="BA1447">
        <v>70.181818000000007</v>
      </c>
      <c r="BB1447">
        <v>70.681818000000007</v>
      </c>
      <c r="BC1447">
        <v>73.727272999999997</v>
      </c>
      <c r="BD1447">
        <v>77.363636</v>
      </c>
      <c r="BE1447">
        <v>81.363636</v>
      </c>
      <c r="BF1447">
        <v>86</v>
      </c>
      <c r="BG1447">
        <v>90.272727000000003</v>
      </c>
      <c r="BH1447">
        <v>93.181818000000007</v>
      </c>
      <c r="BI1447">
        <v>93.727272999999997</v>
      </c>
      <c r="BJ1447">
        <v>94.772727000000003</v>
      </c>
      <c r="BK1447">
        <v>96.818181999999993</v>
      </c>
      <c r="BL1447">
        <v>96.272727000000003</v>
      </c>
      <c r="BM1447">
        <v>90.772727000000003</v>
      </c>
      <c r="BN1447">
        <v>84</v>
      </c>
      <c r="BO1447">
        <v>79.590908999999996</v>
      </c>
      <c r="BP1447">
        <v>78.590908999999996</v>
      </c>
      <c r="BQ1447">
        <v>76.909091000000004</v>
      </c>
      <c r="BR1447">
        <v>75.909091000000004</v>
      </c>
      <c r="DO1447">
        <v>18</v>
      </c>
      <c r="DP1447">
        <v>21</v>
      </c>
    </row>
    <row r="1448" spans="1:121" x14ac:dyDescent="0.3">
      <c r="A1448" t="str">
        <f t="shared" si="22"/>
        <v>sublap_id-SLAP_PGSI_Elect DA 1-4 (1PM-9PM) with Weekends_44811_18-21</v>
      </c>
      <c r="B1448" t="s">
        <v>61</v>
      </c>
      <c r="C1448" t="s">
        <v>258</v>
      </c>
      <c r="D1448" t="s">
        <v>60</v>
      </c>
      <c r="E1448" t="s">
        <v>259</v>
      </c>
      <c r="F1448" t="s">
        <v>60</v>
      </c>
      <c r="G1448" t="s">
        <v>60</v>
      </c>
      <c r="H1448" t="s">
        <v>60</v>
      </c>
      <c r="I1448" t="s">
        <v>60</v>
      </c>
      <c r="J1448" t="s">
        <v>60</v>
      </c>
      <c r="K1448" t="s">
        <v>249</v>
      </c>
      <c r="L1448" s="10">
        <v>44811</v>
      </c>
      <c r="M1448">
        <v>18</v>
      </c>
      <c r="N1448">
        <v>21</v>
      </c>
      <c r="O1448" t="s">
        <v>245</v>
      </c>
      <c r="P1448">
        <v>16</v>
      </c>
      <c r="Q1448">
        <v>16</v>
      </c>
      <c r="R1448">
        <v>0</v>
      </c>
      <c r="S1448">
        <v>0</v>
      </c>
      <c r="T1448">
        <v>0</v>
      </c>
      <c r="U1448">
        <v>0</v>
      </c>
      <c r="V1448">
        <v>0</v>
      </c>
      <c r="W1448">
        <v>1344.723</v>
      </c>
      <c r="X1448">
        <v>1318.8820000000001</v>
      </c>
      <c r="Y1448">
        <v>1311.183</v>
      </c>
      <c r="Z1448">
        <v>1252.423</v>
      </c>
      <c r="AA1448">
        <v>1262.8430000000001</v>
      </c>
      <c r="AB1448">
        <v>1397.1220000000001</v>
      </c>
      <c r="AC1448">
        <v>1621.3009999999999</v>
      </c>
      <c r="AD1448">
        <v>1554.1369999999999</v>
      </c>
      <c r="AE1448">
        <v>1588.376</v>
      </c>
      <c r="AF1448">
        <v>1647.4549999999999</v>
      </c>
      <c r="AG1448">
        <v>1791.636</v>
      </c>
      <c r="AH1448">
        <v>1884.7349999999999</v>
      </c>
      <c r="AI1448">
        <v>1926.2760000000001</v>
      </c>
      <c r="AJ1448">
        <v>2006.0360000000001</v>
      </c>
      <c r="AK1448">
        <v>2059.6959999999999</v>
      </c>
      <c r="AL1448">
        <v>2085.576</v>
      </c>
      <c r="AM1448">
        <v>2099.3760000000002</v>
      </c>
      <c r="AN1448">
        <v>1827.796</v>
      </c>
      <c r="AO1448">
        <v>1912.797</v>
      </c>
      <c r="AP1448">
        <v>2046.741</v>
      </c>
      <c r="AQ1448">
        <v>1939.7819999999999</v>
      </c>
      <c r="AR1448">
        <v>1751.422</v>
      </c>
      <c r="AS1448">
        <v>1459.662</v>
      </c>
      <c r="AT1448">
        <v>1333.0619999999999</v>
      </c>
      <c r="AU1448">
        <v>82.3125</v>
      </c>
      <c r="AV1448">
        <v>82.4375</v>
      </c>
      <c r="AW1448">
        <v>80.9375</v>
      </c>
      <c r="AX1448">
        <v>80.53125</v>
      </c>
      <c r="AY1448">
        <v>79.9375</v>
      </c>
      <c r="AZ1448">
        <v>78.625</v>
      </c>
      <c r="BA1448">
        <v>78.03125</v>
      </c>
      <c r="BB1448">
        <v>79.46875</v>
      </c>
      <c r="BC1448">
        <v>85.25</v>
      </c>
      <c r="BD1448">
        <v>90.78125</v>
      </c>
      <c r="BE1448">
        <v>94.25</v>
      </c>
      <c r="BF1448">
        <v>97.25</v>
      </c>
      <c r="BG1448">
        <v>100.125</v>
      </c>
      <c r="BH1448">
        <v>102.6875</v>
      </c>
      <c r="BI1448">
        <v>104.6875</v>
      </c>
      <c r="BJ1448">
        <v>105.65625</v>
      </c>
      <c r="BK1448">
        <v>106.75</v>
      </c>
      <c r="BL1448">
        <v>106.625</v>
      </c>
      <c r="BM1448">
        <v>101.78125</v>
      </c>
      <c r="BN1448">
        <v>95.21875</v>
      </c>
      <c r="BO1448">
        <v>90.46875</v>
      </c>
      <c r="BP1448">
        <v>87.78125</v>
      </c>
      <c r="BQ1448">
        <v>84.8125</v>
      </c>
      <c r="BR1448">
        <v>82.875</v>
      </c>
      <c r="BS1448">
        <v>-70.077460000000002</v>
      </c>
      <c r="BT1448">
        <v>-54.521259999999998</v>
      </c>
      <c r="BU1448">
        <v>-84.913629999999998</v>
      </c>
      <c r="BV1448">
        <v>-57.602829999999997</v>
      </c>
      <c r="BW1448">
        <v>3.2614700000000001</v>
      </c>
      <c r="BX1448">
        <v>-18.83832</v>
      </c>
      <c r="BY1448">
        <v>80.008449999999996</v>
      </c>
      <c r="BZ1448">
        <v>-17.130749999999999</v>
      </c>
      <c r="CA1448">
        <v>-3.6846220000000001</v>
      </c>
      <c r="CB1448">
        <v>8.4474870000000006</v>
      </c>
      <c r="CC1448">
        <v>-17.447389999999999</v>
      </c>
      <c r="CD1448">
        <v>13.24048</v>
      </c>
      <c r="CE1448">
        <v>95.219480000000004</v>
      </c>
      <c r="CF1448">
        <v>136.16759999999999</v>
      </c>
      <c r="CG1448">
        <v>140.8449</v>
      </c>
      <c r="CH1448">
        <v>115.73260000000001</v>
      </c>
      <c r="CI1448">
        <v>129.80770000000001</v>
      </c>
      <c r="CJ1448">
        <v>315.44069999999999</v>
      </c>
      <c r="CK1448">
        <v>232.30529999999999</v>
      </c>
      <c r="CL1448">
        <v>123.31310000000001</v>
      </c>
      <c r="CM1448">
        <v>99.598190000000002</v>
      </c>
      <c r="CN1448">
        <v>79.074359999999999</v>
      </c>
      <c r="CO1448">
        <v>-52.181060000000002</v>
      </c>
      <c r="CP1448">
        <v>-85.836150000000004</v>
      </c>
      <c r="CQ1448">
        <v>1707.673</v>
      </c>
      <c r="CR1448">
        <v>2195.3420000000001</v>
      </c>
      <c r="CS1448">
        <v>2338.7040000000002</v>
      </c>
      <c r="CT1448">
        <v>1601.1510000000001</v>
      </c>
      <c r="CU1448">
        <v>779.68150000000003</v>
      </c>
      <c r="CV1448">
        <v>564.50450000000001</v>
      </c>
      <c r="CW1448">
        <v>666.84569999999997</v>
      </c>
      <c r="CX1448">
        <v>674.21619999999996</v>
      </c>
      <c r="CY1448">
        <v>635.05169999999998</v>
      </c>
      <c r="CZ1448">
        <v>571.28639999999996</v>
      </c>
      <c r="DA1448">
        <v>729.34950000000003</v>
      </c>
      <c r="DB1448">
        <v>573.05870000000004</v>
      </c>
      <c r="DC1448">
        <v>789.89970000000005</v>
      </c>
      <c r="DD1448">
        <v>1009.1849999999999</v>
      </c>
      <c r="DE1448">
        <v>1286.328</v>
      </c>
      <c r="DF1448">
        <v>958.87810000000002</v>
      </c>
      <c r="DG1448">
        <v>999.28539999999998</v>
      </c>
      <c r="DH1448">
        <v>1063.82</v>
      </c>
      <c r="DI1448">
        <v>717.25540000000001</v>
      </c>
      <c r="DJ1448">
        <v>1004.812</v>
      </c>
      <c r="DK1448">
        <v>1537.519</v>
      </c>
      <c r="DL1448">
        <v>1492.075</v>
      </c>
      <c r="DM1448">
        <v>780.65660000000003</v>
      </c>
      <c r="DN1448">
        <v>1054.268</v>
      </c>
      <c r="DO1448">
        <v>18</v>
      </c>
      <c r="DP1448">
        <v>21</v>
      </c>
      <c r="DQ1448">
        <v>0.19500000000000001</v>
      </c>
    </row>
    <row r="1449" spans="1:121" x14ac:dyDescent="0.3">
      <c r="A1449" t="str">
        <f t="shared" si="22"/>
        <v>OtherDR-Yes_Elect DA 1-4 (1PM-9PM) with Weekends_44811_18-21</v>
      </c>
      <c r="B1449" t="s">
        <v>61</v>
      </c>
      <c r="C1449" t="s">
        <v>300</v>
      </c>
      <c r="D1449" t="s">
        <v>60</v>
      </c>
      <c r="E1449" t="s">
        <v>60</v>
      </c>
      <c r="F1449" t="s">
        <v>60</v>
      </c>
      <c r="G1449" t="s">
        <v>60</v>
      </c>
      <c r="H1449" t="s">
        <v>60</v>
      </c>
      <c r="I1449" t="s">
        <v>97</v>
      </c>
      <c r="J1449" t="s">
        <v>60</v>
      </c>
      <c r="K1449" t="s">
        <v>249</v>
      </c>
      <c r="L1449" s="10">
        <v>44811</v>
      </c>
      <c r="M1449">
        <v>18</v>
      </c>
      <c r="N1449">
        <v>21</v>
      </c>
      <c r="O1449" t="s">
        <v>245</v>
      </c>
      <c r="P1449">
        <v>11</v>
      </c>
      <c r="Q1449">
        <v>11</v>
      </c>
      <c r="R1449">
        <v>0</v>
      </c>
      <c r="S1449">
        <v>0</v>
      </c>
      <c r="T1449">
        <v>1</v>
      </c>
      <c r="U1449">
        <v>0</v>
      </c>
      <c r="V1449">
        <v>1</v>
      </c>
      <c r="AU1449">
        <v>89.772727000000003</v>
      </c>
      <c r="AV1449">
        <v>88.545455000000004</v>
      </c>
      <c r="AW1449">
        <v>85.818181999999993</v>
      </c>
      <c r="AX1449">
        <v>85.136364</v>
      </c>
      <c r="AY1449">
        <v>84.181818000000007</v>
      </c>
      <c r="AZ1449">
        <v>81.5</v>
      </c>
      <c r="BA1449">
        <v>80.5</v>
      </c>
      <c r="BB1449">
        <v>80.227272999999997</v>
      </c>
      <c r="BC1449">
        <v>84.454544999999996</v>
      </c>
      <c r="BD1449">
        <v>89.590908999999996</v>
      </c>
      <c r="BE1449">
        <v>94.545455000000004</v>
      </c>
      <c r="BF1449">
        <v>97.681818000000007</v>
      </c>
      <c r="BG1449">
        <v>101.09090999999999</v>
      </c>
      <c r="BH1449">
        <v>104.04545</v>
      </c>
      <c r="BI1449">
        <v>106.45455</v>
      </c>
      <c r="BJ1449">
        <v>107.22727</v>
      </c>
      <c r="BK1449">
        <v>106.81818</v>
      </c>
      <c r="BL1449">
        <v>105.13636</v>
      </c>
      <c r="BM1449">
        <v>103.22727</v>
      </c>
      <c r="BN1449">
        <v>99.5</v>
      </c>
      <c r="BO1449">
        <v>96.545455000000004</v>
      </c>
      <c r="BP1449">
        <v>94.545455000000004</v>
      </c>
      <c r="BQ1449">
        <v>91.636364</v>
      </c>
      <c r="BR1449">
        <v>89.227272999999997</v>
      </c>
      <c r="DO1449">
        <v>18</v>
      </c>
      <c r="DP1449">
        <v>21</v>
      </c>
    </row>
    <row r="1450" spans="1:121" x14ac:dyDescent="0.3">
      <c r="A1450" t="str">
        <f t="shared" si="22"/>
        <v>Size_Grp-Below 20 kW_Elect DA 1-4 (1PM-9PM) with Weekends_44811_Combined</v>
      </c>
      <c r="B1450" t="s">
        <v>61</v>
      </c>
      <c r="C1450" t="s">
        <v>246</v>
      </c>
      <c r="D1450" t="s">
        <v>60</v>
      </c>
      <c r="E1450" t="s">
        <v>60</v>
      </c>
      <c r="F1450" t="s">
        <v>60</v>
      </c>
      <c r="G1450" t="s">
        <v>60</v>
      </c>
      <c r="H1450" t="s">
        <v>60</v>
      </c>
      <c r="I1450" t="s">
        <v>60</v>
      </c>
      <c r="J1450" t="s">
        <v>247</v>
      </c>
      <c r="K1450" t="s">
        <v>249</v>
      </c>
      <c r="L1450" s="10">
        <v>44811</v>
      </c>
      <c r="M1450">
        <v>18</v>
      </c>
      <c r="N1450">
        <v>21</v>
      </c>
      <c r="O1450" t="s">
        <v>245</v>
      </c>
      <c r="P1450">
        <v>18</v>
      </c>
      <c r="Q1450">
        <v>18</v>
      </c>
      <c r="R1450">
        <v>1</v>
      </c>
      <c r="S1450">
        <v>0</v>
      </c>
      <c r="T1450">
        <v>0</v>
      </c>
      <c r="U1450">
        <v>0</v>
      </c>
      <c r="V1450">
        <v>0</v>
      </c>
      <c r="W1450">
        <v>22.4513</v>
      </c>
      <c r="X1450">
        <v>22.949400000000001</v>
      </c>
      <c r="Y1450">
        <v>22.320699999999999</v>
      </c>
      <c r="Z1450">
        <v>23.054600000000001</v>
      </c>
      <c r="AA1450">
        <v>22.400700000000001</v>
      </c>
      <c r="AB1450">
        <v>29.2897</v>
      </c>
      <c r="AC1450">
        <v>28.5776</v>
      </c>
      <c r="AD1450">
        <v>34.535200000000003</v>
      </c>
      <c r="AE1450">
        <v>35.280200000000001</v>
      </c>
      <c r="AF1450">
        <v>39.835000000000001</v>
      </c>
      <c r="AG1450">
        <v>39.973500000000001</v>
      </c>
      <c r="AH1450">
        <v>40.5304</v>
      </c>
      <c r="AI1450">
        <v>40.338500000000003</v>
      </c>
      <c r="AJ1450">
        <v>41.431399999999996</v>
      </c>
      <c r="AK1450">
        <v>43.644300000000001</v>
      </c>
      <c r="AL1450">
        <v>36.6494</v>
      </c>
      <c r="AM1450">
        <v>29.151299999999999</v>
      </c>
      <c r="AN1450">
        <v>11.761100000000001</v>
      </c>
      <c r="AO1450">
        <v>11.6761</v>
      </c>
      <c r="AP1450">
        <v>13.504099999999999</v>
      </c>
      <c r="AQ1450">
        <v>23.828600000000002</v>
      </c>
      <c r="AR1450">
        <v>28.927099999999999</v>
      </c>
      <c r="AS1450">
        <v>22.954999999999998</v>
      </c>
      <c r="AT1450">
        <v>22.090299999999999</v>
      </c>
      <c r="AU1450">
        <v>80.948718</v>
      </c>
      <c r="AV1450">
        <v>79.557692000000003</v>
      </c>
      <c r="AW1450">
        <v>77.307692000000003</v>
      </c>
      <c r="AX1450">
        <v>76.153846000000001</v>
      </c>
      <c r="AY1450">
        <v>75</v>
      </c>
      <c r="AZ1450">
        <v>73.685896999999997</v>
      </c>
      <c r="BA1450">
        <v>73.108974000000003</v>
      </c>
      <c r="BB1450">
        <v>73.980768999999995</v>
      </c>
      <c r="BC1450">
        <v>78.576922999999994</v>
      </c>
      <c r="BD1450">
        <v>83.608974000000003</v>
      </c>
      <c r="BE1450">
        <v>88.358974000000003</v>
      </c>
      <c r="BF1450">
        <v>92.256410000000002</v>
      </c>
      <c r="BG1450">
        <v>94.711538000000004</v>
      </c>
      <c r="BH1450">
        <v>96.826922999999994</v>
      </c>
      <c r="BI1450">
        <v>98.673077000000006</v>
      </c>
      <c r="BJ1450">
        <v>99.775640999999993</v>
      </c>
      <c r="BK1450">
        <v>99.102564000000001</v>
      </c>
      <c r="BL1450">
        <v>97.442307999999997</v>
      </c>
      <c r="BM1450">
        <v>93.891025999999997</v>
      </c>
      <c r="BN1450">
        <v>89.410256000000004</v>
      </c>
      <c r="BO1450">
        <v>86.474359000000007</v>
      </c>
      <c r="BP1450">
        <v>84.820513000000005</v>
      </c>
      <c r="BQ1450">
        <v>82.897435999999999</v>
      </c>
      <c r="BR1450">
        <v>80.519231000000005</v>
      </c>
      <c r="BS1450">
        <v>7.7730090000000001</v>
      </c>
      <c r="BT1450">
        <v>7.5319510000000003</v>
      </c>
      <c r="BU1450">
        <v>6.9749819999999998</v>
      </c>
      <c r="BV1450">
        <v>5.9023820000000002</v>
      </c>
      <c r="BW1450">
        <v>6.2855910000000002</v>
      </c>
      <c r="BX1450">
        <v>0.96831730000000005</v>
      </c>
      <c r="BY1450">
        <v>2.773819</v>
      </c>
      <c r="BZ1450">
        <v>0.32324330000000001</v>
      </c>
      <c r="CA1450">
        <v>-3.5556700000000001</v>
      </c>
      <c r="CB1450">
        <v>-7.4654619999999996</v>
      </c>
      <c r="CC1450">
        <v>0.3131468</v>
      </c>
      <c r="CD1450">
        <v>7.6432900000000004</v>
      </c>
      <c r="CE1450">
        <v>7.9708480000000002</v>
      </c>
      <c r="CF1450">
        <v>12.543469999999999</v>
      </c>
      <c r="CG1450">
        <v>17.633710000000001</v>
      </c>
      <c r="CH1450">
        <v>12.209960000000001</v>
      </c>
      <c r="CI1450">
        <v>11.253579999999999</v>
      </c>
      <c r="CJ1450">
        <v>15.73978</v>
      </c>
      <c r="CK1450">
        <v>16.369209999999999</v>
      </c>
      <c r="CL1450">
        <v>17.77046</v>
      </c>
      <c r="CM1450">
        <v>24.142469999999999</v>
      </c>
      <c r="CN1450">
        <v>22.478760000000001</v>
      </c>
      <c r="CO1450">
        <v>26.41066</v>
      </c>
      <c r="CP1450">
        <v>25.55734</v>
      </c>
      <c r="CQ1450">
        <v>23.765149999999998</v>
      </c>
      <c r="CR1450">
        <v>19.937930000000001</v>
      </c>
      <c r="CS1450">
        <v>19.284099999999999</v>
      </c>
      <c r="CT1450">
        <v>17.992709999999999</v>
      </c>
      <c r="CU1450">
        <v>16.701250000000002</v>
      </c>
      <c r="CV1450">
        <v>16.958839999999999</v>
      </c>
      <c r="CW1450">
        <v>9.8303060000000002</v>
      </c>
      <c r="CX1450">
        <v>10.204840000000001</v>
      </c>
      <c r="CY1450">
        <v>15.53964</v>
      </c>
      <c r="CZ1450">
        <v>23.464469999999999</v>
      </c>
      <c r="DA1450">
        <v>42.6999</v>
      </c>
      <c r="DB1450">
        <v>73.091369999999998</v>
      </c>
      <c r="DC1450">
        <v>121.52460000000001</v>
      </c>
      <c r="DD1450">
        <v>119.0947</v>
      </c>
      <c r="DE1450">
        <v>114.4174</v>
      </c>
      <c r="DF1450">
        <v>107.6679</v>
      </c>
      <c r="DG1450">
        <v>112.7938</v>
      </c>
      <c r="DH1450">
        <v>109.2346</v>
      </c>
      <c r="DI1450">
        <v>101.89060000000001</v>
      </c>
      <c r="DJ1450">
        <v>102.3969</v>
      </c>
      <c r="DK1450">
        <v>115.3895</v>
      </c>
      <c r="DL1450">
        <v>118.583</v>
      </c>
      <c r="DM1450">
        <v>120.35469999999999</v>
      </c>
      <c r="DN1450">
        <v>118.18300000000001</v>
      </c>
      <c r="DO1450">
        <v>18</v>
      </c>
      <c r="DP1450">
        <v>21</v>
      </c>
      <c r="DQ1450">
        <v>2.244615</v>
      </c>
    </row>
    <row r="1451" spans="1:121" x14ac:dyDescent="0.3">
      <c r="A1451" t="str">
        <f t="shared" si="22"/>
        <v>AutoDR-No_Elect DA 1-4 (1PM-9PM) with Weekends_44811_Combined</v>
      </c>
      <c r="B1451" t="s">
        <v>61</v>
      </c>
      <c r="C1451" t="s">
        <v>297</v>
      </c>
      <c r="D1451" t="s">
        <v>60</v>
      </c>
      <c r="E1451" t="s">
        <v>60</v>
      </c>
      <c r="F1451" t="s">
        <v>60</v>
      </c>
      <c r="G1451" t="s">
        <v>60</v>
      </c>
      <c r="H1451" t="s">
        <v>96</v>
      </c>
      <c r="I1451" t="s">
        <v>60</v>
      </c>
      <c r="J1451" t="s">
        <v>60</v>
      </c>
      <c r="K1451" t="s">
        <v>249</v>
      </c>
      <c r="L1451" s="10">
        <v>44811</v>
      </c>
      <c r="M1451">
        <v>18</v>
      </c>
      <c r="N1451">
        <v>21</v>
      </c>
      <c r="O1451" t="s">
        <v>245</v>
      </c>
      <c r="P1451">
        <v>243</v>
      </c>
      <c r="Q1451">
        <v>236</v>
      </c>
      <c r="R1451">
        <v>1</v>
      </c>
      <c r="S1451">
        <v>0</v>
      </c>
      <c r="T1451">
        <v>0</v>
      </c>
      <c r="U1451">
        <v>0</v>
      </c>
      <c r="V1451">
        <v>0</v>
      </c>
      <c r="W1451">
        <v>32903.819000000003</v>
      </c>
      <c r="X1451">
        <v>32783.845999999998</v>
      </c>
      <c r="Y1451">
        <v>32757.028999999999</v>
      </c>
      <c r="Z1451">
        <v>32578.027999999998</v>
      </c>
      <c r="AA1451">
        <v>33482.298999999999</v>
      </c>
      <c r="AB1451">
        <v>35217.124000000003</v>
      </c>
      <c r="AC1451">
        <v>38130.542999999998</v>
      </c>
      <c r="AD1451">
        <v>38582.35</v>
      </c>
      <c r="AE1451">
        <v>39915.607000000004</v>
      </c>
      <c r="AF1451">
        <v>40497.627</v>
      </c>
      <c r="AG1451">
        <v>40717.480000000003</v>
      </c>
      <c r="AH1451">
        <v>41589.686999999998</v>
      </c>
      <c r="AI1451">
        <v>42789.027999999998</v>
      </c>
      <c r="AJ1451">
        <v>43915.398999999998</v>
      </c>
      <c r="AK1451">
        <v>44066.705000000002</v>
      </c>
      <c r="AL1451">
        <v>41714.482000000004</v>
      </c>
      <c r="AM1451">
        <v>38255.739000000001</v>
      </c>
      <c r="AN1451">
        <v>26766.09</v>
      </c>
      <c r="AO1451">
        <v>26040.971000000001</v>
      </c>
      <c r="AP1451">
        <v>26145.267</v>
      </c>
      <c r="AQ1451">
        <v>25769.314999999999</v>
      </c>
      <c r="AR1451">
        <v>33630.146999999997</v>
      </c>
      <c r="AS1451">
        <v>33899.392999999996</v>
      </c>
      <c r="AT1451">
        <v>33079.231</v>
      </c>
      <c r="AU1451">
        <v>84.851906999999997</v>
      </c>
      <c r="AV1451">
        <v>83.058490000000006</v>
      </c>
      <c r="AW1451">
        <v>80.741266999999993</v>
      </c>
      <c r="AX1451">
        <v>79.562586999999994</v>
      </c>
      <c r="AY1451">
        <v>78.377511999999996</v>
      </c>
      <c r="AZ1451">
        <v>76.661711999999994</v>
      </c>
      <c r="BA1451">
        <v>76.235426000000004</v>
      </c>
      <c r="BB1451">
        <v>76.934894999999997</v>
      </c>
      <c r="BC1451">
        <v>81.458340000000007</v>
      </c>
      <c r="BD1451">
        <v>86.620328999999998</v>
      </c>
      <c r="BE1451">
        <v>91.799895000000006</v>
      </c>
      <c r="BF1451">
        <v>95.550157999999996</v>
      </c>
      <c r="BG1451">
        <v>98.217986999999994</v>
      </c>
      <c r="BH1451">
        <v>100.46664</v>
      </c>
      <c r="BI1451">
        <v>102.15155</v>
      </c>
      <c r="BJ1451">
        <v>103.21602</v>
      </c>
      <c r="BK1451">
        <v>102.80925000000001</v>
      </c>
      <c r="BL1451">
        <v>101.20694</v>
      </c>
      <c r="BM1451">
        <v>98.197890999999998</v>
      </c>
      <c r="BN1451">
        <v>93.959170999999998</v>
      </c>
      <c r="BO1451">
        <v>90.974091000000001</v>
      </c>
      <c r="BP1451">
        <v>89.097188000000003</v>
      </c>
      <c r="BQ1451">
        <v>86.974283999999997</v>
      </c>
      <c r="BR1451">
        <v>84.286192999999997</v>
      </c>
      <c r="BS1451">
        <v>1011.4450000000001</v>
      </c>
      <c r="BT1451">
        <v>602.56539999999995</v>
      </c>
      <c r="BU1451">
        <v>539.74279999999999</v>
      </c>
      <c r="BV1451">
        <v>533.27509999999995</v>
      </c>
      <c r="BW1451">
        <v>541.60109999999997</v>
      </c>
      <c r="BX1451">
        <v>139.49019999999999</v>
      </c>
      <c r="BY1451">
        <v>-37.18206</v>
      </c>
      <c r="BZ1451">
        <v>114.6576</v>
      </c>
      <c r="CA1451">
        <v>-336.5813</v>
      </c>
      <c r="CB1451">
        <v>-15.164630000000001</v>
      </c>
      <c r="CC1451">
        <v>59.154870000000003</v>
      </c>
      <c r="CD1451">
        <v>-357.66660000000002</v>
      </c>
      <c r="CE1451">
        <v>-35.797550000000001</v>
      </c>
      <c r="CF1451">
        <v>105.8222</v>
      </c>
      <c r="CG1451">
        <v>495.91590000000002</v>
      </c>
      <c r="CH1451">
        <v>1804.644</v>
      </c>
      <c r="CI1451">
        <v>4324.5069999999996</v>
      </c>
      <c r="CJ1451">
        <v>15107.35</v>
      </c>
      <c r="CK1451">
        <v>15437.91</v>
      </c>
      <c r="CL1451">
        <v>14936.87</v>
      </c>
      <c r="CM1451">
        <v>14453.34</v>
      </c>
      <c r="CN1451">
        <v>6485.8469999999998</v>
      </c>
      <c r="CO1451">
        <v>3435.873</v>
      </c>
      <c r="CP1451">
        <v>2699.1930000000002</v>
      </c>
      <c r="CQ1451">
        <v>202048.6</v>
      </c>
      <c r="CR1451">
        <v>181497.8</v>
      </c>
      <c r="CS1451">
        <v>161415</v>
      </c>
      <c r="CT1451">
        <v>147337.79999999999</v>
      </c>
      <c r="CU1451">
        <v>104019.8</v>
      </c>
      <c r="CV1451">
        <v>86357.81</v>
      </c>
      <c r="CW1451">
        <v>64527.13</v>
      </c>
      <c r="CX1451">
        <v>66283.88</v>
      </c>
      <c r="CY1451">
        <v>114828.7</v>
      </c>
      <c r="CZ1451">
        <v>151485.1</v>
      </c>
      <c r="DA1451">
        <v>228685.8</v>
      </c>
      <c r="DB1451">
        <v>245179.4</v>
      </c>
      <c r="DC1451">
        <v>242993.8</v>
      </c>
      <c r="DD1451">
        <v>351517.1</v>
      </c>
      <c r="DE1451">
        <v>365731.4</v>
      </c>
      <c r="DF1451">
        <v>451944.2</v>
      </c>
      <c r="DG1451">
        <v>345558.2</v>
      </c>
      <c r="DH1451">
        <v>313494.90000000002</v>
      </c>
      <c r="DI1451">
        <v>330613.40000000002</v>
      </c>
      <c r="DJ1451">
        <v>344368.4</v>
      </c>
      <c r="DK1451">
        <v>355403.1</v>
      </c>
      <c r="DL1451">
        <v>307004.2</v>
      </c>
      <c r="DM1451">
        <v>379773.5</v>
      </c>
      <c r="DN1451">
        <v>380209.8</v>
      </c>
      <c r="DO1451">
        <v>18</v>
      </c>
      <c r="DP1451">
        <v>21</v>
      </c>
      <c r="DQ1451">
        <v>3.6172200000000001</v>
      </c>
    </row>
    <row r="1452" spans="1:121" x14ac:dyDescent="0.3">
      <c r="A1452" t="str">
        <f t="shared" si="22"/>
        <v>Size_Grp-200 kW and above_Elect DA 1-4 (1PM-9PM) with Weekends_44811_Combined</v>
      </c>
      <c r="B1452" t="s">
        <v>61</v>
      </c>
      <c r="C1452" t="s">
        <v>199</v>
      </c>
      <c r="D1452" t="s">
        <v>60</v>
      </c>
      <c r="E1452" t="s">
        <v>60</v>
      </c>
      <c r="F1452" t="s">
        <v>60</v>
      </c>
      <c r="G1452" t="s">
        <v>60</v>
      </c>
      <c r="H1452" t="s">
        <v>60</v>
      </c>
      <c r="I1452" t="s">
        <v>60</v>
      </c>
      <c r="J1452" t="s">
        <v>101</v>
      </c>
      <c r="K1452" t="s">
        <v>249</v>
      </c>
      <c r="L1452" s="10">
        <v>44811</v>
      </c>
      <c r="M1452">
        <v>18</v>
      </c>
      <c r="N1452">
        <v>21</v>
      </c>
      <c r="O1452" t="s">
        <v>245</v>
      </c>
      <c r="P1452">
        <v>132</v>
      </c>
      <c r="Q1452">
        <v>131</v>
      </c>
      <c r="R1452">
        <v>1</v>
      </c>
      <c r="S1452">
        <v>0</v>
      </c>
      <c r="T1452">
        <v>0</v>
      </c>
      <c r="U1452">
        <v>0</v>
      </c>
      <c r="V1452">
        <v>0</v>
      </c>
      <c r="W1452">
        <v>38479.478999999999</v>
      </c>
      <c r="X1452">
        <v>38355.042000000001</v>
      </c>
      <c r="Y1452">
        <v>38195.807000000001</v>
      </c>
      <c r="Z1452">
        <v>38298.660000000003</v>
      </c>
      <c r="AA1452">
        <v>39264.464999999997</v>
      </c>
      <c r="AB1452">
        <v>40294.790999999997</v>
      </c>
      <c r="AC1452">
        <v>42318.002</v>
      </c>
      <c r="AD1452">
        <v>42158.313000000002</v>
      </c>
      <c r="AE1452">
        <v>43681.991999999998</v>
      </c>
      <c r="AF1452">
        <v>43885.074000000001</v>
      </c>
      <c r="AG1452">
        <v>44329.038</v>
      </c>
      <c r="AH1452">
        <v>45457.482000000004</v>
      </c>
      <c r="AI1452">
        <v>46260.493000000002</v>
      </c>
      <c r="AJ1452">
        <v>46930.686999999998</v>
      </c>
      <c r="AK1452">
        <v>47051.46</v>
      </c>
      <c r="AL1452">
        <v>45605.148000000001</v>
      </c>
      <c r="AM1452">
        <v>41883.788999999997</v>
      </c>
      <c r="AN1452">
        <v>26438.643</v>
      </c>
      <c r="AO1452">
        <v>25844.844000000001</v>
      </c>
      <c r="AP1452">
        <v>25815.564999999999</v>
      </c>
      <c r="AQ1452">
        <v>26056.819</v>
      </c>
      <c r="AR1452">
        <v>33997.96</v>
      </c>
      <c r="AS1452">
        <v>37103.313000000002</v>
      </c>
      <c r="AT1452">
        <v>37326.402999999998</v>
      </c>
      <c r="AU1452">
        <v>87.129683</v>
      </c>
      <c r="AV1452">
        <v>85.388689999999997</v>
      </c>
      <c r="AW1452">
        <v>82.880696999999998</v>
      </c>
      <c r="AX1452">
        <v>81.491051999999996</v>
      </c>
      <c r="AY1452">
        <v>80.315199000000007</v>
      </c>
      <c r="AZ1452">
        <v>78.455977000000004</v>
      </c>
      <c r="BA1452">
        <v>78.135289999999998</v>
      </c>
      <c r="BB1452">
        <v>79.001670000000004</v>
      </c>
      <c r="BC1452">
        <v>83.948341999999997</v>
      </c>
      <c r="BD1452">
        <v>89.326294000000004</v>
      </c>
      <c r="BE1452">
        <v>94.777141</v>
      </c>
      <c r="BF1452">
        <v>98.277260999999996</v>
      </c>
      <c r="BG1452">
        <v>100.75543</v>
      </c>
      <c r="BH1452">
        <v>102.91243</v>
      </c>
      <c r="BI1452">
        <v>104.44643000000001</v>
      </c>
      <c r="BJ1452">
        <v>105.35517</v>
      </c>
      <c r="BK1452">
        <v>104.7608</v>
      </c>
      <c r="BL1452">
        <v>103.29516</v>
      </c>
      <c r="BM1452">
        <v>100.76056</v>
      </c>
      <c r="BN1452">
        <v>96.768193999999994</v>
      </c>
      <c r="BO1452">
        <v>93.772011000000006</v>
      </c>
      <c r="BP1452">
        <v>91.886184999999998</v>
      </c>
      <c r="BQ1452">
        <v>89.645191999999994</v>
      </c>
      <c r="BR1452">
        <v>86.774517000000003</v>
      </c>
      <c r="BS1452">
        <v>1386.2750000000001</v>
      </c>
      <c r="BT1452">
        <v>711.13940000000002</v>
      </c>
      <c r="BU1452">
        <v>724.44330000000002</v>
      </c>
      <c r="BV1452">
        <v>709.5104</v>
      </c>
      <c r="BW1452">
        <v>575.23450000000003</v>
      </c>
      <c r="BX1452">
        <v>175.13730000000001</v>
      </c>
      <c r="BY1452">
        <v>356.95060000000001</v>
      </c>
      <c r="BZ1452">
        <v>419.98259999999999</v>
      </c>
      <c r="CA1452">
        <v>-322.75259999999997</v>
      </c>
      <c r="CB1452">
        <v>-492.7199</v>
      </c>
      <c r="CC1452">
        <v>-286.69310000000002</v>
      </c>
      <c r="CD1452">
        <v>-917.20519999999999</v>
      </c>
      <c r="CE1452">
        <v>-890.88900000000001</v>
      </c>
      <c r="CF1452">
        <v>-788.19240000000002</v>
      </c>
      <c r="CG1452">
        <v>-646.19830000000002</v>
      </c>
      <c r="CH1452">
        <v>58.987110000000001</v>
      </c>
      <c r="CI1452">
        <v>3173.096</v>
      </c>
      <c r="CJ1452">
        <v>18401.23</v>
      </c>
      <c r="CK1452">
        <v>19041.87</v>
      </c>
      <c r="CL1452">
        <v>18491.61</v>
      </c>
      <c r="CM1452">
        <v>17781.93</v>
      </c>
      <c r="CN1452">
        <v>9728.759</v>
      </c>
      <c r="CO1452">
        <v>4204.8469999999998</v>
      </c>
      <c r="CP1452">
        <v>2989.2579999999998</v>
      </c>
      <c r="CQ1452">
        <v>283047.2</v>
      </c>
      <c r="CR1452">
        <v>283860.59999999998</v>
      </c>
      <c r="CS1452">
        <v>274761.59999999998</v>
      </c>
      <c r="CT1452">
        <v>244829.1</v>
      </c>
      <c r="CU1452">
        <v>173936.3</v>
      </c>
      <c r="CV1452">
        <v>170797</v>
      </c>
      <c r="CW1452">
        <v>130474.1</v>
      </c>
      <c r="CX1452">
        <v>124587.3</v>
      </c>
      <c r="CY1452">
        <v>332779.40000000002</v>
      </c>
      <c r="CZ1452">
        <v>427171</v>
      </c>
      <c r="DA1452">
        <v>525090.69999999995</v>
      </c>
      <c r="DB1452">
        <v>545192.5</v>
      </c>
      <c r="DC1452">
        <v>587553.1</v>
      </c>
      <c r="DD1452">
        <v>610537.1</v>
      </c>
      <c r="DE1452">
        <v>610629.4</v>
      </c>
      <c r="DF1452">
        <v>713131</v>
      </c>
      <c r="DG1452">
        <v>625647.5</v>
      </c>
      <c r="DH1452">
        <v>631311.4</v>
      </c>
      <c r="DI1452">
        <v>664559.1</v>
      </c>
      <c r="DJ1452">
        <v>649187.30000000005</v>
      </c>
      <c r="DK1452">
        <v>649333.69999999995</v>
      </c>
      <c r="DL1452">
        <v>726802.1</v>
      </c>
      <c r="DM1452">
        <v>944023.9</v>
      </c>
      <c r="DN1452">
        <v>936172.9</v>
      </c>
      <c r="DO1452">
        <v>18</v>
      </c>
      <c r="DP1452">
        <v>21</v>
      </c>
      <c r="DQ1452">
        <v>4.4599130000000002</v>
      </c>
    </row>
    <row r="1453" spans="1:121" x14ac:dyDescent="0.3">
      <c r="A1453" t="str">
        <f t="shared" si="22"/>
        <v>OtherDR-No_Elect DA 1-4 (1PM-9PM) with Weekends_44811_Combined</v>
      </c>
      <c r="B1453" t="s">
        <v>61</v>
      </c>
      <c r="C1453" t="s">
        <v>299</v>
      </c>
      <c r="D1453" t="s">
        <v>60</v>
      </c>
      <c r="E1453" t="s">
        <v>60</v>
      </c>
      <c r="F1453" t="s">
        <v>60</v>
      </c>
      <c r="G1453" t="s">
        <v>60</v>
      </c>
      <c r="H1453" t="s">
        <v>60</v>
      </c>
      <c r="I1453" t="s">
        <v>96</v>
      </c>
      <c r="J1453" t="s">
        <v>60</v>
      </c>
      <c r="K1453" t="s">
        <v>249</v>
      </c>
      <c r="L1453" s="10">
        <v>44811</v>
      </c>
      <c r="M1453">
        <v>18</v>
      </c>
      <c r="N1453">
        <v>21</v>
      </c>
      <c r="O1453" t="s">
        <v>245</v>
      </c>
      <c r="P1453">
        <v>414</v>
      </c>
      <c r="Q1453">
        <v>407</v>
      </c>
      <c r="R1453">
        <v>1</v>
      </c>
      <c r="S1453">
        <v>0</v>
      </c>
      <c r="T1453">
        <v>0</v>
      </c>
      <c r="U1453">
        <v>0</v>
      </c>
      <c r="V1453">
        <v>0</v>
      </c>
      <c r="W1453">
        <v>46165.281999999999</v>
      </c>
      <c r="X1453">
        <v>46065.222999999998</v>
      </c>
      <c r="Y1453">
        <v>45973.03</v>
      </c>
      <c r="Z1453">
        <v>46396.178999999996</v>
      </c>
      <c r="AA1453">
        <v>47539.360999999997</v>
      </c>
      <c r="AB1453">
        <v>49209.19</v>
      </c>
      <c r="AC1453">
        <v>52628.307999999997</v>
      </c>
      <c r="AD1453">
        <v>54142.337</v>
      </c>
      <c r="AE1453">
        <v>56769.288999999997</v>
      </c>
      <c r="AF1453">
        <v>57772.567000000003</v>
      </c>
      <c r="AG1453">
        <v>58691.523000000001</v>
      </c>
      <c r="AH1453">
        <v>60071.231</v>
      </c>
      <c r="AI1453">
        <v>60950.245000000003</v>
      </c>
      <c r="AJ1453">
        <v>62154.478000000003</v>
      </c>
      <c r="AK1453">
        <v>62198.904999999999</v>
      </c>
      <c r="AL1453">
        <v>59589.101000000002</v>
      </c>
      <c r="AM1453">
        <v>54504.591</v>
      </c>
      <c r="AN1453">
        <v>32915.705000000002</v>
      </c>
      <c r="AO1453">
        <v>32116.196</v>
      </c>
      <c r="AP1453">
        <v>31850.344000000001</v>
      </c>
      <c r="AQ1453">
        <v>31912.536</v>
      </c>
      <c r="AR1453">
        <v>42248.713000000003</v>
      </c>
      <c r="AS1453">
        <v>45326.237999999998</v>
      </c>
      <c r="AT1453">
        <v>45134.724000000002</v>
      </c>
      <c r="AU1453">
        <v>87.947450000000003</v>
      </c>
      <c r="AV1453">
        <v>85.902552</v>
      </c>
      <c r="AW1453">
        <v>83.271840999999995</v>
      </c>
      <c r="AX1453">
        <v>81.895618999999996</v>
      </c>
      <c r="AY1453">
        <v>80.570048</v>
      </c>
      <c r="AZ1453">
        <v>78.674964000000003</v>
      </c>
      <c r="BA1453">
        <v>78.249990999999994</v>
      </c>
      <c r="BB1453">
        <v>78.823781999999994</v>
      </c>
      <c r="BC1453">
        <v>83.390493000000006</v>
      </c>
      <c r="BD1453">
        <v>88.804348000000005</v>
      </c>
      <c r="BE1453">
        <v>94.263672</v>
      </c>
      <c r="BF1453">
        <v>98.100030000000004</v>
      </c>
      <c r="BG1453">
        <v>100.9341</v>
      </c>
      <c r="BH1453">
        <v>103.11456</v>
      </c>
      <c r="BI1453">
        <v>104.60492000000001</v>
      </c>
      <c r="BJ1453">
        <v>105.8567</v>
      </c>
      <c r="BK1453">
        <v>105.70065</v>
      </c>
      <c r="BL1453">
        <v>104.16976</v>
      </c>
      <c r="BM1453">
        <v>101.31331</v>
      </c>
      <c r="BN1453">
        <v>97.216949</v>
      </c>
      <c r="BO1453">
        <v>94.334311</v>
      </c>
      <c r="BP1453">
        <v>92.432146000000003</v>
      </c>
      <c r="BQ1453">
        <v>90.223273000000006</v>
      </c>
      <c r="BR1453">
        <v>87.132998000000001</v>
      </c>
      <c r="BS1453">
        <v>2208.0630000000001</v>
      </c>
      <c r="BT1453">
        <v>1513.992</v>
      </c>
      <c r="BU1453">
        <v>1444.3440000000001</v>
      </c>
      <c r="BV1453">
        <v>1127.4860000000001</v>
      </c>
      <c r="BW1453">
        <v>1075.8330000000001</v>
      </c>
      <c r="BX1453">
        <v>595.69680000000005</v>
      </c>
      <c r="BY1453">
        <v>129.76089999999999</v>
      </c>
      <c r="BZ1453">
        <v>14.82357</v>
      </c>
      <c r="CA1453">
        <v>-631.76229999999998</v>
      </c>
      <c r="CB1453">
        <v>-431.18720000000002</v>
      </c>
      <c r="CC1453">
        <v>-519.79070000000002</v>
      </c>
      <c r="CD1453">
        <v>-966.76779999999997</v>
      </c>
      <c r="CE1453">
        <v>-898.23339999999996</v>
      </c>
      <c r="CF1453">
        <v>-426.61860000000001</v>
      </c>
      <c r="CG1453">
        <v>-288.17959999999999</v>
      </c>
      <c r="CH1453">
        <v>570.67359999999996</v>
      </c>
      <c r="CI1453">
        <v>4841.09</v>
      </c>
      <c r="CJ1453">
        <v>26542.080000000002</v>
      </c>
      <c r="CK1453">
        <v>27247.11</v>
      </c>
      <c r="CL1453">
        <v>26426.6</v>
      </c>
      <c r="CM1453">
        <v>25367.14</v>
      </c>
      <c r="CN1453">
        <v>14239.5</v>
      </c>
      <c r="CO1453">
        <v>7739.5619999999999</v>
      </c>
      <c r="CP1453">
        <v>6373.8710000000001</v>
      </c>
      <c r="CQ1453">
        <v>326956</v>
      </c>
      <c r="CR1453">
        <v>326045.09999999998</v>
      </c>
      <c r="CS1453">
        <v>312294.5</v>
      </c>
      <c r="CT1453">
        <v>280664.40000000002</v>
      </c>
      <c r="CU1453">
        <v>207113.4</v>
      </c>
      <c r="CV1453">
        <v>200270.3</v>
      </c>
      <c r="CW1453">
        <v>145763.20000000001</v>
      </c>
      <c r="CX1453">
        <v>144239.1</v>
      </c>
      <c r="CY1453">
        <v>360842</v>
      </c>
      <c r="CZ1453">
        <v>470701.1</v>
      </c>
      <c r="DA1453">
        <v>583532.69999999995</v>
      </c>
      <c r="DB1453">
        <v>609036.1</v>
      </c>
      <c r="DC1453">
        <v>648919.80000000005</v>
      </c>
      <c r="DD1453">
        <v>662070.4</v>
      </c>
      <c r="DE1453">
        <v>661818.19999999995</v>
      </c>
      <c r="DF1453">
        <v>774523.2</v>
      </c>
      <c r="DG1453">
        <v>695600.1</v>
      </c>
      <c r="DH1453">
        <v>687271.5</v>
      </c>
      <c r="DI1453">
        <v>715240</v>
      </c>
      <c r="DJ1453">
        <v>703386.6</v>
      </c>
      <c r="DK1453">
        <v>702398.2</v>
      </c>
      <c r="DL1453">
        <v>792763.1</v>
      </c>
      <c r="DM1453">
        <v>1024041</v>
      </c>
      <c r="DN1453">
        <v>1006603</v>
      </c>
      <c r="DO1453">
        <v>18</v>
      </c>
      <c r="DP1453">
        <v>21</v>
      </c>
      <c r="DQ1453">
        <v>4.4622390000000003</v>
      </c>
    </row>
    <row r="1454" spans="1:121" x14ac:dyDescent="0.3">
      <c r="A1454" t="str">
        <f t="shared" si="22"/>
        <v>All_Elect DA 1-4 (1PM-9PM) with Weekends_44811_Combined</v>
      </c>
      <c r="B1454" t="s">
        <v>61</v>
      </c>
      <c r="C1454" t="s">
        <v>60</v>
      </c>
      <c r="D1454" t="s">
        <v>60</v>
      </c>
      <c r="E1454" t="s">
        <v>60</v>
      </c>
      <c r="F1454" t="s">
        <v>60</v>
      </c>
      <c r="G1454" t="s">
        <v>60</v>
      </c>
      <c r="H1454" t="s">
        <v>60</v>
      </c>
      <c r="I1454" t="s">
        <v>60</v>
      </c>
      <c r="J1454" t="s">
        <v>60</v>
      </c>
      <c r="K1454" t="s">
        <v>249</v>
      </c>
      <c r="L1454" s="10">
        <v>44811</v>
      </c>
      <c r="M1454">
        <v>18</v>
      </c>
      <c r="N1454">
        <v>21</v>
      </c>
      <c r="O1454" t="s">
        <v>245</v>
      </c>
      <c r="P1454">
        <v>425</v>
      </c>
      <c r="Q1454">
        <v>418</v>
      </c>
      <c r="R1454">
        <v>1</v>
      </c>
      <c r="S1454">
        <v>0</v>
      </c>
      <c r="T1454">
        <v>0</v>
      </c>
      <c r="U1454">
        <v>0</v>
      </c>
      <c r="V1454">
        <v>0</v>
      </c>
      <c r="W1454">
        <v>49009.534</v>
      </c>
      <c r="X1454">
        <v>48881.673000000003</v>
      </c>
      <c r="Y1454">
        <v>48800.696000000004</v>
      </c>
      <c r="Z1454">
        <v>49189.201000000001</v>
      </c>
      <c r="AA1454">
        <v>50293.152999999998</v>
      </c>
      <c r="AB1454">
        <v>51962.574000000001</v>
      </c>
      <c r="AC1454">
        <v>55401.163</v>
      </c>
      <c r="AD1454">
        <v>56894.491999999998</v>
      </c>
      <c r="AE1454">
        <v>59483.972999999998</v>
      </c>
      <c r="AF1454">
        <v>60361.514999999999</v>
      </c>
      <c r="AG1454">
        <v>61147.148000000001</v>
      </c>
      <c r="AH1454">
        <v>62614.644999999997</v>
      </c>
      <c r="AI1454">
        <v>63507.574999999997</v>
      </c>
      <c r="AJ1454">
        <v>64711.34</v>
      </c>
      <c r="AK1454">
        <v>64717.891000000003</v>
      </c>
      <c r="AL1454">
        <v>62028.508999999998</v>
      </c>
      <c r="AM1454">
        <v>56632.527999999998</v>
      </c>
      <c r="AN1454">
        <v>33269.385999999999</v>
      </c>
      <c r="AO1454">
        <v>32437.356</v>
      </c>
      <c r="AP1454">
        <v>32163.161</v>
      </c>
      <c r="AQ1454">
        <v>32227.244999999999</v>
      </c>
      <c r="AR1454">
        <v>44055.025999999998</v>
      </c>
      <c r="AS1454">
        <v>47893.445</v>
      </c>
      <c r="AT1454">
        <v>47693.889000000003</v>
      </c>
      <c r="AU1454">
        <v>87.995186000000004</v>
      </c>
      <c r="AV1454">
        <v>85.971965999999995</v>
      </c>
      <c r="AW1454">
        <v>83.338727000000006</v>
      </c>
      <c r="AX1454">
        <v>81.980902999999998</v>
      </c>
      <c r="AY1454">
        <v>80.665171999999998</v>
      </c>
      <c r="AZ1454">
        <v>78.749303999999995</v>
      </c>
      <c r="BA1454">
        <v>78.309123</v>
      </c>
      <c r="BB1454">
        <v>78.860523999999998</v>
      </c>
      <c r="BC1454">
        <v>83.418253000000007</v>
      </c>
      <c r="BD1454">
        <v>88.824758000000003</v>
      </c>
      <c r="BE1454">
        <v>94.270692999999994</v>
      </c>
      <c r="BF1454">
        <v>98.088515000000001</v>
      </c>
      <c r="BG1454">
        <v>100.93772</v>
      </c>
      <c r="BH1454">
        <v>103.13862</v>
      </c>
      <c r="BI1454">
        <v>104.65331</v>
      </c>
      <c r="BJ1454">
        <v>105.89238</v>
      </c>
      <c r="BK1454">
        <v>105.72956000000001</v>
      </c>
      <c r="BL1454">
        <v>104.19468000000001</v>
      </c>
      <c r="BM1454">
        <v>101.36332</v>
      </c>
      <c r="BN1454">
        <v>97.276724000000002</v>
      </c>
      <c r="BO1454">
        <v>94.392180999999994</v>
      </c>
      <c r="BP1454">
        <v>92.487452000000005</v>
      </c>
      <c r="BQ1454">
        <v>90.260090000000005</v>
      </c>
      <c r="BR1454">
        <v>87.187873999999994</v>
      </c>
      <c r="BS1454">
        <v>2174.0819999999999</v>
      </c>
      <c r="BT1454">
        <v>1471.405</v>
      </c>
      <c r="BU1454">
        <v>1400.915</v>
      </c>
      <c r="BV1454">
        <v>1123.615</v>
      </c>
      <c r="BW1454">
        <v>1145.471</v>
      </c>
      <c r="BX1454">
        <v>624.40650000000005</v>
      </c>
      <c r="BY1454">
        <v>175.65369999999999</v>
      </c>
      <c r="BZ1454">
        <v>58.211449999999999</v>
      </c>
      <c r="CA1454">
        <v>-695.63840000000005</v>
      </c>
      <c r="CB1454">
        <v>-505.62329999999997</v>
      </c>
      <c r="CC1454">
        <v>-462.61959999999999</v>
      </c>
      <c r="CD1454">
        <v>-1103.221</v>
      </c>
      <c r="CE1454">
        <v>-869.45640000000003</v>
      </c>
      <c r="CF1454">
        <v>-602.31169999999997</v>
      </c>
      <c r="CG1454">
        <v>-438.43209999999999</v>
      </c>
      <c r="CH1454">
        <v>666.19479999999999</v>
      </c>
      <c r="CI1454">
        <v>5115.1469999999999</v>
      </c>
      <c r="CJ1454">
        <v>28410.26</v>
      </c>
      <c r="CK1454">
        <v>29128.63</v>
      </c>
      <c r="CL1454">
        <v>28325.22</v>
      </c>
      <c r="CM1454">
        <v>27247.62</v>
      </c>
      <c r="CN1454">
        <v>14624.4</v>
      </c>
      <c r="CO1454">
        <v>7426.0209999999997</v>
      </c>
      <c r="CP1454">
        <v>6110.72</v>
      </c>
      <c r="CQ1454">
        <v>332670.5</v>
      </c>
      <c r="CR1454">
        <v>332513.5</v>
      </c>
      <c r="CS1454">
        <v>318916.59999999998</v>
      </c>
      <c r="CT1454">
        <v>287081.90000000002</v>
      </c>
      <c r="CU1454">
        <v>212057.3</v>
      </c>
      <c r="CV1454">
        <v>205051.6</v>
      </c>
      <c r="CW1454">
        <v>149702.6</v>
      </c>
      <c r="CX1454">
        <v>147390.29999999999</v>
      </c>
      <c r="CY1454">
        <v>370098.8</v>
      </c>
      <c r="CZ1454">
        <v>481252</v>
      </c>
      <c r="DA1454">
        <v>592823.19999999995</v>
      </c>
      <c r="DB1454">
        <v>621869.80000000005</v>
      </c>
      <c r="DC1454">
        <v>668517.30000000005</v>
      </c>
      <c r="DD1454">
        <v>691056.1</v>
      </c>
      <c r="DE1454">
        <v>696161.2</v>
      </c>
      <c r="DF1454">
        <v>803854.1</v>
      </c>
      <c r="DG1454">
        <v>710923.9</v>
      </c>
      <c r="DH1454">
        <v>716161.5</v>
      </c>
      <c r="DI1454">
        <v>749957.3</v>
      </c>
      <c r="DJ1454">
        <v>737290.9</v>
      </c>
      <c r="DK1454">
        <v>738275.1</v>
      </c>
      <c r="DL1454">
        <v>819104.1</v>
      </c>
      <c r="DM1454">
        <v>1046986</v>
      </c>
      <c r="DN1454">
        <v>1040386</v>
      </c>
      <c r="DO1454">
        <v>18</v>
      </c>
      <c r="DP1454">
        <v>21</v>
      </c>
      <c r="DQ1454">
        <v>4.492356</v>
      </c>
    </row>
    <row r="1455" spans="1:121" x14ac:dyDescent="0.3">
      <c r="A1455" t="str">
        <f t="shared" si="22"/>
        <v>Size_Grp-20 to 199.99 kW_Elect DA 1-4 (1PM-9PM) with Weekends_44811_Combined</v>
      </c>
      <c r="B1455" t="s">
        <v>61</v>
      </c>
      <c r="C1455" t="s">
        <v>193</v>
      </c>
      <c r="D1455" t="s">
        <v>60</v>
      </c>
      <c r="E1455" t="s">
        <v>60</v>
      </c>
      <c r="F1455" t="s">
        <v>60</v>
      </c>
      <c r="G1455" t="s">
        <v>60</v>
      </c>
      <c r="H1455" t="s">
        <v>60</v>
      </c>
      <c r="I1455" t="s">
        <v>60</v>
      </c>
      <c r="J1455" t="s">
        <v>100</v>
      </c>
      <c r="K1455" t="s">
        <v>249</v>
      </c>
      <c r="L1455" s="10">
        <v>44811</v>
      </c>
      <c r="M1455">
        <v>18</v>
      </c>
      <c r="N1455">
        <v>21</v>
      </c>
      <c r="O1455" t="s">
        <v>245</v>
      </c>
      <c r="P1455">
        <v>275</v>
      </c>
      <c r="Q1455">
        <v>269</v>
      </c>
      <c r="R1455">
        <v>1</v>
      </c>
      <c r="S1455">
        <v>0</v>
      </c>
      <c r="T1455">
        <v>0</v>
      </c>
      <c r="U1455">
        <v>0</v>
      </c>
      <c r="V1455">
        <v>0</v>
      </c>
      <c r="W1455">
        <v>10211.334999999999</v>
      </c>
      <c r="X1455">
        <v>10208.186</v>
      </c>
      <c r="Y1455">
        <v>10288.64</v>
      </c>
      <c r="Z1455">
        <v>10574.532999999999</v>
      </c>
      <c r="AA1455">
        <v>10705.18</v>
      </c>
      <c r="AB1455">
        <v>11330.508</v>
      </c>
      <c r="AC1455">
        <v>12736.291999999999</v>
      </c>
      <c r="AD1455">
        <v>14394.289000000001</v>
      </c>
      <c r="AE1455">
        <v>15451.28</v>
      </c>
      <c r="AF1455">
        <v>16122.804</v>
      </c>
      <c r="AG1455">
        <v>16461.994999999999</v>
      </c>
      <c r="AH1455">
        <v>16792.177</v>
      </c>
      <c r="AI1455">
        <v>16875.510999999999</v>
      </c>
      <c r="AJ1455">
        <v>17404.562000000002</v>
      </c>
      <c r="AK1455">
        <v>17286.099999999999</v>
      </c>
      <c r="AL1455">
        <v>16057.79</v>
      </c>
      <c r="AM1455">
        <v>14416.218000000001</v>
      </c>
      <c r="AN1455">
        <v>6615.5595999999996</v>
      </c>
      <c r="AO1455">
        <v>6375.6342999999997</v>
      </c>
      <c r="AP1455">
        <v>6127.6904999999997</v>
      </c>
      <c r="AQ1455">
        <v>5942.3915999999999</v>
      </c>
      <c r="AR1455">
        <v>9771.8392999999996</v>
      </c>
      <c r="AS1455">
        <v>10484.825000000001</v>
      </c>
      <c r="AT1455">
        <v>10058.788</v>
      </c>
      <c r="AU1455">
        <v>88.859504000000001</v>
      </c>
      <c r="AV1455">
        <v>86.659503999999998</v>
      </c>
      <c r="AW1455">
        <v>83.941322</v>
      </c>
      <c r="AX1455">
        <v>82.585744000000005</v>
      </c>
      <c r="AY1455">
        <v>81.191115999999994</v>
      </c>
      <c r="AZ1455">
        <v>79.210744000000005</v>
      </c>
      <c r="BA1455">
        <v>78.719835000000003</v>
      </c>
      <c r="BB1455">
        <v>79.098759999999999</v>
      </c>
      <c r="BC1455">
        <v>83.464876000000004</v>
      </c>
      <c r="BD1455">
        <v>88.907437999999999</v>
      </c>
      <c r="BE1455">
        <v>94.393388000000002</v>
      </c>
      <c r="BF1455">
        <v>98.362189999999998</v>
      </c>
      <c r="BG1455">
        <v>101.42004</v>
      </c>
      <c r="BH1455">
        <v>103.64959</v>
      </c>
      <c r="BI1455">
        <v>105.13409</v>
      </c>
      <c r="BJ1455">
        <v>106.5438</v>
      </c>
      <c r="BK1455">
        <v>106.62582999999999</v>
      </c>
      <c r="BL1455">
        <v>105.06446</v>
      </c>
      <c r="BM1455">
        <v>102.12893</v>
      </c>
      <c r="BN1455">
        <v>98.019215000000003</v>
      </c>
      <c r="BO1455">
        <v>95.192149000000001</v>
      </c>
      <c r="BP1455">
        <v>93.262190000000004</v>
      </c>
      <c r="BQ1455">
        <v>91.021488000000005</v>
      </c>
      <c r="BR1455">
        <v>87.808678</v>
      </c>
      <c r="BS1455">
        <v>771.14649999999995</v>
      </c>
      <c r="BT1455">
        <v>749.77459999999996</v>
      </c>
      <c r="BU1455">
        <v>666.58169999999996</v>
      </c>
      <c r="BV1455">
        <v>403.89030000000002</v>
      </c>
      <c r="BW1455">
        <v>561.6567</v>
      </c>
      <c r="BX1455">
        <v>448.95269999999999</v>
      </c>
      <c r="BY1455">
        <v>-188.18690000000001</v>
      </c>
      <c r="BZ1455">
        <v>-367.79270000000002</v>
      </c>
      <c r="CA1455">
        <v>-368.38630000000001</v>
      </c>
      <c r="CB1455">
        <v>-1.0732839999999999</v>
      </c>
      <c r="CC1455">
        <v>-174.41810000000001</v>
      </c>
      <c r="CD1455">
        <v>-186.37049999999999</v>
      </c>
      <c r="CE1455">
        <v>21.607980000000001</v>
      </c>
      <c r="CF1455">
        <v>181.0968</v>
      </c>
      <c r="CG1455">
        <v>197.19919999999999</v>
      </c>
      <c r="CH1455">
        <v>597.26210000000003</v>
      </c>
      <c r="CI1455">
        <v>1911.434</v>
      </c>
      <c r="CJ1455">
        <v>9876.0130000000008</v>
      </c>
      <c r="CK1455">
        <v>9953.9249999999993</v>
      </c>
      <c r="CL1455">
        <v>9702.9040000000005</v>
      </c>
      <c r="CM1455">
        <v>9327.134</v>
      </c>
      <c r="CN1455">
        <v>4807.8649999999998</v>
      </c>
      <c r="CO1455">
        <v>3172.5659999999998</v>
      </c>
      <c r="CP1455">
        <v>3084.3380000000002</v>
      </c>
      <c r="CQ1455">
        <v>44795.18</v>
      </c>
      <c r="CR1455">
        <v>43806.42</v>
      </c>
      <c r="CS1455">
        <v>39431.160000000003</v>
      </c>
      <c r="CT1455">
        <v>38071.879999999997</v>
      </c>
      <c r="CU1455">
        <v>35235.230000000003</v>
      </c>
      <c r="CV1455">
        <v>31387.360000000001</v>
      </c>
      <c r="CW1455">
        <v>16966.78</v>
      </c>
      <c r="CX1455">
        <v>20690.259999999998</v>
      </c>
      <c r="CY1455">
        <v>31427.72</v>
      </c>
      <c r="CZ1455">
        <v>46581.18</v>
      </c>
      <c r="DA1455">
        <v>58514.51</v>
      </c>
      <c r="DB1455">
        <v>67148.27</v>
      </c>
      <c r="DC1455">
        <v>70629.67</v>
      </c>
      <c r="DD1455">
        <v>69744.740000000005</v>
      </c>
      <c r="DE1455">
        <v>74820.11</v>
      </c>
      <c r="DF1455">
        <v>78137.149999999994</v>
      </c>
      <c r="DG1455">
        <v>74277.600000000006</v>
      </c>
      <c r="DH1455">
        <v>73740.61</v>
      </c>
      <c r="DI1455">
        <v>73672.88</v>
      </c>
      <c r="DJ1455">
        <v>76696.81</v>
      </c>
      <c r="DK1455">
        <v>77529.320000000007</v>
      </c>
      <c r="DL1455">
        <v>79461.84</v>
      </c>
      <c r="DM1455">
        <v>86135.43</v>
      </c>
      <c r="DN1455">
        <v>87548.92</v>
      </c>
      <c r="DO1455">
        <v>18</v>
      </c>
      <c r="DP1455">
        <v>21</v>
      </c>
      <c r="DQ1455">
        <v>4.6186480000000003</v>
      </c>
    </row>
    <row r="1456" spans="1:121" x14ac:dyDescent="0.3">
      <c r="A1456" t="str">
        <f t="shared" si="22"/>
        <v>Industry_Type-3. Wholesale, Transport, other utilities_Elect DA 1-4 (1PM-9PM) with Weekends_44811_Combined</v>
      </c>
      <c r="B1456" t="s">
        <v>61</v>
      </c>
      <c r="C1456" t="s">
        <v>194</v>
      </c>
      <c r="D1456" t="s">
        <v>60</v>
      </c>
      <c r="E1456" t="s">
        <v>60</v>
      </c>
      <c r="F1456" t="s">
        <v>60</v>
      </c>
      <c r="G1456" t="s">
        <v>31</v>
      </c>
      <c r="H1456" t="s">
        <v>60</v>
      </c>
      <c r="I1456" t="s">
        <v>60</v>
      </c>
      <c r="J1456" t="s">
        <v>60</v>
      </c>
      <c r="K1456" t="s">
        <v>249</v>
      </c>
      <c r="L1456" s="10">
        <v>44811</v>
      </c>
      <c r="M1456">
        <v>18</v>
      </c>
      <c r="N1456">
        <v>21</v>
      </c>
      <c r="O1456" t="s">
        <v>245</v>
      </c>
      <c r="P1456">
        <v>94</v>
      </c>
      <c r="Q1456">
        <v>92</v>
      </c>
      <c r="R1456">
        <v>1</v>
      </c>
      <c r="S1456">
        <v>0</v>
      </c>
      <c r="T1456">
        <v>0</v>
      </c>
      <c r="U1456">
        <v>0</v>
      </c>
      <c r="V1456">
        <v>0</v>
      </c>
      <c r="W1456">
        <v>13013.103999999999</v>
      </c>
      <c r="X1456">
        <v>12889.69</v>
      </c>
      <c r="Y1456">
        <v>12828.421</v>
      </c>
      <c r="Z1456">
        <v>12603.504000000001</v>
      </c>
      <c r="AA1456">
        <v>12445.944</v>
      </c>
      <c r="AB1456">
        <v>12204.959000000001</v>
      </c>
      <c r="AC1456">
        <v>12387.78</v>
      </c>
      <c r="AD1456">
        <v>12122.291999999999</v>
      </c>
      <c r="AE1456">
        <v>12340.043</v>
      </c>
      <c r="AF1456">
        <v>12125.315000000001</v>
      </c>
      <c r="AG1456">
        <v>12439.453</v>
      </c>
      <c r="AH1456">
        <v>12672.428</v>
      </c>
      <c r="AI1456">
        <v>12702.877</v>
      </c>
      <c r="AJ1456">
        <v>12743.575999999999</v>
      </c>
      <c r="AK1456">
        <v>12807.228999999999</v>
      </c>
      <c r="AL1456">
        <v>13076.46</v>
      </c>
      <c r="AM1456">
        <v>12091.528</v>
      </c>
      <c r="AN1456">
        <v>3477.1305000000002</v>
      </c>
      <c r="AO1456">
        <v>3227.3984</v>
      </c>
      <c r="AP1456">
        <v>3177.6116999999999</v>
      </c>
      <c r="AQ1456">
        <v>3830.9672999999998</v>
      </c>
      <c r="AR1456">
        <v>7454.4875000000002</v>
      </c>
      <c r="AS1456">
        <v>10292.673000000001</v>
      </c>
      <c r="AT1456">
        <v>10911.794</v>
      </c>
      <c r="AU1456">
        <v>91.030044000000004</v>
      </c>
      <c r="AV1456">
        <v>89.040332000000006</v>
      </c>
      <c r="AW1456">
        <v>86.077916999999999</v>
      </c>
      <c r="AX1456">
        <v>84.512332999999998</v>
      </c>
      <c r="AY1456">
        <v>83.289220999999998</v>
      </c>
      <c r="AZ1456">
        <v>81.131107999999998</v>
      </c>
      <c r="BA1456">
        <v>80.766892999999996</v>
      </c>
      <c r="BB1456">
        <v>81.348316999999994</v>
      </c>
      <c r="BC1456">
        <v>86.272328999999999</v>
      </c>
      <c r="BD1456">
        <v>91.826806000000005</v>
      </c>
      <c r="BE1456">
        <v>97.512100000000004</v>
      </c>
      <c r="BF1456">
        <v>101.19704</v>
      </c>
      <c r="BG1456">
        <v>103.96446</v>
      </c>
      <c r="BH1456">
        <v>106.18237000000001</v>
      </c>
      <c r="BI1456">
        <v>107.69289000000001</v>
      </c>
      <c r="BJ1456">
        <v>108.99223000000001</v>
      </c>
      <c r="BK1456">
        <v>108.85205999999999</v>
      </c>
      <c r="BL1456">
        <v>107.60212</v>
      </c>
      <c r="BM1456">
        <v>105.44978999999999</v>
      </c>
      <c r="BN1456">
        <v>101.64005</v>
      </c>
      <c r="BO1456">
        <v>98.650924000000003</v>
      </c>
      <c r="BP1456">
        <v>96.563596000000004</v>
      </c>
      <c r="BQ1456">
        <v>94.024958999999996</v>
      </c>
      <c r="BR1456">
        <v>90.676584000000005</v>
      </c>
      <c r="BS1456">
        <v>28.615870000000001</v>
      </c>
      <c r="BT1456">
        <v>-62.498620000000003</v>
      </c>
      <c r="BU1456">
        <v>-169.2681</v>
      </c>
      <c r="BV1456">
        <v>-121.7473</v>
      </c>
      <c r="BW1456">
        <v>-50.787990000000001</v>
      </c>
      <c r="BX1456">
        <v>-4.1076600000000001</v>
      </c>
      <c r="BY1456">
        <v>-66.84742</v>
      </c>
      <c r="BZ1456">
        <v>16.32105</v>
      </c>
      <c r="CA1456">
        <v>9.6836260000000003</v>
      </c>
      <c r="CB1456">
        <v>193.45240000000001</v>
      </c>
      <c r="CC1456">
        <v>244.81200000000001</v>
      </c>
      <c r="CD1456">
        <v>69.809520000000006</v>
      </c>
      <c r="CE1456">
        <v>-15.476610000000001</v>
      </c>
      <c r="CF1456">
        <v>-24.457660000000001</v>
      </c>
      <c r="CG1456">
        <v>-46.274479999999997</v>
      </c>
      <c r="CH1456">
        <v>-49.487969999999997</v>
      </c>
      <c r="CI1456">
        <v>740.01790000000005</v>
      </c>
      <c r="CJ1456">
        <v>9234.0390000000007</v>
      </c>
      <c r="CK1456">
        <v>9467.31</v>
      </c>
      <c r="CL1456">
        <v>9161.1540000000005</v>
      </c>
      <c r="CM1456">
        <v>8668.6419999999998</v>
      </c>
      <c r="CN1456">
        <v>4743.8059999999996</v>
      </c>
      <c r="CO1456">
        <v>1739.1869999999999</v>
      </c>
      <c r="CP1456">
        <v>1202.8409999999999</v>
      </c>
      <c r="CQ1456">
        <v>27493.8</v>
      </c>
      <c r="CR1456">
        <v>17938.25</v>
      </c>
      <c r="CS1456">
        <v>13646.14</v>
      </c>
      <c r="CT1456">
        <v>12944.24</v>
      </c>
      <c r="CU1456">
        <v>10286.11</v>
      </c>
      <c r="CV1456">
        <v>9773.2340000000004</v>
      </c>
      <c r="CW1456">
        <v>8628.5120000000006</v>
      </c>
      <c r="CX1456">
        <v>6903.8789999999999</v>
      </c>
      <c r="CY1456">
        <v>13631.64</v>
      </c>
      <c r="CZ1456">
        <v>24664.09</v>
      </c>
      <c r="DA1456">
        <v>27256.13</v>
      </c>
      <c r="DB1456">
        <v>27738.49</v>
      </c>
      <c r="DC1456">
        <v>37806.379999999997</v>
      </c>
      <c r="DD1456">
        <v>40143.199999999997</v>
      </c>
      <c r="DE1456">
        <v>44831.8</v>
      </c>
      <c r="DF1456">
        <v>48325.15</v>
      </c>
      <c r="DG1456">
        <v>50579.9</v>
      </c>
      <c r="DH1456">
        <v>45967.49</v>
      </c>
      <c r="DI1456">
        <v>48864.86</v>
      </c>
      <c r="DJ1456">
        <v>61988.63</v>
      </c>
      <c r="DK1456">
        <v>79061.39</v>
      </c>
      <c r="DL1456">
        <v>94951.84</v>
      </c>
      <c r="DM1456">
        <v>97406.25</v>
      </c>
      <c r="DN1456">
        <v>84410.59</v>
      </c>
      <c r="DO1456">
        <v>18</v>
      </c>
      <c r="DP1456">
        <v>21</v>
      </c>
      <c r="DQ1456">
        <v>5.1341099999999997</v>
      </c>
    </row>
    <row r="1457" spans="1:121" x14ac:dyDescent="0.3">
      <c r="A1457" t="str">
        <f t="shared" si="22"/>
        <v>Industry_Type-1. Agriculture, Mining &amp; Construction_Elect DA 1-4 (1PM-9PM) with Weekends_44811_Combined</v>
      </c>
      <c r="B1457" t="s">
        <v>61</v>
      </c>
      <c r="C1457" t="s">
        <v>203</v>
      </c>
      <c r="D1457" t="s">
        <v>60</v>
      </c>
      <c r="E1457" t="s">
        <v>60</v>
      </c>
      <c r="F1457" t="s">
        <v>60</v>
      </c>
      <c r="G1457" t="s">
        <v>30</v>
      </c>
      <c r="H1457" t="s">
        <v>60</v>
      </c>
      <c r="I1457" t="s">
        <v>60</v>
      </c>
      <c r="J1457" t="s">
        <v>60</v>
      </c>
      <c r="K1457" t="s">
        <v>249</v>
      </c>
      <c r="L1457" s="10">
        <v>44811</v>
      </c>
      <c r="M1457">
        <v>18</v>
      </c>
      <c r="N1457">
        <v>21</v>
      </c>
      <c r="O1457" t="s">
        <v>245</v>
      </c>
      <c r="P1457">
        <v>232</v>
      </c>
      <c r="Q1457">
        <v>231</v>
      </c>
      <c r="R1457">
        <v>1</v>
      </c>
      <c r="S1457">
        <v>0</v>
      </c>
      <c r="T1457">
        <v>0</v>
      </c>
      <c r="U1457">
        <v>0</v>
      </c>
      <c r="V1457">
        <v>0</v>
      </c>
      <c r="W1457">
        <v>23966.062000000002</v>
      </c>
      <c r="X1457">
        <v>23824.404999999999</v>
      </c>
      <c r="Y1457">
        <v>23402.523000000001</v>
      </c>
      <c r="Z1457">
        <v>23989.183000000001</v>
      </c>
      <c r="AA1457">
        <v>24808.419000000002</v>
      </c>
      <c r="AB1457">
        <v>25260.339</v>
      </c>
      <c r="AC1457">
        <v>27518.772000000001</v>
      </c>
      <c r="AD1457">
        <v>29657.756000000001</v>
      </c>
      <c r="AE1457">
        <v>31509.200000000001</v>
      </c>
      <c r="AF1457">
        <v>32071.183000000001</v>
      </c>
      <c r="AG1457">
        <v>31768.523000000001</v>
      </c>
      <c r="AH1457">
        <v>31995.044999999998</v>
      </c>
      <c r="AI1457">
        <v>32216.484</v>
      </c>
      <c r="AJ1457">
        <v>32646.535</v>
      </c>
      <c r="AK1457">
        <v>32371.308000000001</v>
      </c>
      <c r="AL1457">
        <v>29993.293000000001</v>
      </c>
      <c r="AM1457">
        <v>26220.391</v>
      </c>
      <c r="AN1457">
        <v>14749.815000000001</v>
      </c>
      <c r="AO1457">
        <v>14343.575999999999</v>
      </c>
      <c r="AP1457">
        <v>13868.601000000001</v>
      </c>
      <c r="AQ1457">
        <v>13920.308999999999</v>
      </c>
      <c r="AR1457">
        <v>22618.280999999999</v>
      </c>
      <c r="AS1457">
        <v>25793.972000000002</v>
      </c>
      <c r="AT1457">
        <v>25372.866000000002</v>
      </c>
      <c r="AU1457">
        <v>90.271580999999998</v>
      </c>
      <c r="AV1457">
        <v>88.156339000000003</v>
      </c>
      <c r="AW1457">
        <v>85.183436999999998</v>
      </c>
      <c r="AX1457">
        <v>83.671533999999994</v>
      </c>
      <c r="AY1457">
        <v>82.277612000000005</v>
      </c>
      <c r="AZ1457">
        <v>80.147402</v>
      </c>
      <c r="BA1457">
        <v>79.699511999999999</v>
      </c>
      <c r="BB1457">
        <v>80.109606999999997</v>
      </c>
      <c r="BC1457">
        <v>84.814981000000003</v>
      </c>
      <c r="BD1457">
        <v>90.603705000000005</v>
      </c>
      <c r="BE1457">
        <v>96.393407999999994</v>
      </c>
      <c r="BF1457">
        <v>100.13844</v>
      </c>
      <c r="BG1457">
        <v>102.77464999999999</v>
      </c>
      <c r="BH1457">
        <v>104.81309</v>
      </c>
      <c r="BI1457">
        <v>106.19632</v>
      </c>
      <c r="BJ1457">
        <v>107.31746</v>
      </c>
      <c r="BK1457">
        <v>107.04107</v>
      </c>
      <c r="BL1457">
        <v>105.58913</v>
      </c>
      <c r="BM1457">
        <v>103.21302</v>
      </c>
      <c r="BN1457">
        <v>99.477380999999994</v>
      </c>
      <c r="BO1457">
        <v>96.826953000000003</v>
      </c>
      <c r="BP1457">
        <v>95.007316000000003</v>
      </c>
      <c r="BQ1457">
        <v>92.796267</v>
      </c>
      <c r="BR1457">
        <v>89.294635999999997</v>
      </c>
      <c r="BS1457">
        <v>1671.75</v>
      </c>
      <c r="BT1457">
        <v>1309.989</v>
      </c>
      <c r="BU1457">
        <v>1453.884</v>
      </c>
      <c r="BV1457">
        <v>1241.991</v>
      </c>
      <c r="BW1457">
        <v>993.13869999999997</v>
      </c>
      <c r="BX1457">
        <v>640.53679999999997</v>
      </c>
      <c r="BY1457">
        <v>-76.14573</v>
      </c>
      <c r="BZ1457">
        <v>-227.72669999999999</v>
      </c>
      <c r="CA1457">
        <v>-550.63779999999997</v>
      </c>
      <c r="CB1457">
        <v>-375.6574</v>
      </c>
      <c r="CC1457">
        <v>-98.019469999999998</v>
      </c>
      <c r="CD1457">
        <v>-435.69299999999998</v>
      </c>
      <c r="CE1457">
        <v>-218.87809999999999</v>
      </c>
      <c r="CF1457">
        <v>-99.972930000000005</v>
      </c>
      <c r="CG1457">
        <v>42.109369999999998</v>
      </c>
      <c r="CH1457">
        <v>809.45889999999997</v>
      </c>
      <c r="CI1457">
        <v>3806.8420000000001</v>
      </c>
      <c r="CJ1457">
        <v>16230.31</v>
      </c>
      <c r="CK1457">
        <v>17237.919999999998</v>
      </c>
      <c r="CL1457">
        <v>16913.66</v>
      </c>
      <c r="CM1457">
        <v>16515.87</v>
      </c>
      <c r="CN1457">
        <v>8538.4509999999991</v>
      </c>
      <c r="CO1457">
        <v>4942.6170000000002</v>
      </c>
      <c r="CP1457">
        <v>4601.8649999999998</v>
      </c>
      <c r="CQ1457">
        <v>237926.3</v>
      </c>
      <c r="CR1457">
        <v>263195.7</v>
      </c>
      <c r="CS1457">
        <v>268284</v>
      </c>
      <c r="CT1457">
        <v>239431</v>
      </c>
      <c r="CU1457">
        <v>174353.8</v>
      </c>
      <c r="CV1457">
        <v>178630.3</v>
      </c>
      <c r="CW1457">
        <v>128447.1</v>
      </c>
      <c r="CX1457">
        <v>126679.3</v>
      </c>
      <c r="CY1457">
        <v>338669.5</v>
      </c>
      <c r="CZ1457">
        <v>425960.9</v>
      </c>
      <c r="DA1457">
        <v>520475</v>
      </c>
      <c r="DB1457">
        <v>551417.9</v>
      </c>
      <c r="DC1457">
        <v>577838.1</v>
      </c>
      <c r="DD1457">
        <v>597734</v>
      </c>
      <c r="DE1457">
        <v>590277.1</v>
      </c>
      <c r="DF1457">
        <v>675404</v>
      </c>
      <c r="DG1457">
        <v>603318.5</v>
      </c>
      <c r="DH1457">
        <v>613255.9</v>
      </c>
      <c r="DI1457">
        <v>621986.69999999995</v>
      </c>
      <c r="DJ1457">
        <v>592829.19999999995</v>
      </c>
      <c r="DK1457">
        <v>565663.6</v>
      </c>
      <c r="DL1457">
        <v>624782.1</v>
      </c>
      <c r="DM1457">
        <v>786999.6</v>
      </c>
      <c r="DN1457">
        <v>797879.3</v>
      </c>
      <c r="DO1457">
        <v>18</v>
      </c>
      <c r="DP1457">
        <v>21</v>
      </c>
      <c r="DQ1457">
        <v>5.568238</v>
      </c>
    </row>
    <row r="1458" spans="1:121" x14ac:dyDescent="0.3">
      <c r="A1458" t="str">
        <f t="shared" si="22"/>
        <v>sublap_id-SLAP_PGFG_All CBP_44812</v>
      </c>
      <c r="B1458" t="s">
        <v>61</v>
      </c>
      <c r="C1458" t="s">
        <v>274</v>
      </c>
      <c r="D1458" t="s">
        <v>60</v>
      </c>
      <c r="E1458" t="s">
        <v>275</v>
      </c>
      <c r="F1458" t="s">
        <v>60</v>
      </c>
      <c r="G1458" t="s">
        <v>60</v>
      </c>
      <c r="H1458" t="s">
        <v>60</v>
      </c>
      <c r="I1458" t="s">
        <v>60</v>
      </c>
      <c r="J1458" t="s">
        <v>60</v>
      </c>
      <c r="K1458" t="s">
        <v>190</v>
      </c>
      <c r="L1458" s="10">
        <v>44812</v>
      </c>
      <c r="M1458">
        <v>17</v>
      </c>
      <c r="N1458">
        <v>20</v>
      </c>
      <c r="O1458" t="s">
        <v>245</v>
      </c>
      <c r="P1458">
        <v>13</v>
      </c>
      <c r="Q1458">
        <v>13</v>
      </c>
      <c r="R1458">
        <v>0</v>
      </c>
      <c r="S1458">
        <v>0</v>
      </c>
      <c r="T1458">
        <v>1</v>
      </c>
      <c r="U1458">
        <v>0</v>
      </c>
      <c r="V1458">
        <v>1</v>
      </c>
      <c r="AU1458">
        <v>69</v>
      </c>
      <c r="AV1458">
        <v>66</v>
      </c>
      <c r="AW1458">
        <v>64.5</v>
      </c>
      <c r="AX1458">
        <v>63.5</v>
      </c>
      <c r="AY1458">
        <v>63.5</v>
      </c>
      <c r="AZ1458">
        <v>62.5</v>
      </c>
      <c r="BA1458">
        <v>61.5</v>
      </c>
      <c r="BB1458">
        <v>63</v>
      </c>
      <c r="BC1458">
        <v>67.5</v>
      </c>
      <c r="BD1458">
        <v>74</v>
      </c>
      <c r="BE1458">
        <v>83</v>
      </c>
      <c r="BF1458">
        <v>90.5</v>
      </c>
      <c r="BG1458">
        <v>96.5</v>
      </c>
      <c r="BH1458">
        <v>101</v>
      </c>
      <c r="BI1458">
        <v>100.5</v>
      </c>
      <c r="BJ1458">
        <v>103</v>
      </c>
      <c r="BK1458">
        <v>104</v>
      </c>
      <c r="BL1458">
        <v>103</v>
      </c>
      <c r="BM1458">
        <v>99</v>
      </c>
      <c r="BN1458">
        <v>93</v>
      </c>
      <c r="BO1458">
        <v>85.5</v>
      </c>
      <c r="BP1458">
        <v>79.5</v>
      </c>
      <c r="BQ1458">
        <v>74</v>
      </c>
      <c r="BR1458">
        <v>68.5</v>
      </c>
      <c r="DO1458">
        <v>17</v>
      </c>
      <c r="DP1458">
        <v>20</v>
      </c>
    </row>
    <row r="1459" spans="1:121" x14ac:dyDescent="0.3">
      <c r="A1459" t="str">
        <f t="shared" si="22"/>
        <v>Aggregator-Polaris Energy Services_All CBP_44812</v>
      </c>
      <c r="B1459" t="s">
        <v>61</v>
      </c>
      <c r="C1459" t="s">
        <v>213</v>
      </c>
      <c r="D1459" t="s">
        <v>60</v>
      </c>
      <c r="E1459" t="s">
        <v>60</v>
      </c>
      <c r="F1459" t="s">
        <v>166</v>
      </c>
      <c r="G1459" t="s">
        <v>60</v>
      </c>
      <c r="H1459" t="s">
        <v>60</v>
      </c>
      <c r="I1459" t="s">
        <v>60</v>
      </c>
      <c r="J1459" t="s">
        <v>60</v>
      </c>
      <c r="K1459" t="s">
        <v>190</v>
      </c>
      <c r="L1459" s="10">
        <v>44812</v>
      </c>
      <c r="M1459">
        <v>18</v>
      </c>
      <c r="N1459">
        <v>21</v>
      </c>
      <c r="O1459" t="s">
        <v>245</v>
      </c>
      <c r="P1459">
        <v>222</v>
      </c>
      <c r="Q1459">
        <v>222</v>
      </c>
      <c r="R1459">
        <v>0</v>
      </c>
      <c r="S1459">
        <v>0</v>
      </c>
      <c r="T1459">
        <v>0</v>
      </c>
      <c r="U1459">
        <v>0</v>
      </c>
      <c r="V1459">
        <v>0</v>
      </c>
      <c r="W1459">
        <v>15986.788</v>
      </c>
      <c r="X1459">
        <v>16634.223999999998</v>
      </c>
      <c r="Y1459">
        <v>16846.955000000002</v>
      </c>
      <c r="Z1459">
        <v>17066.021000000001</v>
      </c>
      <c r="AA1459">
        <v>17856.150000000001</v>
      </c>
      <c r="AB1459">
        <v>18195.423999999999</v>
      </c>
      <c r="AC1459">
        <v>20193.983</v>
      </c>
      <c r="AD1459">
        <v>21380.32</v>
      </c>
      <c r="AE1459">
        <v>21751.67</v>
      </c>
      <c r="AF1459">
        <v>21703.981</v>
      </c>
      <c r="AG1459">
        <v>22288.673999999999</v>
      </c>
      <c r="AH1459">
        <v>23417.008999999998</v>
      </c>
      <c r="AI1459">
        <v>23705.008999999998</v>
      </c>
      <c r="AJ1459">
        <v>22794.402999999998</v>
      </c>
      <c r="AK1459">
        <v>22612.572</v>
      </c>
      <c r="AL1459">
        <v>22025.147000000001</v>
      </c>
      <c r="AM1459">
        <v>19423.929</v>
      </c>
      <c r="AN1459">
        <v>3155.6976</v>
      </c>
      <c r="AO1459">
        <v>2897.7649000000001</v>
      </c>
      <c r="AP1459">
        <v>2561.0291999999999</v>
      </c>
      <c r="AQ1459">
        <v>2620.7743</v>
      </c>
      <c r="AR1459">
        <v>10942.867</v>
      </c>
      <c r="AS1459">
        <v>16488.011999999999</v>
      </c>
      <c r="AT1459">
        <v>16965.215</v>
      </c>
      <c r="AU1459">
        <v>88.932432000000006</v>
      </c>
      <c r="AV1459">
        <v>87.060811000000001</v>
      </c>
      <c r="AW1459">
        <v>85.628377999999998</v>
      </c>
      <c r="AX1459">
        <v>84.290541000000005</v>
      </c>
      <c r="AY1459">
        <v>82.067567999999994</v>
      </c>
      <c r="AZ1459">
        <v>80.006756999999993</v>
      </c>
      <c r="BA1459">
        <v>79.743243000000007</v>
      </c>
      <c r="BB1459">
        <v>80.121622000000002</v>
      </c>
      <c r="BC1459">
        <v>83.986485999999999</v>
      </c>
      <c r="BD1459">
        <v>89.459458999999995</v>
      </c>
      <c r="BE1459">
        <v>92.337838000000005</v>
      </c>
      <c r="BF1459">
        <v>95.520269999999996</v>
      </c>
      <c r="BG1459">
        <v>98.986485999999999</v>
      </c>
      <c r="BH1459">
        <v>101.58784</v>
      </c>
      <c r="BI1459">
        <v>103.80405</v>
      </c>
      <c r="BJ1459">
        <v>105.91892</v>
      </c>
      <c r="BK1459">
        <v>106.27703</v>
      </c>
      <c r="BL1459">
        <v>105.24324</v>
      </c>
      <c r="BM1459">
        <v>101.54730000000001</v>
      </c>
      <c r="BN1459">
        <v>99.135135000000005</v>
      </c>
      <c r="BO1459">
        <v>97.040541000000005</v>
      </c>
      <c r="BP1459">
        <v>95.466216000000003</v>
      </c>
      <c r="BQ1459">
        <v>92.479730000000004</v>
      </c>
      <c r="BR1459">
        <v>90.452703</v>
      </c>
      <c r="BS1459">
        <v>1322.876</v>
      </c>
      <c r="BT1459">
        <v>1153.3440000000001</v>
      </c>
      <c r="BU1459">
        <v>1147.2619999999999</v>
      </c>
      <c r="BV1459">
        <v>963.0095</v>
      </c>
      <c r="BW1459">
        <v>764.63300000000004</v>
      </c>
      <c r="BX1459">
        <v>659.43179999999995</v>
      </c>
      <c r="BY1459">
        <v>-202.85849999999999</v>
      </c>
      <c r="BZ1459">
        <v>-428.4905</v>
      </c>
      <c r="CA1459">
        <v>-497.18</v>
      </c>
      <c r="CB1459">
        <v>-238.1183</v>
      </c>
      <c r="CC1459">
        <v>-195.5566</v>
      </c>
      <c r="CD1459">
        <v>-415.32819999999998</v>
      </c>
      <c r="CE1459">
        <v>-285.53280000000001</v>
      </c>
      <c r="CF1459">
        <v>16.872260000000001</v>
      </c>
      <c r="CG1459">
        <v>-247.44040000000001</v>
      </c>
      <c r="CH1459">
        <v>-192.5805</v>
      </c>
      <c r="CI1459">
        <v>1970.9010000000001</v>
      </c>
      <c r="CJ1459">
        <v>17976.150000000001</v>
      </c>
      <c r="CK1459">
        <v>18869.61</v>
      </c>
      <c r="CL1459">
        <v>18707.259999999998</v>
      </c>
      <c r="CM1459">
        <v>18163.849999999999</v>
      </c>
      <c r="CN1459">
        <v>10478.82</v>
      </c>
      <c r="CO1459">
        <v>5457.9859999999999</v>
      </c>
      <c r="CP1459">
        <v>4794.5439999999999</v>
      </c>
      <c r="CQ1459">
        <v>130265.7</v>
      </c>
      <c r="CR1459">
        <v>114166.1</v>
      </c>
      <c r="CS1459">
        <v>106892.1</v>
      </c>
      <c r="CT1459">
        <v>102973.9</v>
      </c>
      <c r="CU1459">
        <v>74976.86</v>
      </c>
      <c r="CV1459">
        <v>61955.05</v>
      </c>
      <c r="CW1459">
        <v>38564.18</v>
      </c>
      <c r="CX1459">
        <v>39096.79</v>
      </c>
      <c r="CY1459">
        <v>61352.32</v>
      </c>
      <c r="CZ1459">
        <v>110902.39999999999</v>
      </c>
      <c r="DA1459">
        <v>153023.29999999999</v>
      </c>
      <c r="DB1459">
        <v>171239</v>
      </c>
      <c r="DC1459">
        <v>173735</v>
      </c>
      <c r="DD1459">
        <v>168246</v>
      </c>
      <c r="DE1459">
        <v>171505.5</v>
      </c>
      <c r="DF1459">
        <v>191159.7</v>
      </c>
      <c r="DG1459">
        <v>217329.6</v>
      </c>
      <c r="DH1459">
        <v>186044.1</v>
      </c>
      <c r="DI1459">
        <v>174333.2</v>
      </c>
      <c r="DJ1459">
        <v>192247.8</v>
      </c>
      <c r="DK1459">
        <v>207243.1</v>
      </c>
      <c r="DL1459">
        <v>228423.2</v>
      </c>
      <c r="DM1459">
        <v>243040.8</v>
      </c>
      <c r="DN1459">
        <v>236121.3</v>
      </c>
      <c r="DO1459">
        <v>18</v>
      </c>
      <c r="DP1459">
        <v>21</v>
      </c>
      <c r="DQ1459">
        <v>5.4649369999999999</v>
      </c>
    </row>
    <row r="1460" spans="1:121" x14ac:dyDescent="0.3">
      <c r="A1460" t="str">
        <f t="shared" si="22"/>
        <v>sublap_id-SLAP_PGHB_All CBP_44812</v>
      </c>
      <c r="B1460" t="s">
        <v>61</v>
      </c>
      <c r="C1460" t="s">
        <v>284</v>
      </c>
      <c r="D1460" t="s">
        <v>60</v>
      </c>
      <c r="E1460" t="s">
        <v>285</v>
      </c>
      <c r="F1460" t="s">
        <v>60</v>
      </c>
      <c r="G1460" t="s">
        <v>60</v>
      </c>
      <c r="H1460" t="s">
        <v>60</v>
      </c>
      <c r="I1460" t="s">
        <v>60</v>
      </c>
      <c r="J1460" t="s">
        <v>60</v>
      </c>
      <c r="K1460" t="s">
        <v>190</v>
      </c>
      <c r="L1460" s="10">
        <v>44812</v>
      </c>
      <c r="M1460">
        <v>19</v>
      </c>
      <c r="N1460">
        <v>20</v>
      </c>
      <c r="O1460" t="s">
        <v>245</v>
      </c>
      <c r="P1460">
        <v>12</v>
      </c>
      <c r="Q1460">
        <v>12</v>
      </c>
      <c r="R1460">
        <v>0</v>
      </c>
      <c r="S1460">
        <v>0</v>
      </c>
      <c r="T1460">
        <v>1</v>
      </c>
      <c r="U1460">
        <v>0</v>
      </c>
      <c r="V1460">
        <v>1</v>
      </c>
      <c r="AU1460">
        <v>55</v>
      </c>
      <c r="AV1460">
        <v>55</v>
      </c>
      <c r="AW1460">
        <v>55</v>
      </c>
      <c r="AX1460">
        <v>55</v>
      </c>
      <c r="AY1460">
        <v>54</v>
      </c>
      <c r="AZ1460">
        <v>54</v>
      </c>
      <c r="BA1460">
        <v>53.5</v>
      </c>
      <c r="BB1460">
        <v>54.5</v>
      </c>
      <c r="BC1460">
        <v>58</v>
      </c>
      <c r="BD1460">
        <v>62</v>
      </c>
      <c r="BE1460">
        <v>65</v>
      </c>
      <c r="BF1460">
        <v>67.5</v>
      </c>
      <c r="BG1460">
        <v>70</v>
      </c>
      <c r="BH1460">
        <v>73</v>
      </c>
      <c r="BI1460">
        <v>69.5</v>
      </c>
      <c r="BJ1460">
        <v>68</v>
      </c>
      <c r="BK1460">
        <v>67</v>
      </c>
      <c r="BL1460">
        <v>65.5</v>
      </c>
      <c r="BM1460">
        <v>63</v>
      </c>
      <c r="BN1460">
        <v>59.5</v>
      </c>
      <c r="BO1460">
        <v>57</v>
      </c>
      <c r="BP1460">
        <v>55.5</v>
      </c>
      <c r="BQ1460">
        <v>54.5</v>
      </c>
      <c r="BR1460">
        <v>53.5</v>
      </c>
      <c r="DO1460">
        <v>19</v>
      </c>
      <c r="DP1460">
        <v>20</v>
      </c>
    </row>
    <row r="1461" spans="1:121" x14ac:dyDescent="0.3">
      <c r="A1461" t="str">
        <f t="shared" si="22"/>
        <v>Aggregator-City of West Sacramento_All CBP_44812</v>
      </c>
      <c r="B1461" t="s">
        <v>61</v>
      </c>
      <c r="C1461" t="s">
        <v>254</v>
      </c>
      <c r="D1461" t="s">
        <v>60</v>
      </c>
      <c r="E1461" t="s">
        <v>60</v>
      </c>
      <c r="F1461" t="s">
        <v>255</v>
      </c>
      <c r="G1461" t="s">
        <v>60</v>
      </c>
      <c r="H1461" t="s">
        <v>60</v>
      </c>
      <c r="I1461" t="s">
        <v>60</v>
      </c>
      <c r="J1461" t="s">
        <v>60</v>
      </c>
      <c r="K1461" t="s">
        <v>190</v>
      </c>
      <c r="L1461" s="10">
        <v>44812</v>
      </c>
      <c r="M1461">
        <v>18</v>
      </c>
      <c r="N1461">
        <v>21</v>
      </c>
      <c r="O1461" t="s">
        <v>245</v>
      </c>
      <c r="P1461">
        <v>11</v>
      </c>
      <c r="Q1461">
        <v>11</v>
      </c>
      <c r="R1461">
        <v>0</v>
      </c>
      <c r="S1461">
        <v>0</v>
      </c>
      <c r="T1461">
        <v>1</v>
      </c>
      <c r="U1461">
        <v>0</v>
      </c>
      <c r="V1461">
        <v>1</v>
      </c>
      <c r="AU1461">
        <v>84</v>
      </c>
      <c r="AV1461">
        <v>80.5</v>
      </c>
      <c r="AW1461">
        <v>79</v>
      </c>
      <c r="AX1461">
        <v>77.5</v>
      </c>
      <c r="AY1461">
        <v>78</v>
      </c>
      <c r="AZ1461">
        <v>77</v>
      </c>
      <c r="BA1461">
        <v>77.5</v>
      </c>
      <c r="BB1461">
        <v>78</v>
      </c>
      <c r="BC1461">
        <v>81.5</v>
      </c>
      <c r="BD1461">
        <v>87</v>
      </c>
      <c r="BE1461">
        <v>92</v>
      </c>
      <c r="BF1461">
        <v>97</v>
      </c>
      <c r="BG1461">
        <v>101</v>
      </c>
      <c r="BH1461">
        <v>105</v>
      </c>
      <c r="BI1461">
        <v>107.5</v>
      </c>
      <c r="BJ1461">
        <v>109.5</v>
      </c>
      <c r="BK1461">
        <v>111</v>
      </c>
      <c r="BL1461">
        <v>110.5</v>
      </c>
      <c r="BM1461">
        <v>109</v>
      </c>
      <c r="BN1461">
        <v>103.5</v>
      </c>
      <c r="BO1461">
        <v>98</v>
      </c>
      <c r="BP1461">
        <v>95</v>
      </c>
      <c r="BQ1461">
        <v>91</v>
      </c>
      <c r="BR1461">
        <v>86</v>
      </c>
      <c r="DO1461">
        <v>18</v>
      </c>
      <c r="DP1461">
        <v>21</v>
      </c>
    </row>
    <row r="1462" spans="1:121" x14ac:dyDescent="0.3">
      <c r="A1462" t="str">
        <f t="shared" si="22"/>
        <v>LCA-Humboldt_All CBP_44812</v>
      </c>
      <c r="B1462" t="s">
        <v>61</v>
      </c>
      <c r="C1462" t="s">
        <v>208</v>
      </c>
      <c r="D1462" t="s">
        <v>40</v>
      </c>
      <c r="E1462" t="s">
        <v>60</v>
      </c>
      <c r="F1462" t="s">
        <v>60</v>
      </c>
      <c r="G1462" t="s">
        <v>60</v>
      </c>
      <c r="H1462" t="s">
        <v>60</v>
      </c>
      <c r="I1462" t="s">
        <v>60</v>
      </c>
      <c r="J1462" t="s">
        <v>60</v>
      </c>
      <c r="K1462" t="s">
        <v>190</v>
      </c>
      <c r="L1462" s="10">
        <v>44812</v>
      </c>
      <c r="M1462">
        <v>19</v>
      </c>
      <c r="N1462">
        <v>20</v>
      </c>
      <c r="O1462" t="s">
        <v>245</v>
      </c>
      <c r="P1462">
        <v>12</v>
      </c>
      <c r="Q1462">
        <v>12</v>
      </c>
      <c r="R1462">
        <v>0</v>
      </c>
      <c r="S1462">
        <v>0</v>
      </c>
      <c r="T1462">
        <v>1</v>
      </c>
      <c r="U1462">
        <v>0</v>
      </c>
      <c r="V1462">
        <v>1</v>
      </c>
      <c r="AU1462">
        <v>55</v>
      </c>
      <c r="AV1462">
        <v>55</v>
      </c>
      <c r="AW1462">
        <v>55</v>
      </c>
      <c r="AX1462">
        <v>55</v>
      </c>
      <c r="AY1462">
        <v>54</v>
      </c>
      <c r="AZ1462">
        <v>54</v>
      </c>
      <c r="BA1462">
        <v>53.5</v>
      </c>
      <c r="BB1462">
        <v>54.5</v>
      </c>
      <c r="BC1462">
        <v>58</v>
      </c>
      <c r="BD1462">
        <v>62</v>
      </c>
      <c r="BE1462">
        <v>65</v>
      </c>
      <c r="BF1462">
        <v>67.5</v>
      </c>
      <c r="BG1462">
        <v>70</v>
      </c>
      <c r="BH1462">
        <v>73</v>
      </c>
      <c r="BI1462">
        <v>69.5</v>
      </c>
      <c r="BJ1462">
        <v>68</v>
      </c>
      <c r="BK1462">
        <v>67</v>
      </c>
      <c r="BL1462">
        <v>65.5</v>
      </c>
      <c r="BM1462">
        <v>63</v>
      </c>
      <c r="BN1462">
        <v>59.5</v>
      </c>
      <c r="BO1462">
        <v>57</v>
      </c>
      <c r="BP1462">
        <v>55.5</v>
      </c>
      <c r="BQ1462">
        <v>54.5</v>
      </c>
      <c r="BR1462">
        <v>53.5</v>
      </c>
      <c r="DO1462">
        <v>19</v>
      </c>
      <c r="DP1462">
        <v>20</v>
      </c>
    </row>
    <row r="1463" spans="1:121" x14ac:dyDescent="0.3">
      <c r="A1463" t="str">
        <f t="shared" si="22"/>
        <v>sublap_id-SLAP_PGSB_All CBP_44812</v>
      </c>
      <c r="B1463" t="s">
        <v>61</v>
      </c>
      <c r="C1463" t="s">
        <v>262</v>
      </c>
      <c r="D1463" t="s">
        <v>60</v>
      </c>
      <c r="E1463" t="s">
        <v>263</v>
      </c>
      <c r="F1463" t="s">
        <v>60</v>
      </c>
      <c r="G1463" t="s">
        <v>60</v>
      </c>
      <c r="H1463" t="s">
        <v>60</v>
      </c>
      <c r="I1463" t="s">
        <v>60</v>
      </c>
      <c r="J1463" t="s">
        <v>60</v>
      </c>
      <c r="K1463" t="s">
        <v>190</v>
      </c>
      <c r="L1463" s="10">
        <v>44812</v>
      </c>
      <c r="M1463">
        <v>17</v>
      </c>
      <c r="N1463">
        <v>20</v>
      </c>
      <c r="O1463" t="s">
        <v>245</v>
      </c>
      <c r="P1463">
        <v>59</v>
      </c>
      <c r="Q1463">
        <v>59</v>
      </c>
      <c r="R1463">
        <v>1</v>
      </c>
      <c r="S1463">
        <v>0</v>
      </c>
      <c r="T1463">
        <v>0</v>
      </c>
      <c r="U1463">
        <v>0</v>
      </c>
      <c r="V1463">
        <v>0</v>
      </c>
      <c r="W1463">
        <v>18071.738000000001</v>
      </c>
      <c r="X1463">
        <v>17892.076000000001</v>
      </c>
      <c r="Y1463">
        <v>17653.591</v>
      </c>
      <c r="Z1463">
        <v>17559.768</v>
      </c>
      <c r="AA1463">
        <v>18018.167000000001</v>
      </c>
      <c r="AB1463">
        <v>18711.007000000001</v>
      </c>
      <c r="AC1463">
        <v>19961.572</v>
      </c>
      <c r="AD1463">
        <v>21156.173999999999</v>
      </c>
      <c r="AE1463">
        <v>22390.04</v>
      </c>
      <c r="AF1463">
        <v>23166.815999999999</v>
      </c>
      <c r="AG1463">
        <v>24688.675999999999</v>
      </c>
      <c r="AH1463">
        <v>25389.942999999999</v>
      </c>
      <c r="AI1463">
        <v>25606.841</v>
      </c>
      <c r="AJ1463">
        <v>25933.161</v>
      </c>
      <c r="AK1463">
        <v>26000.735000000001</v>
      </c>
      <c r="AL1463">
        <v>25179.648000000001</v>
      </c>
      <c r="AM1463">
        <v>23261.195</v>
      </c>
      <c r="AN1463">
        <v>22456.899000000001</v>
      </c>
      <c r="AO1463">
        <v>22145.473999999998</v>
      </c>
      <c r="AP1463">
        <v>21865.526000000002</v>
      </c>
      <c r="AQ1463">
        <v>21229.723999999998</v>
      </c>
      <c r="AR1463">
        <v>20333.242999999999</v>
      </c>
      <c r="AS1463">
        <v>18660.120999999999</v>
      </c>
      <c r="AT1463">
        <v>17990.069</v>
      </c>
      <c r="AU1463">
        <v>75.135593</v>
      </c>
      <c r="AV1463">
        <v>74.135593</v>
      </c>
      <c r="AW1463">
        <v>72.923728999999994</v>
      </c>
      <c r="AX1463">
        <v>71.211864000000006</v>
      </c>
      <c r="AY1463">
        <v>71</v>
      </c>
      <c r="AZ1463">
        <v>70.211864000000006</v>
      </c>
      <c r="BA1463">
        <v>69.5</v>
      </c>
      <c r="BB1463">
        <v>72.211864000000006</v>
      </c>
      <c r="BC1463">
        <v>77.271186</v>
      </c>
      <c r="BD1463">
        <v>82.135593</v>
      </c>
      <c r="BE1463">
        <v>86.847458000000003</v>
      </c>
      <c r="BF1463">
        <v>91.559321999999995</v>
      </c>
      <c r="BG1463">
        <v>96.847458000000003</v>
      </c>
      <c r="BH1463">
        <v>99.423728999999994</v>
      </c>
      <c r="BI1463">
        <v>101.78814</v>
      </c>
      <c r="BJ1463">
        <v>103.07626999999999</v>
      </c>
      <c r="BK1463">
        <v>101.71186</v>
      </c>
      <c r="BL1463">
        <v>99</v>
      </c>
      <c r="BM1463">
        <v>96.228814</v>
      </c>
      <c r="BN1463">
        <v>89.559321999999995</v>
      </c>
      <c r="BO1463">
        <v>84.347458000000003</v>
      </c>
      <c r="BP1463">
        <v>81.347458000000003</v>
      </c>
      <c r="BQ1463">
        <v>78.771186</v>
      </c>
      <c r="BR1463">
        <v>76.559321999999995</v>
      </c>
      <c r="BS1463">
        <v>224.7303</v>
      </c>
      <c r="BT1463">
        <v>193.23560000000001</v>
      </c>
      <c r="BU1463">
        <v>248.74340000000001</v>
      </c>
      <c r="BV1463">
        <v>522.44489999999996</v>
      </c>
      <c r="BW1463">
        <v>357.2715</v>
      </c>
      <c r="BX1463">
        <v>95.891859999999994</v>
      </c>
      <c r="BY1463">
        <v>418.91789999999997</v>
      </c>
      <c r="BZ1463">
        <v>-281.89769999999999</v>
      </c>
      <c r="CA1463">
        <v>-63.027439999999999</v>
      </c>
      <c r="CB1463">
        <v>171.22819999999999</v>
      </c>
      <c r="CC1463">
        <v>-61.552950000000003</v>
      </c>
      <c r="CD1463">
        <v>-28.257629999999999</v>
      </c>
      <c r="CE1463">
        <v>376.3922</v>
      </c>
      <c r="CF1463">
        <v>513.11599999999999</v>
      </c>
      <c r="CG1463">
        <v>666.9162</v>
      </c>
      <c r="CH1463">
        <v>1515.12</v>
      </c>
      <c r="CI1463">
        <v>3305.4360000000001</v>
      </c>
      <c r="CJ1463">
        <v>3540.971</v>
      </c>
      <c r="CK1463">
        <v>2558.415</v>
      </c>
      <c r="CL1463">
        <v>2182.002</v>
      </c>
      <c r="CM1463">
        <v>1174.49</v>
      </c>
      <c r="CN1463">
        <v>226.57130000000001</v>
      </c>
      <c r="CO1463">
        <v>764.77089999999998</v>
      </c>
      <c r="CP1463">
        <v>656.80550000000005</v>
      </c>
      <c r="CQ1463">
        <v>32919.160000000003</v>
      </c>
      <c r="CR1463">
        <v>74123.63</v>
      </c>
      <c r="CS1463">
        <v>39565.57</v>
      </c>
      <c r="CT1463">
        <v>55996.65</v>
      </c>
      <c r="CU1463">
        <v>11289.56</v>
      </c>
      <c r="CV1463">
        <v>12445.12</v>
      </c>
      <c r="CW1463">
        <v>2515.8040000000001</v>
      </c>
      <c r="CX1463">
        <v>6449.6729999999998</v>
      </c>
      <c r="CY1463">
        <v>9715.7379999999994</v>
      </c>
      <c r="CZ1463">
        <v>34266.839999999997</v>
      </c>
      <c r="DA1463">
        <v>25779.41</v>
      </c>
      <c r="DB1463">
        <v>24015.25</v>
      </c>
      <c r="DC1463">
        <v>17931.32</v>
      </c>
      <c r="DD1463">
        <v>20739.25</v>
      </c>
      <c r="DE1463">
        <v>21298.06</v>
      </c>
      <c r="DF1463">
        <v>22607.86</v>
      </c>
      <c r="DG1463">
        <v>23116.02</v>
      </c>
      <c r="DH1463">
        <v>23177.16</v>
      </c>
      <c r="DI1463">
        <v>24358.63</v>
      </c>
      <c r="DJ1463">
        <v>33792.26</v>
      </c>
      <c r="DK1463">
        <v>27784.3</v>
      </c>
      <c r="DL1463">
        <v>24152.47</v>
      </c>
      <c r="DM1463">
        <v>21154.12</v>
      </c>
      <c r="DN1463">
        <v>24931.72</v>
      </c>
      <c r="DO1463">
        <v>17</v>
      </c>
      <c r="DP1463">
        <v>20</v>
      </c>
      <c r="DQ1463">
        <v>0.57781249999999995</v>
      </c>
    </row>
    <row r="1464" spans="1:121" x14ac:dyDescent="0.3">
      <c r="A1464" t="str">
        <f t="shared" si="22"/>
        <v>sublap_id-SLAP_PGCC_All CBP_44812</v>
      </c>
      <c r="B1464" t="s">
        <v>61</v>
      </c>
      <c r="C1464" t="s">
        <v>280</v>
      </c>
      <c r="D1464" t="s">
        <v>60</v>
      </c>
      <c r="E1464" t="s">
        <v>281</v>
      </c>
      <c r="F1464" t="s">
        <v>60</v>
      </c>
      <c r="G1464" t="s">
        <v>60</v>
      </c>
      <c r="H1464" t="s">
        <v>60</v>
      </c>
      <c r="I1464" t="s">
        <v>60</v>
      </c>
      <c r="J1464" t="s">
        <v>60</v>
      </c>
      <c r="K1464" t="s">
        <v>190</v>
      </c>
      <c r="L1464" s="10">
        <v>44812</v>
      </c>
      <c r="M1464">
        <v>18</v>
      </c>
      <c r="N1464">
        <v>21</v>
      </c>
      <c r="O1464" t="s">
        <v>245</v>
      </c>
      <c r="P1464">
        <v>40</v>
      </c>
      <c r="Q1464">
        <v>40</v>
      </c>
      <c r="R1464">
        <v>1</v>
      </c>
      <c r="S1464">
        <v>0</v>
      </c>
      <c r="T1464">
        <v>0</v>
      </c>
      <c r="U1464">
        <v>0</v>
      </c>
      <c r="V1464">
        <v>0</v>
      </c>
      <c r="W1464">
        <v>5390.7939999999999</v>
      </c>
      <c r="X1464">
        <v>5343.942</v>
      </c>
      <c r="Y1464">
        <v>5146.4780000000001</v>
      </c>
      <c r="Z1464">
        <v>5011.7184999999999</v>
      </c>
      <c r="AA1464">
        <v>5026.4054999999998</v>
      </c>
      <c r="AB1464">
        <v>5169.5410000000002</v>
      </c>
      <c r="AC1464">
        <v>5402.7780000000002</v>
      </c>
      <c r="AD1464">
        <v>5998.8159999999998</v>
      </c>
      <c r="AE1464">
        <v>6261.0379999999996</v>
      </c>
      <c r="AF1464">
        <v>6924.6144999999997</v>
      </c>
      <c r="AG1464">
        <v>7206.8280000000004</v>
      </c>
      <c r="AH1464">
        <v>7492.7420000000002</v>
      </c>
      <c r="AI1464">
        <v>7791.2340000000004</v>
      </c>
      <c r="AJ1464">
        <v>8407.9850000000006</v>
      </c>
      <c r="AK1464">
        <v>8248.0845000000008</v>
      </c>
      <c r="AL1464">
        <v>7880.7385000000004</v>
      </c>
      <c r="AM1464">
        <v>7470.8395</v>
      </c>
      <c r="AN1464">
        <v>6614.1679999999997</v>
      </c>
      <c r="AO1464">
        <v>5961.5574999999999</v>
      </c>
      <c r="AP1464">
        <v>5756.1215000000002</v>
      </c>
      <c r="AQ1464">
        <v>5132.4790000000003</v>
      </c>
      <c r="AR1464">
        <v>6254.0870000000004</v>
      </c>
      <c r="AS1464">
        <v>6234.7560000000003</v>
      </c>
      <c r="AT1464">
        <v>5605.7380000000003</v>
      </c>
      <c r="AU1464">
        <v>65.25</v>
      </c>
      <c r="AV1464">
        <v>64.625</v>
      </c>
      <c r="AW1464">
        <v>63.325000000000003</v>
      </c>
      <c r="AX1464">
        <v>61.524999999999999</v>
      </c>
      <c r="AY1464">
        <v>61.4</v>
      </c>
      <c r="AZ1464">
        <v>61.475000000000001</v>
      </c>
      <c r="BA1464">
        <v>61.7</v>
      </c>
      <c r="BB1464">
        <v>63.075000000000003</v>
      </c>
      <c r="BC1464">
        <v>67.375</v>
      </c>
      <c r="BD1464">
        <v>72.775000000000006</v>
      </c>
      <c r="BE1464">
        <v>77.625</v>
      </c>
      <c r="BF1464">
        <v>81.974999999999994</v>
      </c>
      <c r="BG1464">
        <v>80.75</v>
      </c>
      <c r="BH1464">
        <v>78.525000000000006</v>
      </c>
      <c r="BI1464">
        <v>77.349999999999994</v>
      </c>
      <c r="BJ1464">
        <v>77.674999999999997</v>
      </c>
      <c r="BK1464">
        <v>77.45</v>
      </c>
      <c r="BL1464">
        <v>76.45</v>
      </c>
      <c r="BM1464">
        <v>72.150000000000006</v>
      </c>
      <c r="BN1464">
        <v>66.849999999999994</v>
      </c>
      <c r="BO1464">
        <v>65.424999999999997</v>
      </c>
      <c r="BP1464">
        <v>64.150000000000006</v>
      </c>
      <c r="BQ1464">
        <v>63.1</v>
      </c>
      <c r="BR1464">
        <v>62.6</v>
      </c>
      <c r="BS1464">
        <v>-106.85809999999999</v>
      </c>
      <c r="BT1464">
        <v>-14.6899</v>
      </c>
      <c r="BU1464">
        <v>-32.945450000000001</v>
      </c>
      <c r="BV1464">
        <v>93.49933</v>
      </c>
      <c r="BW1464">
        <v>34.003529999999998</v>
      </c>
      <c r="BX1464">
        <v>47.624009999999998</v>
      </c>
      <c r="BY1464">
        <v>131.45820000000001</v>
      </c>
      <c r="BZ1464">
        <v>-104.9689</v>
      </c>
      <c r="CA1464">
        <v>16.791840000000001</v>
      </c>
      <c r="CB1464">
        <v>204.22370000000001</v>
      </c>
      <c r="CC1464">
        <v>56.177259999999997</v>
      </c>
      <c r="CD1464">
        <v>33.330750000000002</v>
      </c>
      <c r="CE1464">
        <v>-115.5175</v>
      </c>
      <c r="CF1464">
        <v>37.484180000000002</v>
      </c>
      <c r="CG1464">
        <v>246.05279999999999</v>
      </c>
      <c r="CH1464">
        <v>367.23570000000001</v>
      </c>
      <c r="CI1464">
        <v>341.54739999999998</v>
      </c>
      <c r="CJ1464">
        <v>1001.101</v>
      </c>
      <c r="CK1464">
        <v>752.54570000000001</v>
      </c>
      <c r="CL1464">
        <v>667.85149999999999</v>
      </c>
      <c r="CM1464">
        <v>1275.6010000000001</v>
      </c>
      <c r="CN1464">
        <v>183.72049999999999</v>
      </c>
      <c r="CO1464">
        <v>-174.72409999999999</v>
      </c>
      <c r="CP1464">
        <v>-237.76249999999999</v>
      </c>
      <c r="CQ1464">
        <v>27871.24</v>
      </c>
      <c r="CR1464">
        <v>25019.63</v>
      </c>
      <c r="CS1464">
        <v>22973.59</v>
      </c>
      <c r="CT1464">
        <v>19276.849999999999</v>
      </c>
      <c r="CU1464">
        <v>16249.98</v>
      </c>
      <c r="CV1464">
        <v>16206.96</v>
      </c>
      <c r="CW1464">
        <v>7889.3289999999997</v>
      </c>
      <c r="CX1464">
        <v>10849.26</v>
      </c>
      <c r="CY1464">
        <v>35290.97</v>
      </c>
      <c r="CZ1464">
        <v>33977.019999999997</v>
      </c>
      <c r="DA1464">
        <v>45946.13</v>
      </c>
      <c r="DB1464">
        <v>66392.679999999993</v>
      </c>
      <c r="DC1464">
        <v>51283.199999999997</v>
      </c>
      <c r="DD1464">
        <v>136271.70000000001</v>
      </c>
      <c r="DE1464">
        <v>113833.2</v>
      </c>
      <c r="DF1464">
        <v>129815.3</v>
      </c>
      <c r="DG1464">
        <v>66307.820000000007</v>
      </c>
      <c r="DH1464">
        <v>48288.639999999999</v>
      </c>
      <c r="DI1464">
        <v>47311.47</v>
      </c>
      <c r="DJ1464">
        <v>27093.27</v>
      </c>
      <c r="DK1464">
        <v>27437.91</v>
      </c>
      <c r="DL1464">
        <v>27232.32</v>
      </c>
      <c r="DM1464">
        <v>35226.36</v>
      </c>
      <c r="DN1464">
        <v>41823.22</v>
      </c>
      <c r="DO1464">
        <v>18</v>
      </c>
      <c r="DP1464">
        <v>21</v>
      </c>
      <c r="DQ1464">
        <v>1.39</v>
      </c>
    </row>
    <row r="1465" spans="1:121" x14ac:dyDescent="0.3">
      <c r="A1465" t="str">
        <f t="shared" si="22"/>
        <v>Industry_Type-8. Other_All CBP_44812</v>
      </c>
      <c r="B1465" t="s">
        <v>61</v>
      </c>
      <c r="C1465" t="s">
        <v>252</v>
      </c>
      <c r="D1465" t="s">
        <v>60</v>
      </c>
      <c r="E1465" t="s">
        <v>60</v>
      </c>
      <c r="F1465" t="s">
        <v>60</v>
      </c>
      <c r="G1465" t="s">
        <v>253</v>
      </c>
      <c r="H1465" t="s">
        <v>60</v>
      </c>
      <c r="I1465" t="s">
        <v>60</v>
      </c>
      <c r="J1465" t="s">
        <v>60</v>
      </c>
      <c r="K1465" t="s">
        <v>190</v>
      </c>
      <c r="L1465" s="10">
        <v>44812</v>
      </c>
      <c r="M1465">
        <v>18</v>
      </c>
      <c r="N1465">
        <v>21</v>
      </c>
      <c r="O1465" t="s">
        <v>245</v>
      </c>
      <c r="P1465">
        <v>4</v>
      </c>
      <c r="Q1465">
        <v>4</v>
      </c>
      <c r="R1465">
        <v>1</v>
      </c>
      <c r="S1465">
        <v>0</v>
      </c>
      <c r="T1465">
        <v>1</v>
      </c>
      <c r="U1465">
        <v>0</v>
      </c>
      <c r="V1465">
        <v>1</v>
      </c>
      <c r="AU1465">
        <v>82.5</v>
      </c>
      <c r="AV1465">
        <v>81.125</v>
      </c>
      <c r="AW1465">
        <v>80.125</v>
      </c>
      <c r="AX1465">
        <v>79.125</v>
      </c>
      <c r="AY1465">
        <v>77.75</v>
      </c>
      <c r="AZ1465">
        <v>76.25</v>
      </c>
      <c r="BA1465">
        <v>75.875</v>
      </c>
      <c r="BB1465">
        <v>76</v>
      </c>
      <c r="BC1465">
        <v>79.25</v>
      </c>
      <c r="BD1465">
        <v>84</v>
      </c>
      <c r="BE1465">
        <v>87.875</v>
      </c>
      <c r="BF1465">
        <v>91.75</v>
      </c>
      <c r="BG1465">
        <v>95.625</v>
      </c>
      <c r="BH1465">
        <v>99.125</v>
      </c>
      <c r="BI1465">
        <v>101.75</v>
      </c>
      <c r="BJ1465">
        <v>103.75</v>
      </c>
      <c r="BK1465">
        <v>104.875</v>
      </c>
      <c r="BL1465">
        <v>103.75</v>
      </c>
      <c r="BM1465">
        <v>99.25</v>
      </c>
      <c r="BN1465">
        <v>94.875</v>
      </c>
      <c r="BO1465">
        <v>91</v>
      </c>
      <c r="BP1465">
        <v>89.125</v>
      </c>
      <c r="BQ1465">
        <v>86.5</v>
      </c>
      <c r="BR1465">
        <v>84.125</v>
      </c>
      <c r="DO1465">
        <v>18</v>
      </c>
      <c r="DP1465">
        <v>21</v>
      </c>
    </row>
    <row r="1466" spans="1:121" x14ac:dyDescent="0.3">
      <c r="A1466" t="str">
        <f t="shared" si="22"/>
        <v>sublap_id-SLAP_PGST_All CBP_44812</v>
      </c>
      <c r="B1466" t="s">
        <v>61</v>
      </c>
      <c r="C1466" t="s">
        <v>266</v>
      </c>
      <c r="D1466" t="s">
        <v>60</v>
      </c>
      <c r="E1466" t="s">
        <v>267</v>
      </c>
      <c r="F1466" t="s">
        <v>60</v>
      </c>
      <c r="G1466" t="s">
        <v>60</v>
      </c>
      <c r="H1466" t="s">
        <v>60</v>
      </c>
      <c r="I1466" t="s">
        <v>60</v>
      </c>
      <c r="J1466" t="s">
        <v>60</v>
      </c>
      <c r="K1466" t="s">
        <v>190</v>
      </c>
      <c r="L1466" s="10">
        <v>44812</v>
      </c>
      <c r="M1466">
        <v>18</v>
      </c>
      <c r="N1466">
        <v>21</v>
      </c>
      <c r="O1466" t="s">
        <v>245</v>
      </c>
      <c r="P1466">
        <v>21</v>
      </c>
      <c r="Q1466">
        <v>20</v>
      </c>
      <c r="R1466">
        <v>1</v>
      </c>
      <c r="S1466">
        <v>0</v>
      </c>
      <c r="T1466">
        <v>0</v>
      </c>
      <c r="U1466">
        <v>0</v>
      </c>
      <c r="V1466">
        <v>0</v>
      </c>
      <c r="W1466">
        <v>8041.8033999999998</v>
      </c>
      <c r="X1466">
        <v>8486.9282999999996</v>
      </c>
      <c r="Y1466">
        <v>8548.4220000000005</v>
      </c>
      <c r="Z1466">
        <v>8359.6129999999994</v>
      </c>
      <c r="AA1466">
        <v>8464.4863999999998</v>
      </c>
      <c r="AB1466">
        <v>8594.8577000000005</v>
      </c>
      <c r="AC1466">
        <v>8589.2127</v>
      </c>
      <c r="AD1466">
        <v>9033.6370999999999</v>
      </c>
      <c r="AE1466">
        <v>9863.8778999999995</v>
      </c>
      <c r="AF1466">
        <v>9908.0398999999998</v>
      </c>
      <c r="AG1466">
        <v>10120.66</v>
      </c>
      <c r="AH1466">
        <v>10418.873</v>
      </c>
      <c r="AI1466">
        <v>10025.468000000001</v>
      </c>
      <c r="AJ1466">
        <v>10468.572</v>
      </c>
      <c r="AK1466">
        <v>10482.596</v>
      </c>
      <c r="AL1466">
        <v>10128.06</v>
      </c>
      <c r="AM1466">
        <v>9378.5799000000006</v>
      </c>
      <c r="AN1466">
        <v>7242.3563999999997</v>
      </c>
      <c r="AO1466">
        <v>6573.6489000000001</v>
      </c>
      <c r="AP1466">
        <v>6893.4922999999999</v>
      </c>
      <c r="AQ1466">
        <v>7244.3130000000001</v>
      </c>
      <c r="AR1466">
        <v>8005.9521000000004</v>
      </c>
      <c r="AS1466">
        <v>8515.2675999999992</v>
      </c>
      <c r="AT1466">
        <v>8530.7734</v>
      </c>
      <c r="AU1466">
        <v>84.673468999999997</v>
      </c>
      <c r="AV1466">
        <v>83.275509999999997</v>
      </c>
      <c r="AW1466">
        <v>81.775509999999997</v>
      </c>
      <c r="AX1466">
        <v>80.877550999999997</v>
      </c>
      <c r="AY1466">
        <v>80.877550999999997</v>
      </c>
      <c r="AZ1466">
        <v>79.775509999999997</v>
      </c>
      <c r="BA1466">
        <v>78.979591999999997</v>
      </c>
      <c r="BB1466">
        <v>80.285713999999999</v>
      </c>
      <c r="BC1466">
        <v>83.806122000000002</v>
      </c>
      <c r="BD1466">
        <v>87.520408000000003</v>
      </c>
      <c r="BE1466">
        <v>91.622449000000003</v>
      </c>
      <c r="BF1466">
        <v>96.122449000000003</v>
      </c>
      <c r="BG1466">
        <v>99.020408000000003</v>
      </c>
      <c r="BH1466">
        <v>101.61224</v>
      </c>
      <c r="BI1466">
        <v>104.5</v>
      </c>
      <c r="BJ1466">
        <v>106.29592</v>
      </c>
      <c r="BK1466">
        <v>106.69387999999999</v>
      </c>
      <c r="BL1466">
        <v>106.4898</v>
      </c>
      <c r="BM1466">
        <v>104.38776</v>
      </c>
      <c r="BN1466">
        <v>99.285713999999999</v>
      </c>
      <c r="BO1466">
        <v>94.775509999999997</v>
      </c>
      <c r="BP1466">
        <v>92.673468999999997</v>
      </c>
      <c r="BQ1466">
        <v>91.775509999999997</v>
      </c>
      <c r="BR1466">
        <v>89.663264999999996</v>
      </c>
      <c r="BS1466">
        <v>1063.729</v>
      </c>
      <c r="BT1466">
        <v>816.0308</v>
      </c>
      <c r="BU1466">
        <v>852.72019999999998</v>
      </c>
      <c r="BV1466">
        <v>668.60580000000004</v>
      </c>
      <c r="BW1466">
        <v>553.89049999999997</v>
      </c>
      <c r="BX1466">
        <v>393.40300000000002</v>
      </c>
      <c r="BY1466">
        <v>269.18150000000003</v>
      </c>
      <c r="BZ1466">
        <v>-80.019739999999999</v>
      </c>
      <c r="CA1466">
        <v>-443.09390000000002</v>
      </c>
      <c r="CB1466">
        <v>-484.233</v>
      </c>
      <c r="CC1466">
        <v>-480.48259999999999</v>
      </c>
      <c r="CD1466">
        <v>-594.95690000000002</v>
      </c>
      <c r="CE1466">
        <v>-413.11160000000001</v>
      </c>
      <c r="CF1466">
        <v>-398.78930000000003</v>
      </c>
      <c r="CG1466">
        <v>-432.86599999999999</v>
      </c>
      <c r="CH1466">
        <v>-110.2821</v>
      </c>
      <c r="CI1466">
        <v>566.7663</v>
      </c>
      <c r="CJ1466">
        <v>2145.6950000000002</v>
      </c>
      <c r="CK1466">
        <v>2375.1660000000002</v>
      </c>
      <c r="CL1466">
        <v>2603.4920000000002</v>
      </c>
      <c r="CM1466">
        <v>2531.096</v>
      </c>
      <c r="CN1466">
        <v>1284.5519999999999</v>
      </c>
      <c r="CO1466">
        <v>479.23599999999999</v>
      </c>
      <c r="CP1466">
        <v>104.4958</v>
      </c>
      <c r="CQ1466">
        <v>189246.4</v>
      </c>
      <c r="CR1466">
        <v>185222.3</v>
      </c>
      <c r="CS1466">
        <v>177355.3</v>
      </c>
      <c r="CT1466">
        <v>149798</v>
      </c>
      <c r="CU1466">
        <v>78647.14</v>
      </c>
      <c r="CV1466">
        <v>65705.179999999993</v>
      </c>
      <c r="CW1466">
        <v>40093.32</v>
      </c>
      <c r="CX1466">
        <v>42481.38</v>
      </c>
      <c r="CY1466">
        <v>64144.54</v>
      </c>
      <c r="CZ1466">
        <v>79671.91</v>
      </c>
      <c r="DA1466">
        <v>110626.6</v>
      </c>
      <c r="DB1466">
        <v>138769.60000000001</v>
      </c>
      <c r="DC1466">
        <v>146583.29999999999</v>
      </c>
      <c r="DD1466">
        <v>117368.1</v>
      </c>
      <c r="DE1466">
        <v>149395.9</v>
      </c>
      <c r="DF1466">
        <v>154089.60000000001</v>
      </c>
      <c r="DG1466">
        <v>107881.7</v>
      </c>
      <c r="DH1466">
        <v>90532.17</v>
      </c>
      <c r="DI1466">
        <v>132390.79999999999</v>
      </c>
      <c r="DJ1466">
        <v>119003.8</v>
      </c>
      <c r="DK1466">
        <v>132371.5</v>
      </c>
      <c r="DL1466">
        <v>115438.5</v>
      </c>
      <c r="DM1466">
        <v>165727.1</v>
      </c>
      <c r="DN1466">
        <v>184277.2</v>
      </c>
      <c r="DO1466">
        <v>18</v>
      </c>
      <c r="DP1466">
        <v>21</v>
      </c>
      <c r="DQ1466">
        <v>2.3125</v>
      </c>
    </row>
    <row r="1467" spans="1:121" x14ac:dyDescent="0.3">
      <c r="A1467" t="str">
        <f t="shared" si="22"/>
        <v>Aggregator-Voltus, Inc._All CBP_44812</v>
      </c>
      <c r="B1467" t="s">
        <v>61</v>
      </c>
      <c r="C1467" t="s">
        <v>211</v>
      </c>
      <c r="D1467" t="s">
        <v>60</v>
      </c>
      <c r="E1467" t="s">
        <v>60</v>
      </c>
      <c r="F1467" t="s">
        <v>191</v>
      </c>
      <c r="G1467" t="s">
        <v>60</v>
      </c>
      <c r="H1467" t="s">
        <v>60</v>
      </c>
      <c r="I1467" t="s">
        <v>60</v>
      </c>
      <c r="J1467" t="s">
        <v>60</v>
      </c>
      <c r="K1467" t="s">
        <v>190</v>
      </c>
      <c r="L1467" s="10">
        <v>44812</v>
      </c>
      <c r="M1467">
        <v>18</v>
      </c>
      <c r="N1467">
        <v>21</v>
      </c>
      <c r="O1467" t="s">
        <v>245</v>
      </c>
      <c r="P1467">
        <v>142</v>
      </c>
      <c r="Q1467">
        <v>139</v>
      </c>
      <c r="R1467">
        <v>1</v>
      </c>
      <c r="S1467">
        <v>0</v>
      </c>
      <c r="T1467">
        <v>0</v>
      </c>
      <c r="U1467">
        <v>0</v>
      </c>
      <c r="V1467">
        <v>0</v>
      </c>
      <c r="W1467">
        <v>29832.116000000002</v>
      </c>
      <c r="X1467">
        <v>30234.117999999999</v>
      </c>
      <c r="Y1467">
        <v>29610.690999999999</v>
      </c>
      <c r="Z1467">
        <v>29653.974999999999</v>
      </c>
      <c r="AA1467">
        <v>30220.374</v>
      </c>
      <c r="AB1467">
        <v>30692.363000000001</v>
      </c>
      <c r="AC1467">
        <v>31373.144</v>
      </c>
      <c r="AD1467">
        <v>32489.454000000002</v>
      </c>
      <c r="AE1467">
        <v>33166.095000000001</v>
      </c>
      <c r="AF1467">
        <v>33231.480000000003</v>
      </c>
      <c r="AG1467">
        <v>33400.04</v>
      </c>
      <c r="AH1467">
        <v>34644.307000000001</v>
      </c>
      <c r="AI1467">
        <v>34989.175999999999</v>
      </c>
      <c r="AJ1467">
        <v>36427.046000000002</v>
      </c>
      <c r="AK1467">
        <v>37423.678</v>
      </c>
      <c r="AL1467">
        <v>36842.027999999998</v>
      </c>
      <c r="AM1467">
        <v>33881.650999999998</v>
      </c>
      <c r="AN1467">
        <v>25730.406999999999</v>
      </c>
      <c r="AO1467">
        <v>24591.828000000001</v>
      </c>
      <c r="AP1467">
        <v>25006.531999999999</v>
      </c>
      <c r="AQ1467">
        <v>25730.753000000001</v>
      </c>
      <c r="AR1467">
        <v>31147.827000000001</v>
      </c>
      <c r="AS1467">
        <v>31237.228999999999</v>
      </c>
      <c r="AT1467">
        <v>30486.532999999999</v>
      </c>
      <c r="AU1467">
        <v>79.180000000000007</v>
      </c>
      <c r="AV1467">
        <v>77.803099000000003</v>
      </c>
      <c r="AW1467">
        <v>76.558027999999993</v>
      </c>
      <c r="AX1467">
        <v>75.261690000000002</v>
      </c>
      <c r="AY1467">
        <v>74.100562999999994</v>
      </c>
      <c r="AZ1467">
        <v>72.866478999999998</v>
      </c>
      <c r="BA1467">
        <v>72.509296000000006</v>
      </c>
      <c r="BB1467">
        <v>73.527606000000006</v>
      </c>
      <c r="BC1467">
        <v>77.631831000000005</v>
      </c>
      <c r="BD1467">
        <v>82.602254000000002</v>
      </c>
      <c r="BE1467">
        <v>86.675211000000004</v>
      </c>
      <c r="BF1467">
        <v>90.665633999999997</v>
      </c>
      <c r="BG1467">
        <v>93.92</v>
      </c>
      <c r="BH1467">
        <v>96.389014000000003</v>
      </c>
      <c r="BI1467">
        <v>97.887606000000005</v>
      </c>
      <c r="BJ1467">
        <v>99.159717999999998</v>
      </c>
      <c r="BK1467">
        <v>98.987324000000001</v>
      </c>
      <c r="BL1467">
        <v>97.501971999999995</v>
      </c>
      <c r="BM1467">
        <v>93.896056000000002</v>
      </c>
      <c r="BN1467">
        <v>89.689295999999999</v>
      </c>
      <c r="BO1467">
        <v>86.504507000000004</v>
      </c>
      <c r="BP1467">
        <v>84.638310000000004</v>
      </c>
      <c r="BQ1467">
        <v>82.477464999999995</v>
      </c>
      <c r="BR1467">
        <v>80.587605999999994</v>
      </c>
      <c r="BS1467">
        <v>862.05319999999995</v>
      </c>
      <c r="BT1467">
        <v>365.5643</v>
      </c>
      <c r="BU1467">
        <v>260.95229999999998</v>
      </c>
      <c r="BV1467">
        <v>194.3425</v>
      </c>
      <c r="BW1467">
        <v>358.1354</v>
      </c>
      <c r="BX1467">
        <v>-69.804779999999994</v>
      </c>
      <c r="BY1467">
        <v>339.67340000000002</v>
      </c>
      <c r="BZ1467">
        <v>448.73820000000001</v>
      </c>
      <c r="CA1467">
        <v>-178.9014</v>
      </c>
      <c r="CB1467">
        <v>-237.21199999999999</v>
      </c>
      <c r="CC1467">
        <v>-162.1234</v>
      </c>
      <c r="CD1467">
        <v>-456.68009999999998</v>
      </c>
      <c r="CE1467">
        <v>-404.24189999999999</v>
      </c>
      <c r="CF1467">
        <v>-455.91730000000001</v>
      </c>
      <c r="CG1467">
        <v>24.37003</v>
      </c>
      <c r="CH1467">
        <v>1013.494</v>
      </c>
      <c r="CI1467">
        <v>3311.19</v>
      </c>
      <c r="CJ1467">
        <v>9898.9979999999996</v>
      </c>
      <c r="CK1467">
        <v>9856.18</v>
      </c>
      <c r="CL1467">
        <v>9480.5830000000005</v>
      </c>
      <c r="CM1467">
        <v>8939.2009999999991</v>
      </c>
      <c r="CN1467">
        <v>4096.0379999999996</v>
      </c>
      <c r="CO1467">
        <v>1920.43</v>
      </c>
      <c r="CP1467">
        <v>1267.8920000000001</v>
      </c>
      <c r="CQ1467">
        <v>173163.3</v>
      </c>
      <c r="CR1467">
        <v>142653.20000000001</v>
      </c>
      <c r="CS1467">
        <v>123806.5</v>
      </c>
      <c r="CT1467">
        <v>114207</v>
      </c>
      <c r="CU1467">
        <v>102090.4</v>
      </c>
      <c r="CV1467">
        <v>90665.83</v>
      </c>
      <c r="CW1467">
        <v>100142.6</v>
      </c>
      <c r="CX1467">
        <v>88569.45</v>
      </c>
      <c r="CY1467">
        <v>216733.4</v>
      </c>
      <c r="CZ1467">
        <v>294646</v>
      </c>
      <c r="DA1467">
        <v>416382.1</v>
      </c>
      <c r="DB1467">
        <v>361952.9</v>
      </c>
      <c r="DC1467">
        <v>366839.1</v>
      </c>
      <c r="DD1467">
        <v>439144.4</v>
      </c>
      <c r="DE1467">
        <v>456138.1</v>
      </c>
      <c r="DF1467">
        <v>499338.6</v>
      </c>
      <c r="DG1467">
        <v>429006.8</v>
      </c>
      <c r="DH1467">
        <v>438756.9</v>
      </c>
      <c r="DI1467">
        <v>487892.5</v>
      </c>
      <c r="DJ1467">
        <v>462220.79999999999</v>
      </c>
      <c r="DK1467">
        <v>459561.4</v>
      </c>
      <c r="DL1467">
        <v>482493.7</v>
      </c>
      <c r="DM1467">
        <v>689201</v>
      </c>
      <c r="DN1467">
        <v>695495.7</v>
      </c>
      <c r="DO1467">
        <v>18</v>
      </c>
      <c r="DP1467">
        <v>21</v>
      </c>
      <c r="DQ1467">
        <v>2.7816000000000001</v>
      </c>
    </row>
    <row r="1468" spans="1:121" x14ac:dyDescent="0.3">
      <c r="A1468" t="str">
        <f t="shared" si="22"/>
        <v>AutoDR-Yes_All CBP_44812</v>
      </c>
      <c r="B1468" t="s">
        <v>61</v>
      </c>
      <c r="C1468" t="s">
        <v>298</v>
      </c>
      <c r="D1468" t="s">
        <v>60</v>
      </c>
      <c r="E1468" t="s">
        <v>60</v>
      </c>
      <c r="F1468" t="s">
        <v>60</v>
      </c>
      <c r="G1468" t="s">
        <v>60</v>
      </c>
      <c r="H1468" t="s">
        <v>97</v>
      </c>
      <c r="I1468" t="s">
        <v>60</v>
      </c>
      <c r="J1468" t="s">
        <v>60</v>
      </c>
      <c r="K1468" t="s">
        <v>190</v>
      </c>
      <c r="L1468" s="10">
        <v>44812</v>
      </c>
      <c r="M1468">
        <v>17</v>
      </c>
      <c r="N1468">
        <v>21</v>
      </c>
      <c r="O1468" t="s">
        <v>245</v>
      </c>
      <c r="P1468">
        <v>209</v>
      </c>
      <c r="Q1468">
        <v>209</v>
      </c>
      <c r="R1468">
        <v>1</v>
      </c>
      <c r="S1468">
        <v>0</v>
      </c>
      <c r="T1468">
        <v>0</v>
      </c>
      <c r="U1468">
        <v>0</v>
      </c>
      <c r="V1468">
        <v>0</v>
      </c>
      <c r="W1468">
        <v>17089.217000000001</v>
      </c>
      <c r="X1468">
        <v>17429.649000000001</v>
      </c>
      <c r="Y1468">
        <v>17476.598999999998</v>
      </c>
      <c r="Z1468">
        <v>17580.853999999999</v>
      </c>
      <c r="AA1468">
        <v>17499.802</v>
      </c>
      <c r="AB1468">
        <v>17587.514999999999</v>
      </c>
      <c r="AC1468">
        <v>18895.080000000002</v>
      </c>
      <c r="AD1468">
        <v>20121.904999999999</v>
      </c>
      <c r="AE1468">
        <v>21177.092000000001</v>
      </c>
      <c r="AF1468">
        <v>21526.214</v>
      </c>
      <c r="AG1468">
        <v>22578.600999999999</v>
      </c>
      <c r="AH1468">
        <v>23355.383999999998</v>
      </c>
      <c r="AI1468">
        <v>23848.007000000001</v>
      </c>
      <c r="AJ1468">
        <v>24058.084999999999</v>
      </c>
      <c r="AK1468">
        <v>24806.986000000001</v>
      </c>
      <c r="AL1468">
        <v>24803</v>
      </c>
      <c r="AM1468">
        <v>22333.03</v>
      </c>
      <c r="AN1468">
        <v>9604.3436000000002</v>
      </c>
      <c r="AO1468">
        <v>9448.6438999999991</v>
      </c>
      <c r="AP1468">
        <v>9125.4822000000004</v>
      </c>
      <c r="AQ1468">
        <v>9092.4472999999998</v>
      </c>
      <c r="AR1468">
        <v>14186.661</v>
      </c>
      <c r="AS1468">
        <v>18111.532999999999</v>
      </c>
      <c r="AT1468">
        <v>18462.472000000002</v>
      </c>
      <c r="AU1468">
        <v>85.795106000000004</v>
      </c>
      <c r="AV1468">
        <v>84.087914999999995</v>
      </c>
      <c r="AW1468">
        <v>82.736745999999997</v>
      </c>
      <c r="AX1468">
        <v>81.450689999999994</v>
      </c>
      <c r="AY1468">
        <v>79.663486000000006</v>
      </c>
      <c r="AZ1468">
        <v>77.843007999999998</v>
      </c>
      <c r="BA1468">
        <v>77.441762999999995</v>
      </c>
      <c r="BB1468">
        <v>78.080136999999993</v>
      </c>
      <c r="BC1468">
        <v>82.057907999999998</v>
      </c>
      <c r="BD1468">
        <v>87.442802</v>
      </c>
      <c r="BE1468">
        <v>90.819180000000003</v>
      </c>
      <c r="BF1468">
        <v>94.373821000000007</v>
      </c>
      <c r="BG1468">
        <v>97.943267000000006</v>
      </c>
      <c r="BH1468">
        <v>100.54685000000001</v>
      </c>
      <c r="BI1468">
        <v>102.66036</v>
      </c>
      <c r="BJ1468">
        <v>104.59851</v>
      </c>
      <c r="BK1468">
        <v>104.75803000000001</v>
      </c>
      <c r="BL1468">
        <v>103.51598</v>
      </c>
      <c r="BM1468">
        <v>99.854764000000003</v>
      </c>
      <c r="BN1468">
        <v>96.66216</v>
      </c>
      <c r="BO1468">
        <v>94.016828000000004</v>
      </c>
      <c r="BP1468">
        <v>92.348927000000003</v>
      </c>
      <c r="BQ1468">
        <v>89.622337999999999</v>
      </c>
      <c r="BR1468">
        <v>87.646179000000004</v>
      </c>
      <c r="BS1468">
        <v>1155.7629999999999</v>
      </c>
      <c r="BT1468">
        <v>872.83339999999998</v>
      </c>
      <c r="BU1468">
        <v>840.73299999999995</v>
      </c>
      <c r="BV1468">
        <v>591.9692</v>
      </c>
      <c r="BW1468">
        <v>624.65210000000002</v>
      </c>
      <c r="BX1468">
        <v>466.50729999999999</v>
      </c>
      <c r="BY1468">
        <v>167.3766</v>
      </c>
      <c r="BZ1468">
        <v>-49.411589999999997</v>
      </c>
      <c r="CA1468">
        <v>-370.35399999999998</v>
      </c>
      <c r="CB1468">
        <v>-369.17669999999998</v>
      </c>
      <c r="CC1468">
        <v>-476.17</v>
      </c>
      <c r="CD1468">
        <v>-721.39919999999995</v>
      </c>
      <c r="CE1468">
        <v>-821.6671</v>
      </c>
      <c r="CF1468">
        <v>-705.68280000000004</v>
      </c>
      <c r="CG1468">
        <v>-897.85640000000001</v>
      </c>
      <c r="CH1468">
        <v>-1091.855</v>
      </c>
      <c r="CI1468">
        <v>976.84159999999997</v>
      </c>
      <c r="CJ1468">
        <v>13505.09</v>
      </c>
      <c r="CK1468">
        <v>13806.18</v>
      </c>
      <c r="CL1468">
        <v>13449.19</v>
      </c>
      <c r="CM1468">
        <v>12712.41</v>
      </c>
      <c r="CN1468">
        <v>7911.91</v>
      </c>
      <c r="CO1468">
        <v>3868.779</v>
      </c>
      <c r="CP1468">
        <v>3328.3180000000002</v>
      </c>
      <c r="CQ1468">
        <v>122192.6</v>
      </c>
      <c r="CR1468">
        <v>98726.79</v>
      </c>
      <c r="CS1468">
        <v>87521.19</v>
      </c>
      <c r="CT1468">
        <v>86758.36</v>
      </c>
      <c r="CU1468">
        <v>83303.98</v>
      </c>
      <c r="CV1468">
        <v>71368.77</v>
      </c>
      <c r="CW1468">
        <v>75150.960000000006</v>
      </c>
      <c r="CX1468">
        <v>67252.19</v>
      </c>
      <c r="CY1468">
        <v>167031</v>
      </c>
      <c r="CZ1468">
        <v>255782.6</v>
      </c>
      <c r="DA1468">
        <v>332225.90000000002</v>
      </c>
      <c r="DB1468">
        <v>285601.7</v>
      </c>
      <c r="DC1468">
        <v>296037.40000000002</v>
      </c>
      <c r="DD1468">
        <v>274172.90000000002</v>
      </c>
      <c r="DE1468">
        <v>275837.5</v>
      </c>
      <c r="DF1468">
        <v>303308.40000000002</v>
      </c>
      <c r="DG1468">
        <v>313726.3</v>
      </c>
      <c r="DH1468">
        <v>327036.90000000002</v>
      </c>
      <c r="DI1468">
        <v>330115.3</v>
      </c>
      <c r="DJ1468">
        <v>320566.7</v>
      </c>
      <c r="DK1468">
        <v>322990.90000000002</v>
      </c>
      <c r="DL1468">
        <v>407448.5</v>
      </c>
      <c r="DM1468">
        <v>548214.19999999995</v>
      </c>
      <c r="DN1468">
        <v>539256.19999999995</v>
      </c>
      <c r="DO1468">
        <v>17</v>
      </c>
      <c r="DP1468">
        <v>21</v>
      </c>
      <c r="DQ1468">
        <v>5.8643679999999998</v>
      </c>
    </row>
    <row r="1469" spans="1:121" x14ac:dyDescent="0.3">
      <c r="A1469" t="str">
        <f t="shared" si="22"/>
        <v>Industry_Type-2. Manufacturing_All CBP_44812</v>
      </c>
      <c r="B1469" t="s">
        <v>61</v>
      </c>
      <c r="C1469" t="s">
        <v>209</v>
      </c>
      <c r="D1469" t="s">
        <v>60</v>
      </c>
      <c r="E1469" t="s">
        <v>60</v>
      </c>
      <c r="F1469" t="s">
        <v>60</v>
      </c>
      <c r="G1469" t="s">
        <v>38</v>
      </c>
      <c r="H1469" t="s">
        <v>60</v>
      </c>
      <c r="I1469" t="s">
        <v>60</v>
      </c>
      <c r="J1469" t="s">
        <v>60</v>
      </c>
      <c r="K1469" t="s">
        <v>190</v>
      </c>
      <c r="L1469" s="10">
        <v>44812</v>
      </c>
      <c r="M1469">
        <v>18</v>
      </c>
      <c r="N1469">
        <v>21</v>
      </c>
      <c r="O1469" t="s">
        <v>245</v>
      </c>
      <c r="P1469">
        <v>15</v>
      </c>
      <c r="Q1469">
        <v>15</v>
      </c>
      <c r="R1469">
        <v>1</v>
      </c>
      <c r="S1469">
        <v>0</v>
      </c>
      <c r="T1469">
        <v>0</v>
      </c>
      <c r="U1469">
        <v>0</v>
      </c>
      <c r="V1469">
        <v>0</v>
      </c>
      <c r="W1469">
        <v>21170.25</v>
      </c>
      <c r="X1469">
        <v>21382.764999999999</v>
      </c>
      <c r="Y1469">
        <v>21381.67</v>
      </c>
      <c r="Z1469">
        <v>21604.525000000001</v>
      </c>
      <c r="AA1469">
        <v>22152.34</v>
      </c>
      <c r="AB1469">
        <v>22156.66</v>
      </c>
      <c r="AC1469">
        <v>22272.37</v>
      </c>
      <c r="AD1469">
        <v>22012.87</v>
      </c>
      <c r="AE1469">
        <v>21171.48</v>
      </c>
      <c r="AF1469">
        <v>21283.834999999999</v>
      </c>
      <c r="AG1469">
        <v>22019.174999999999</v>
      </c>
      <c r="AH1469">
        <v>22193.74</v>
      </c>
      <c r="AI1469">
        <v>22076.15</v>
      </c>
      <c r="AJ1469">
        <v>22102.825000000001</v>
      </c>
      <c r="AK1469">
        <v>22439.575000000001</v>
      </c>
      <c r="AL1469">
        <v>21766.384999999998</v>
      </c>
      <c r="AM1469">
        <v>20725.96</v>
      </c>
      <c r="AN1469">
        <v>19244.014999999999</v>
      </c>
      <c r="AO1469">
        <v>19394.915000000001</v>
      </c>
      <c r="AP1469">
        <v>19595.294999999998</v>
      </c>
      <c r="AQ1469">
        <v>19861.755000000001</v>
      </c>
      <c r="AR1469">
        <v>20787.044999999998</v>
      </c>
      <c r="AS1469">
        <v>20999.865000000002</v>
      </c>
      <c r="AT1469">
        <v>21131.53</v>
      </c>
      <c r="AU1469">
        <v>81.900000000000006</v>
      </c>
      <c r="AV1469">
        <v>80.533332999999999</v>
      </c>
      <c r="AW1469">
        <v>79.366667000000007</v>
      </c>
      <c r="AX1469">
        <v>78.166667000000004</v>
      </c>
      <c r="AY1469">
        <v>77</v>
      </c>
      <c r="AZ1469">
        <v>75.5</v>
      </c>
      <c r="BA1469">
        <v>74.966667000000001</v>
      </c>
      <c r="BB1469">
        <v>75.533332999999999</v>
      </c>
      <c r="BC1469">
        <v>79.3</v>
      </c>
      <c r="BD1469">
        <v>84.133332999999993</v>
      </c>
      <c r="BE1469">
        <v>88.3</v>
      </c>
      <c r="BF1469">
        <v>92.866667000000007</v>
      </c>
      <c r="BG1469">
        <v>97</v>
      </c>
      <c r="BH1469">
        <v>100.23333</v>
      </c>
      <c r="BI1469">
        <v>102.86667</v>
      </c>
      <c r="BJ1469">
        <v>104.83333</v>
      </c>
      <c r="BK1469">
        <v>105.03333000000001</v>
      </c>
      <c r="BL1469">
        <v>103.66667</v>
      </c>
      <c r="BM1469">
        <v>99.733333000000002</v>
      </c>
      <c r="BN1469">
        <v>95.8</v>
      </c>
      <c r="BO1469">
        <v>92.2</v>
      </c>
      <c r="BP1469">
        <v>90.366667000000007</v>
      </c>
      <c r="BQ1469">
        <v>87.966667000000001</v>
      </c>
      <c r="BR1469">
        <v>85.166667000000004</v>
      </c>
      <c r="BS1469">
        <v>2187.5140000000001</v>
      </c>
      <c r="BT1469">
        <v>1938.8510000000001</v>
      </c>
      <c r="BU1469">
        <v>1957.8679999999999</v>
      </c>
      <c r="BV1469">
        <v>1092.971</v>
      </c>
      <c r="BW1469">
        <v>479.50799999999998</v>
      </c>
      <c r="BX1469">
        <v>529.12249999999995</v>
      </c>
      <c r="BY1469">
        <v>277.04399999999998</v>
      </c>
      <c r="BZ1469">
        <v>-247.33600000000001</v>
      </c>
      <c r="CA1469">
        <v>-390.32299999999998</v>
      </c>
      <c r="CB1469">
        <v>-369.84899999999999</v>
      </c>
      <c r="CC1469">
        <v>-430.87029999999999</v>
      </c>
      <c r="CD1469">
        <v>-597.18079999999998</v>
      </c>
      <c r="CE1469">
        <v>-683.59230000000002</v>
      </c>
      <c r="CF1469">
        <v>-535.61400000000003</v>
      </c>
      <c r="CG1469">
        <v>-336.02260000000001</v>
      </c>
      <c r="CH1469">
        <v>195.64410000000001</v>
      </c>
      <c r="CI1469">
        <v>1304.491</v>
      </c>
      <c r="CJ1469">
        <v>3902.681</v>
      </c>
      <c r="CK1469">
        <v>3521.0709999999999</v>
      </c>
      <c r="CL1469">
        <v>4056.645</v>
      </c>
      <c r="CM1469">
        <v>3833.895</v>
      </c>
      <c r="CN1469">
        <v>2638.2310000000002</v>
      </c>
      <c r="CO1469">
        <v>1885.992</v>
      </c>
      <c r="CP1469">
        <v>1177.691</v>
      </c>
      <c r="CQ1469">
        <v>410930.1</v>
      </c>
      <c r="CR1469">
        <v>457719</v>
      </c>
      <c r="CS1469">
        <v>662198</v>
      </c>
      <c r="CT1469">
        <v>396795.1</v>
      </c>
      <c r="CU1469">
        <v>141169.5</v>
      </c>
      <c r="CV1469">
        <v>151489.79999999999</v>
      </c>
      <c r="CW1469">
        <v>73461.399999999994</v>
      </c>
      <c r="CX1469">
        <v>49369.07</v>
      </c>
      <c r="CY1469">
        <v>216520.1</v>
      </c>
      <c r="CZ1469">
        <v>251952.5</v>
      </c>
      <c r="DA1469">
        <v>201047.5</v>
      </c>
      <c r="DB1469">
        <v>263372.90000000002</v>
      </c>
      <c r="DC1469">
        <v>314358.3</v>
      </c>
      <c r="DD1469">
        <v>260239</v>
      </c>
      <c r="DE1469">
        <v>224757.2</v>
      </c>
      <c r="DF1469">
        <v>231627.4</v>
      </c>
      <c r="DG1469">
        <v>285486.09999999998</v>
      </c>
      <c r="DH1469">
        <v>490331.8</v>
      </c>
      <c r="DI1469">
        <v>445218.2</v>
      </c>
      <c r="DJ1469">
        <v>591324.1</v>
      </c>
      <c r="DK1469">
        <v>459200.4</v>
      </c>
      <c r="DL1469">
        <v>241137</v>
      </c>
      <c r="DM1469">
        <v>327237.3</v>
      </c>
      <c r="DN1469">
        <v>307001.90000000002</v>
      </c>
      <c r="DO1469">
        <v>18</v>
      </c>
      <c r="DP1469">
        <v>21</v>
      </c>
      <c r="DQ1469">
        <v>4.867</v>
      </c>
    </row>
    <row r="1470" spans="1:121" x14ac:dyDescent="0.3">
      <c r="A1470" t="str">
        <f t="shared" si="22"/>
        <v>sublap_id-SLAP_PGSI_All CBP_44812</v>
      </c>
      <c r="B1470" t="s">
        <v>61</v>
      </c>
      <c r="C1470" t="s">
        <v>258</v>
      </c>
      <c r="D1470" t="s">
        <v>60</v>
      </c>
      <c r="E1470" t="s">
        <v>259</v>
      </c>
      <c r="F1470" t="s">
        <v>60</v>
      </c>
      <c r="G1470" t="s">
        <v>60</v>
      </c>
      <c r="H1470" t="s">
        <v>60</v>
      </c>
      <c r="I1470" t="s">
        <v>60</v>
      </c>
      <c r="J1470" t="s">
        <v>60</v>
      </c>
      <c r="K1470" t="s">
        <v>190</v>
      </c>
      <c r="L1470" s="10">
        <v>44812</v>
      </c>
      <c r="M1470">
        <v>18</v>
      </c>
      <c r="N1470">
        <v>21</v>
      </c>
      <c r="O1470" t="s">
        <v>245</v>
      </c>
      <c r="P1470">
        <v>47</v>
      </c>
      <c r="Q1470">
        <v>47</v>
      </c>
      <c r="R1470">
        <v>1</v>
      </c>
      <c r="S1470">
        <v>0</v>
      </c>
      <c r="T1470">
        <v>0</v>
      </c>
      <c r="U1470">
        <v>0</v>
      </c>
      <c r="V1470">
        <v>0</v>
      </c>
      <c r="W1470">
        <v>3631.4949999999999</v>
      </c>
      <c r="X1470">
        <v>3626.6509999999998</v>
      </c>
      <c r="Y1470">
        <v>3484.1419999999998</v>
      </c>
      <c r="Z1470">
        <v>3374.6750000000002</v>
      </c>
      <c r="AA1470">
        <v>3393.9830000000002</v>
      </c>
      <c r="AB1470">
        <v>3456.0219999999999</v>
      </c>
      <c r="AC1470">
        <v>3763.7449999999999</v>
      </c>
      <c r="AD1470">
        <v>3972.029</v>
      </c>
      <c r="AE1470">
        <v>4096.6175999999996</v>
      </c>
      <c r="AF1470">
        <v>4393.6693999999998</v>
      </c>
      <c r="AG1470">
        <v>4719.46</v>
      </c>
      <c r="AH1470">
        <v>4728.9430000000002</v>
      </c>
      <c r="AI1470">
        <v>5019.1679999999997</v>
      </c>
      <c r="AJ1470">
        <v>5056.2070000000003</v>
      </c>
      <c r="AK1470">
        <v>5148.0280000000002</v>
      </c>
      <c r="AL1470">
        <v>5211.7079999999996</v>
      </c>
      <c r="AM1470">
        <v>4853.1120000000001</v>
      </c>
      <c r="AN1470">
        <v>4065.6559999999999</v>
      </c>
      <c r="AO1470">
        <v>4201.1369999999997</v>
      </c>
      <c r="AP1470">
        <v>4210.8519999999999</v>
      </c>
      <c r="AQ1470">
        <v>4080.694</v>
      </c>
      <c r="AR1470">
        <v>4350.4889999999996</v>
      </c>
      <c r="AS1470">
        <v>3684.57</v>
      </c>
      <c r="AT1470">
        <v>3688.2939999999999</v>
      </c>
      <c r="AU1470">
        <v>82.010638</v>
      </c>
      <c r="AV1470">
        <v>79.170213000000004</v>
      </c>
      <c r="AW1470">
        <v>77.585105999999996</v>
      </c>
      <c r="AX1470">
        <v>75.351063999999994</v>
      </c>
      <c r="AY1470">
        <v>75.946809000000002</v>
      </c>
      <c r="AZ1470">
        <v>75.414894000000004</v>
      </c>
      <c r="BA1470">
        <v>75.563829999999996</v>
      </c>
      <c r="BB1470">
        <v>76.680851000000004</v>
      </c>
      <c r="BC1470">
        <v>81.212766000000002</v>
      </c>
      <c r="BD1470">
        <v>87.553190999999998</v>
      </c>
      <c r="BE1470">
        <v>92.882979000000006</v>
      </c>
      <c r="BF1470">
        <v>97.872339999999994</v>
      </c>
      <c r="BG1470">
        <v>101.03191</v>
      </c>
      <c r="BH1470">
        <v>104.12766000000001</v>
      </c>
      <c r="BI1470">
        <v>105.76596000000001</v>
      </c>
      <c r="BJ1470">
        <v>107.28722999999999</v>
      </c>
      <c r="BK1470">
        <v>107.89362</v>
      </c>
      <c r="BL1470">
        <v>107.11702</v>
      </c>
      <c r="BM1470">
        <v>104.43617</v>
      </c>
      <c r="BN1470">
        <v>97.553190999999998</v>
      </c>
      <c r="BO1470">
        <v>91.659574000000006</v>
      </c>
      <c r="BP1470">
        <v>89.021276999999998</v>
      </c>
      <c r="BQ1470">
        <v>85.829786999999996</v>
      </c>
      <c r="BR1470">
        <v>82.819148999999996</v>
      </c>
      <c r="BS1470">
        <v>-34.440849999999998</v>
      </c>
      <c r="BT1470">
        <v>4.9224819999999996</v>
      </c>
      <c r="BU1470">
        <v>-8.5164259999999992</v>
      </c>
      <c r="BV1470">
        <v>-22.614470000000001</v>
      </c>
      <c r="BW1470">
        <v>43.08925</v>
      </c>
      <c r="BX1470">
        <v>-0.24716189999999999</v>
      </c>
      <c r="BY1470">
        <v>159.64259999999999</v>
      </c>
      <c r="BZ1470">
        <v>-45.521819999999998</v>
      </c>
      <c r="CA1470">
        <v>-58.058950000000003</v>
      </c>
      <c r="CB1470">
        <v>2.4530479999999999</v>
      </c>
      <c r="CC1470">
        <v>-171.81639999999999</v>
      </c>
      <c r="CD1470">
        <v>-130.77770000000001</v>
      </c>
      <c r="CE1470">
        <v>-53.791679999999999</v>
      </c>
      <c r="CF1470">
        <v>37.942140000000002</v>
      </c>
      <c r="CG1470">
        <v>43.818359999999998</v>
      </c>
      <c r="CH1470">
        <v>84.223950000000002</v>
      </c>
      <c r="CI1470">
        <v>494.73090000000002</v>
      </c>
      <c r="CJ1470">
        <v>1425.799</v>
      </c>
      <c r="CK1470">
        <v>1225.6079999999999</v>
      </c>
      <c r="CL1470">
        <v>1059.6479999999999</v>
      </c>
      <c r="CM1470">
        <v>982.40210000000002</v>
      </c>
      <c r="CN1470">
        <v>259.36099999999999</v>
      </c>
      <c r="CO1470">
        <v>20.452079999999999</v>
      </c>
      <c r="CP1470">
        <v>-119.2346</v>
      </c>
      <c r="CQ1470">
        <v>2800.1759999999999</v>
      </c>
      <c r="CR1470">
        <v>3237.3589999999999</v>
      </c>
      <c r="CS1470">
        <v>3278.4879999999998</v>
      </c>
      <c r="CT1470">
        <v>2627.8989999999999</v>
      </c>
      <c r="CU1470">
        <v>1562.6869999999999</v>
      </c>
      <c r="CV1470">
        <v>1078.539</v>
      </c>
      <c r="CW1470">
        <v>1613.2159999999999</v>
      </c>
      <c r="CX1470">
        <v>1956.9760000000001</v>
      </c>
      <c r="CY1470">
        <v>1620.9159999999999</v>
      </c>
      <c r="CZ1470">
        <v>3301.107</v>
      </c>
      <c r="DA1470">
        <v>3689.2959999999998</v>
      </c>
      <c r="DB1470">
        <v>8913.8989999999994</v>
      </c>
      <c r="DC1470">
        <v>7509.1270000000004</v>
      </c>
      <c r="DD1470">
        <v>6963.152</v>
      </c>
      <c r="DE1470">
        <v>6747.2839999999997</v>
      </c>
      <c r="DF1470">
        <v>7120.1580000000004</v>
      </c>
      <c r="DG1470">
        <v>11175.04</v>
      </c>
      <c r="DH1470">
        <v>8347.6299999999992</v>
      </c>
      <c r="DI1470">
        <v>6708.0540000000001</v>
      </c>
      <c r="DJ1470">
        <v>7489.9719999999998</v>
      </c>
      <c r="DK1470">
        <v>6928.2049999999999</v>
      </c>
      <c r="DL1470">
        <v>8218.1489999999994</v>
      </c>
      <c r="DM1470">
        <v>6601.7730000000001</v>
      </c>
      <c r="DN1470">
        <v>3808.65</v>
      </c>
      <c r="DO1470">
        <v>18</v>
      </c>
      <c r="DP1470">
        <v>21</v>
      </c>
      <c r="DQ1470">
        <v>0.3246774</v>
      </c>
    </row>
    <row r="1471" spans="1:121" x14ac:dyDescent="0.3">
      <c r="A1471" t="str">
        <f t="shared" si="22"/>
        <v>sublap_id-SLAP_PGZP_All CBP_44812</v>
      </c>
      <c r="B1471" t="s">
        <v>61</v>
      </c>
      <c r="C1471" t="s">
        <v>264</v>
      </c>
      <c r="D1471" t="s">
        <v>60</v>
      </c>
      <c r="E1471" t="s">
        <v>265</v>
      </c>
      <c r="F1471" t="s">
        <v>60</v>
      </c>
      <c r="G1471" t="s">
        <v>60</v>
      </c>
      <c r="H1471" t="s">
        <v>60</v>
      </c>
      <c r="I1471" t="s">
        <v>60</v>
      </c>
      <c r="J1471" t="s">
        <v>60</v>
      </c>
      <c r="K1471" t="s">
        <v>190</v>
      </c>
      <c r="L1471" s="10">
        <v>44812</v>
      </c>
      <c r="M1471">
        <v>18</v>
      </c>
      <c r="N1471">
        <v>21</v>
      </c>
      <c r="O1471" t="s">
        <v>245</v>
      </c>
      <c r="P1471">
        <v>153</v>
      </c>
      <c r="Q1471">
        <v>150</v>
      </c>
      <c r="R1471">
        <v>1</v>
      </c>
      <c r="S1471">
        <v>0</v>
      </c>
      <c r="T1471">
        <v>0</v>
      </c>
      <c r="U1471">
        <v>0</v>
      </c>
      <c r="V1471">
        <v>0</v>
      </c>
      <c r="W1471">
        <v>20593.577000000001</v>
      </c>
      <c r="X1471">
        <v>20353.704000000002</v>
      </c>
      <c r="Y1471">
        <v>20980.817999999999</v>
      </c>
      <c r="Z1471">
        <v>21337.300999999999</v>
      </c>
      <c r="AA1471">
        <v>21537.188999999998</v>
      </c>
      <c r="AB1471">
        <v>22175.812999999998</v>
      </c>
      <c r="AC1471">
        <v>24600.734</v>
      </c>
      <c r="AD1471">
        <v>26261.125</v>
      </c>
      <c r="AE1471">
        <v>27571.143</v>
      </c>
      <c r="AF1471">
        <v>27896.881000000001</v>
      </c>
      <c r="AG1471">
        <v>28709.958999999999</v>
      </c>
      <c r="AH1471">
        <v>28613.723999999998</v>
      </c>
      <c r="AI1471">
        <v>28782.727999999999</v>
      </c>
      <c r="AJ1471">
        <v>28969.147000000001</v>
      </c>
      <c r="AK1471">
        <v>29884.763999999999</v>
      </c>
      <c r="AL1471">
        <v>26847.656999999999</v>
      </c>
      <c r="AM1471">
        <v>20698.802</v>
      </c>
      <c r="AN1471">
        <v>6325.0982000000004</v>
      </c>
      <c r="AO1471">
        <v>6045.1431000000002</v>
      </c>
      <c r="AP1471">
        <v>6060.0756000000001</v>
      </c>
      <c r="AQ1471">
        <v>5755.7224999999999</v>
      </c>
      <c r="AR1471">
        <v>13505.474</v>
      </c>
      <c r="AS1471">
        <v>20322.464</v>
      </c>
      <c r="AT1471">
        <v>21411.205000000002</v>
      </c>
      <c r="AU1471">
        <v>86.570607999999993</v>
      </c>
      <c r="AV1471">
        <v>84.295986999999997</v>
      </c>
      <c r="AW1471">
        <v>82.705714999999998</v>
      </c>
      <c r="AX1471">
        <v>81.132256999999996</v>
      </c>
      <c r="AY1471">
        <v>79.32732</v>
      </c>
      <c r="AZ1471">
        <v>77.753665999999996</v>
      </c>
      <c r="BA1471">
        <v>78.283696000000006</v>
      </c>
      <c r="BB1471">
        <v>79.639790000000005</v>
      </c>
      <c r="BC1471">
        <v>84.495884000000004</v>
      </c>
      <c r="BD1471">
        <v>89.901807000000005</v>
      </c>
      <c r="BE1471">
        <v>93.026813000000004</v>
      </c>
      <c r="BF1471">
        <v>96.241985999999997</v>
      </c>
      <c r="BG1471">
        <v>99.792427000000004</v>
      </c>
      <c r="BH1471">
        <v>101.71495</v>
      </c>
      <c r="BI1471">
        <v>102.62707</v>
      </c>
      <c r="BJ1471">
        <v>103.37766000000001</v>
      </c>
      <c r="BK1471">
        <v>102.57129999999999</v>
      </c>
      <c r="BL1471">
        <v>101.29567</v>
      </c>
      <c r="BM1471">
        <v>98.453408999999994</v>
      </c>
      <c r="BN1471">
        <v>96.252350000000007</v>
      </c>
      <c r="BO1471">
        <v>94.316203000000002</v>
      </c>
      <c r="BP1471">
        <v>92.350128999999995</v>
      </c>
      <c r="BQ1471">
        <v>88.981534999999994</v>
      </c>
      <c r="BR1471">
        <v>86.404570000000007</v>
      </c>
      <c r="BS1471">
        <v>1088.126</v>
      </c>
      <c r="BT1471">
        <v>1236.6969999999999</v>
      </c>
      <c r="BU1471">
        <v>1152.499</v>
      </c>
      <c r="BV1471">
        <v>986.40679999999998</v>
      </c>
      <c r="BW1471">
        <v>1209.377</v>
      </c>
      <c r="BX1471">
        <v>719.09460000000001</v>
      </c>
      <c r="BY1471">
        <v>-73.96387</v>
      </c>
      <c r="BZ1471">
        <v>-43.046259999999997</v>
      </c>
      <c r="CA1471">
        <v>-830.22080000000005</v>
      </c>
      <c r="CB1471">
        <v>-778.06849999999997</v>
      </c>
      <c r="CC1471">
        <v>-898.15920000000006</v>
      </c>
      <c r="CD1471">
        <v>-858.87549999999999</v>
      </c>
      <c r="CE1471">
        <v>-816.02710000000002</v>
      </c>
      <c r="CF1471">
        <v>-706.67619999999999</v>
      </c>
      <c r="CG1471">
        <v>-1322.8389999999999</v>
      </c>
      <c r="CH1471">
        <v>264.95679999999999</v>
      </c>
      <c r="CI1471">
        <v>5744.4970000000003</v>
      </c>
      <c r="CJ1471">
        <v>17726.98</v>
      </c>
      <c r="CK1471">
        <v>18321.560000000001</v>
      </c>
      <c r="CL1471">
        <v>17851.93</v>
      </c>
      <c r="CM1471">
        <v>17097.52</v>
      </c>
      <c r="CN1471">
        <v>9597.4040000000005</v>
      </c>
      <c r="CO1471">
        <v>3567.6460000000002</v>
      </c>
      <c r="CP1471">
        <v>1974.5730000000001</v>
      </c>
      <c r="CQ1471">
        <v>245350.3</v>
      </c>
      <c r="CR1471">
        <v>216033.7</v>
      </c>
      <c r="CS1471">
        <v>230975</v>
      </c>
      <c r="CT1471">
        <v>202969</v>
      </c>
      <c r="CU1471">
        <v>174388.9</v>
      </c>
      <c r="CV1471">
        <v>135478.39999999999</v>
      </c>
      <c r="CW1471">
        <v>152385.20000000001</v>
      </c>
      <c r="CX1471">
        <v>128080.2</v>
      </c>
      <c r="CY1471">
        <v>214853.3</v>
      </c>
      <c r="CZ1471">
        <v>345194.6</v>
      </c>
      <c r="DA1471">
        <v>474727.2</v>
      </c>
      <c r="DB1471">
        <v>564454.5</v>
      </c>
      <c r="DC1471">
        <v>611451.30000000005</v>
      </c>
      <c r="DD1471">
        <v>409501.8</v>
      </c>
      <c r="DE1471">
        <v>484329.7</v>
      </c>
      <c r="DF1471">
        <v>519154.3</v>
      </c>
      <c r="DG1471">
        <v>499409.8</v>
      </c>
      <c r="DH1471">
        <v>495672.6</v>
      </c>
      <c r="DI1471">
        <v>444594.8</v>
      </c>
      <c r="DJ1471">
        <v>415571.8</v>
      </c>
      <c r="DK1471">
        <v>401185.1</v>
      </c>
      <c r="DL1471">
        <v>613653.30000000005</v>
      </c>
      <c r="DM1471">
        <v>748678.3</v>
      </c>
      <c r="DN1471">
        <v>716232.6</v>
      </c>
      <c r="DO1471">
        <v>18</v>
      </c>
      <c r="DP1471">
        <v>21</v>
      </c>
      <c r="DQ1471">
        <v>10.104430000000001</v>
      </c>
    </row>
    <row r="1472" spans="1:121" x14ac:dyDescent="0.3">
      <c r="A1472" t="str">
        <f t="shared" si="22"/>
        <v>All_All CBP_44812</v>
      </c>
      <c r="B1472" t="s">
        <v>61</v>
      </c>
      <c r="C1472" t="s">
        <v>60</v>
      </c>
      <c r="D1472" t="s">
        <v>60</v>
      </c>
      <c r="E1472" t="s">
        <v>60</v>
      </c>
      <c r="F1472" t="s">
        <v>60</v>
      </c>
      <c r="G1472" t="s">
        <v>60</v>
      </c>
      <c r="H1472" t="s">
        <v>60</v>
      </c>
      <c r="I1472" t="s">
        <v>60</v>
      </c>
      <c r="J1472" t="s">
        <v>60</v>
      </c>
      <c r="K1472" t="s">
        <v>190</v>
      </c>
      <c r="L1472" s="10">
        <v>44812</v>
      </c>
      <c r="M1472">
        <v>17</v>
      </c>
      <c r="N1472">
        <v>21</v>
      </c>
      <c r="O1472" t="s">
        <v>245</v>
      </c>
      <c r="P1472">
        <v>789</v>
      </c>
      <c r="Q1472">
        <v>778</v>
      </c>
      <c r="R1472">
        <v>1</v>
      </c>
      <c r="S1472">
        <v>0</v>
      </c>
      <c r="T1472">
        <v>0</v>
      </c>
      <c r="U1472">
        <v>0</v>
      </c>
      <c r="V1472">
        <v>0</v>
      </c>
      <c r="W1472">
        <v>104109.74</v>
      </c>
      <c r="X1472">
        <v>104299.32</v>
      </c>
      <c r="Y1472">
        <v>103771.03</v>
      </c>
      <c r="Z1472">
        <v>103818.83</v>
      </c>
      <c r="AA1472">
        <v>106339.26</v>
      </c>
      <c r="AB1472">
        <v>109477.21</v>
      </c>
      <c r="AC1472">
        <v>117469.57</v>
      </c>
      <c r="AD1472">
        <v>123527.4</v>
      </c>
      <c r="AE1472">
        <v>127511.01</v>
      </c>
      <c r="AF1472">
        <v>131117.03</v>
      </c>
      <c r="AG1472">
        <v>138141.72</v>
      </c>
      <c r="AH1472">
        <v>141044.92000000001</v>
      </c>
      <c r="AI1472">
        <v>142795.28</v>
      </c>
      <c r="AJ1472">
        <v>146447.74</v>
      </c>
      <c r="AK1472">
        <v>147252.32</v>
      </c>
      <c r="AL1472">
        <v>141093.10999999999</v>
      </c>
      <c r="AM1472">
        <v>126697.65</v>
      </c>
      <c r="AN1472">
        <v>91556.391000000003</v>
      </c>
      <c r="AO1472">
        <v>89816.481</v>
      </c>
      <c r="AP1472">
        <v>89011.619000000006</v>
      </c>
      <c r="AQ1472">
        <v>86708.631999999998</v>
      </c>
      <c r="AR1472">
        <v>103787.48</v>
      </c>
      <c r="AS1472">
        <v>108444.77</v>
      </c>
      <c r="AT1472">
        <v>107575.81</v>
      </c>
      <c r="AU1472">
        <v>80.912662999999995</v>
      </c>
      <c r="AV1472">
        <v>79.334705</v>
      </c>
      <c r="AW1472">
        <v>78.032749999999993</v>
      </c>
      <c r="AX1472">
        <v>76.710800000000006</v>
      </c>
      <c r="AY1472">
        <v>75.481161</v>
      </c>
      <c r="AZ1472">
        <v>74.126006000000004</v>
      </c>
      <c r="BA1472">
        <v>73.836426000000003</v>
      </c>
      <c r="BB1472">
        <v>74.862714999999994</v>
      </c>
      <c r="BC1472">
        <v>79.087541000000002</v>
      </c>
      <c r="BD1472">
        <v>84.353379000000004</v>
      </c>
      <c r="BE1472">
        <v>88.434466</v>
      </c>
      <c r="BF1472">
        <v>92.491435999999993</v>
      </c>
      <c r="BG1472">
        <v>96.061014999999998</v>
      </c>
      <c r="BH1472">
        <v>98.618711000000005</v>
      </c>
      <c r="BI1472">
        <v>100.32691</v>
      </c>
      <c r="BJ1472">
        <v>101.75009</v>
      </c>
      <c r="BK1472">
        <v>101.60483000000001</v>
      </c>
      <c r="BL1472">
        <v>100.07147000000001</v>
      </c>
      <c r="BM1472">
        <v>96.324070000000006</v>
      </c>
      <c r="BN1472">
        <v>92.113129999999998</v>
      </c>
      <c r="BO1472">
        <v>88.846343000000005</v>
      </c>
      <c r="BP1472">
        <v>86.840789000000001</v>
      </c>
      <c r="BQ1472">
        <v>84.276199000000005</v>
      </c>
      <c r="BR1472">
        <v>82.111312999999996</v>
      </c>
      <c r="BS1472">
        <v>4460.7910000000002</v>
      </c>
      <c r="BT1472">
        <v>4080.2860000000001</v>
      </c>
      <c r="BU1472">
        <v>3883.9810000000002</v>
      </c>
      <c r="BV1472">
        <v>3196.0050000000001</v>
      </c>
      <c r="BW1472">
        <v>2853.674</v>
      </c>
      <c r="BX1472">
        <v>1867.7149999999999</v>
      </c>
      <c r="BY1472">
        <v>584.14769999999999</v>
      </c>
      <c r="BZ1472">
        <v>-630.10419999999999</v>
      </c>
      <c r="CA1472">
        <v>-1663.5340000000001</v>
      </c>
      <c r="CB1472">
        <v>-1348.6869999999999</v>
      </c>
      <c r="CC1472">
        <v>-2331.1689999999999</v>
      </c>
      <c r="CD1472">
        <v>-2659.5439999999999</v>
      </c>
      <c r="CE1472">
        <v>-2235.0079999999998</v>
      </c>
      <c r="CF1472">
        <v>-2573.4670000000001</v>
      </c>
      <c r="CG1472">
        <v>-2020.461</v>
      </c>
      <c r="CH1472">
        <v>2420.3890000000001</v>
      </c>
      <c r="CI1472">
        <v>15740.37</v>
      </c>
      <c r="CJ1472">
        <v>50093.279999999999</v>
      </c>
      <c r="CK1472">
        <v>49951.23</v>
      </c>
      <c r="CL1472">
        <v>48907.18</v>
      </c>
      <c r="CM1472">
        <v>45588.57</v>
      </c>
      <c r="CN1472">
        <v>21574.400000000001</v>
      </c>
      <c r="CO1472">
        <v>9634.0769999999993</v>
      </c>
      <c r="CP1472">
        <v>6399.0150000000003</v>
      </c>
      <c r="CQ1472">
        <v>980304.7</v>
      </c>
      <c r="CR1472">
        <v>1001249</v>
      </c>
      <c r="CS1472">
        <v>1189874</v>
      </c>
      <c r="CT1472">
        <v>890152.3</v>
      </c>
      <c r="CU1472">
        <v>455812.7</v>
      </c>
      <c r="CV1472">
        <v>418754.4</v>
      </c>
      <c r="CW1472">
        <v>308810.8</v>
      </c>
      <c r="CX1472">
        <v>272236.09999999998</v>
      </c>
      <c r="CY1472">
        <v>590688.6</v>
      </c>
      <c r="CZ1472">
        <v>847580.3</v>
      </c>
      <c r="DA1472">
        <v>994031.3</v>
      </c>
      <c r="DB1472">
        <v>1170907</v>
      </c>
      <c r="DC1472">
        <v>1272636</v>
      </c>
      <c r="DD1472">
        <v>1122877</v>
      </c>
      <c r="DE1472">
        <v>1156502</v>
      </c>
      <c r="DF1472">
        <v>1254015</v>
      </c>
      <c r="DG1472">
        <v>1227555</v>
      </c>
      <c r="DH1472">
        <v>1379211</v>
      </c>
      <c r="DI1472">
        <v>1279145</v>
      </c>
      <c r="DJ1472">
        <v>1431902</v>
      </c>
      <c r="DK1472">
        <v>1289730</v>
      </c>
      <c r="DL1472">
        <v>1261835</v>
      </c>
      <c r="DM1472">
        <v>1456068</v>
      </c>
      <c r="DN1472">
        <v>1417458</v>
      </c>
      <c r="DO1472">
        <v>17</v>
      </c>
      <c r="DP1472">
        <v>21</v>
      </c>
      <c r="DQ1472">
        <v>6.7345639999999998</v>
      </c>
    </row>
    <row r="1473" spans="1:121" x14ac:dyDescent="0.3">
      <c r="A1473" t="str">
        <f t="shared" si="22"/>
        <v>sublap_id-SLAP_PGP2_All CBP_44812</v>
      </c>
      <c r="B1473" t="s">
        <v>61</v>
      </c>
      <c r="C1473" t="s">
        <v>282</v>
      </c>
      <c r="D1473" t="s">
        <v>60</v>
      </c>
      <c r="E1473" t="s">
        <v>283</v>
      </c>
      <c r="F1473" t="s">
        <v>60</v>
      </c>
      <c r="G1473" t="s">
        <v>60</v>
      </c>
      <c r="H1473" t="s">
        <v>60</v>
      </c>
      <c r="I1473" t="s">
        <v>60</v>
      </c>
      <c r="J1473" t="s">
        <v>60</v>
      </c>
      <c r="K1473" t="s">
        <v>190</v>
      </c>
      <c r="L1473" s="10">
        <v>44812</v>
      </c>
      <c r="M1473">
        <v>18</v>
      </c>
      <c r="N1473">
        <v>21</v>
      </c>
      <c r="O1473" t="s">
        <v>245</v>
      </c>
      <c r="P1473">
        <v>21</v>
      </c>
      <c r="Q1473">
        <v>21</v>
      </c>
      <c r="R1473">
        <v>1</v>
      </c>
      <c r="S1473">
        <v>0</v>
      </c>
      <c r="T1473">
        <v>0</v>
      </c>
      <c r="U1473">
        <v>0</v>
      </c>
      <c r="V1473">
        <v>0</v>
      </c>
      <c r="W1473">
        <v>510.608</v>
      </c>
      <c r="X1473">
        <v>501.27699999999999</v>
      </c>
      <c r="Y1473">
        <v>496.29399999999998</v>
      </c>
      <c r="Z1473">
        <v>488.44299999999998</v>
      </c>
      <c r="AA1473">
        <v>671.56299999999999</v>
      </c>
      <c r="AB1473">
        <v>803.08600000000001</v>
      </c>
      <c r="AC1473">
        <v>910.87599999999998</v>
      </c>
      <c r="AD1473">
        <v>1076.607</v>
      </c>
      <c r="AE1473">
        <v>1271.3789999999999</v>
      </c>
      <c r="AF1473">
        <v>1422.6030000000001</v>
      </c>
      <c r="AG1473">
        <v>1794.1210000000001</v>
      </c>
      <c r="AH1473">
        <v>1929.201</v>
      </c>
      <c r="AI1473">
        <v>2102.5059999999999</v>
      </c>
      <c r="AJ1473">
        <v>2233.7130000000002</v>
      </c>
      <c r="AK1473">
        <v>2250.6370000000002</v>
      </c>
      <c r="AL1473">
        <v>2234.81</v>
      </c>
      <c r="AM1473">
        <v>2232.5259999999998</v>
      </c>
      <c r="AN1473">
        <v>1923.511</v>
      </c>
      <c r="AO1473">
        <v>1832.3620000000001</v>
      </c>
      <c r="AP1473">
        <v>1650.1310000000001</v>
      </c>
      <c r="AQ1473">
        <v>1425.0530000000001</v>
      </c>
      <c r="AR1473">
        <v>1191.866</v>
      </c>
      <c r="AS1473">
        <v>684.42</v>
      </c>
      <c r="AT1473">
        <v>564.70299999999997</v>
      </c>
      <c r="AU1473">
        <v>73.952381000000003</v>
      </c>
      <c r="AV1473">
        <v>72.642857000000006</v>
      </c>
      <c r="AW1473">
        <v>71.309523999999996</v>
      </c>
      <c r="AX1473">
        <v>70.404762000000005</v>
      </c>
      <c r="AY1473">
        <v>69.761904999999999</v>
      </c>
      <c r="AZ1473">
        <v>69.095237999999995</v>
      </c>
      <c r="BA1473">
        <v>68.571428999999995</v>
      </c>
      <c r="BB1473">
        <v>70.166667000000004</v>
      </c>
      <c r="BC1473">
        <v>74.595237999999995</v>
      </c>
      <c r="BD1473">
        <v>78.785713999999999</v>
      </c>
      <c r="BE1473">
        <v>82.690476000000004</v>
      </c>
      <c r="BF1473">
        <v>87.833332999999996</v>
      </c>
      <c r="BG1473">
        <v>94.238095000000001</v>
      </c>
      <c r="BH1473">
        <v>97.190476000000004</v>
      </c>
      <c r="BI1473">
        <v>97.642857000000006</v>
      </c>
      <c r="BJ1473">
        <v>98.190476000000004</v>
      </c>
      <c r="BK1473">
        <v>99.357142999999994</v>
      </c>
      <c r="BL1473">
        <v>99.309523999999996</v>
      </c>
      <c r="BM1473">
        <v>93.952381000000003</v>
      </c>
      <c r="BN1473">
        <v>83.047618999999997</v>
      </c>
      <c r="BO1473">
        <v>78.023809999999997</v>
      </c>
      <c r="BP1473">
        <v>76.261904999999999</v>
      </c>
      <c r="BQ1473">
        <v>74.547618999999997</v>
      </c>
      <c r="BR1473">
        <v>72.833332999999996</v>
      </c>
      <c r="BS1473">
        <v>70.149420000000006</v>
      </c>
      <c r="BT1473">
        <v>74.643919999999994</v>
      </c>
      <c r="BU1473">
        <v>48.104340000000001</v>
      </c>
      <c r="BV1473">
        <v>41.589530000000003</v>
      </c>
      <c r="BW1473">
        <v>75.842839999999995</v>
      </c>
      <c r="BX1473">
        <v>23.69894</v>
      </c>
      <c r="BY1473">
        <v>38.908189999999998</v>
      </c>
      <c r="BZ1473">
        <v>24.089670000000002</v>
      </c>
      <c r="CA1473">
        <v>-59.94453</v>
      </c>
      <c r="CB1473">
        <v>-65.345089999999999</v>
      </c>
      <c r="CC1473">
        <v>-93.511020000000002</v>
      </c>
      <c r="CD1473">
        <v>-75.030140000000003</v>
      </c>
      <c r="CE1473">
        <v>-63.850439999999999</v>
      </c>
      <c r="CF1473">
        <v>-309.2715</v>
      </c>
      <c r="CG1473">
        <v>-292.00069999999999</v>
      </c>
      <c r="CH1473">
        <v>-233.0386</v>
      </c>
      <c r="CI1473">
        <v>-178.22989999999999</v>
      </c>
      <c r="CJ1473">
        <v>87.189700000000002</v>
      </c>
      <c r="CK1473">
        <v>77.223849999999999</v>
      </c>
      <c r="CL1473">
        <v>118.25749999999999</v>
      </c>
      <c r="CM1473">
        <v>69.826179999999994</v>
      </c>
      <c r="CN1473">
        <v>-75.347210000000004</v>
      </c>
      <c r="CO1473">
        <v>58.632730000000002</v>
      </c>
      <c r="CP1473">
        <v>56.420740000000002</v>
      </c>
      <c r="CQ1473">
        <v>357.47329999999999</v>
      </c>
      <c r="CR1473">
        <v>364.61160000000001</v>
      </c>
      <c r="CS1473">
        <v>104.1117</v>
      </c>
      <c r="CT1473">
        <v>148.363</v>
      </c>
      <c r="CU1473">
        <v>228.1617</v>
      </c>
      <c r="CV1473">
        <v>392.61790000000002</v>
      </c>
      <c r="CW1473">
        <v>669.52949999999998</v>
      </c>
      <c r="CX1473">
        <v>752.5222</v>
      </c>
      <c r="CY1473">
        <v>985.43859999999995</v>
      </c>
      <c r="CZ1473">
        <v>1050.9659999999999</v>
      </c>
      <c r="DA1473">
        <v>2415.0909999999999</v>
      </c>
      <c r="DB1473">
        <v>4249.259</v>
      </c>
      <c r="DC1473">
        <v>9995.7199999999993</v>
      </c>
      <c r="DD1473">
        <v>1762.4770000000001</v>
      </c>
      <c r="DE1473">
        <v>1117.2170000000001</v>
      </c>
      <c r="DF1473">
        <v>2848.8220000000001</v>
      </c>
      <c r="DG1473">
        <v>5838.8379999999997</v>
      </c>
      <c r="DH1473">
        <v>7142.9709999999995</v>
      </c>
      <c r="DI1473">
        <v>6234.5889999999999</v>
      </c>
      <c r="DJ1473">
        <v>5333.3909999999996</v>
      </c>
      <c r="DK1473">
        <v>1966.6089999999999</v>
      </c>
      <c r="DL1473">
        <v>1787.8520000000001</v>
      </c>
      <c r="DM1473">
        <v>1406.232</v>
      </c>
      <c r="DN1473">
        <v>1114.5920000000001</v>
      </c>
      <c r="DO1473">
        <v>18</v>
      </c>
      <c r="DP1473">
        <v>21</v>
      </c>
      <c r="DQ1473">
        <v>0.2</v>
      </c>
    </row>
    <row r="1474" spans="1:121" x14ac:dyDescent="0.3">
      <c r="A1474" t="str">
        <f t="shared" si="22"/>
        <v>Industry_Type-1. Agriculture, Mining &amp; Construction_All CBP_44812</v>
      </c>
      <c r="B1474" t="s">
        <v>61</v>
      </c>
      <c r="C1474" t="s">
        <v>203</v>
      </c>
      <c r="D1474" t="s">
        <v>60</v>
      </c>
      <c r="E1474" t="s">
        <v>60</v>
      </c>
      <c r="F1474" t="s">
        <v>60</v>
      </c>
      <c r="G1474" t="s">
        <v>30</v>
      </c>
      <c r="H1474" t="s">
        <v>60</v>
      </c>
      <c r="I1474" t="s">
        <v>60</v>
      </c>
      <c r="J1474" t="s">
        <v>60</v>
      </c>
      <c r="K1474" t="s">
        <v>190</v>
      </c>
      <c r="L1474" s="10">
        <v>44812</v>
      </c>
      <c r="M1474">
        <v>17</v>
      </c>
      <c r="N1474">
        <v>21</v>
      </c>
      <c r="O1474" t="s">
        <v>245</v>
      </c>
      <c r="P1474">
        <v>310</v>
      </c>
      <c r="Q1474">
        <v>308</v>
      </c>
      <c r="R1474">
        <v>1</v>
      </c>
      <c r="S1474">
        <v>0</v>
      </c>
      <c r="T1474">
        <v>0</v>
      </c>
      <c r="U1474">
        <v>0</v>
      </c>
      <c r="V1474">
        <v>0</v>
      </c>
      <c r="W1474">
        <v>34725.362999999998</v>
      </c>
      <c r="X1474">
        <v>34544.54</v>
      </c>
      <c r="Y1474">
        <v>34184.262999999999</v>
      </c>
      <c r="Z1474">
        <v>34637.457000000002</v>
      </c>
      <c r="AA1474">
        <v>35526.682000000001</v>
      </c>
      <c r="AB1474">
        <v>35589.561999999998</v>
      </c>
      <c r="AC1474">
        <v>37966.400999999998</v>
      </c>
      <c r="AD1474">
        <v>41078.603000000003</v>
      </c>
      <c r="AE1474">
        <v>41816.985999999997</v>
      </c>
      <c r="AF1474">
        <v>42083.83</v>
      </c>
      <c r="AG1474">
        <v>42471.82</v>
      </c>
      <c r="AH1474">
        <v>44096.927000000003</v>
      </c>
      <c r="AI1474">
        <v>44274.178999999996</v>
      </c>
      <c r="AJ1474">
        <v>44308.707999999999</v>
      </c>
      <c r="AK1474">
        <v>44642.165999999997</v>
      </c>
      <c r="AL1474">
        <v>39413.118000000002</v>
      </c>
      <c r="AM1474">
        <v>32278.613000000001</v>
      </c>
      <c r="AN1474">
        <v>17312.791000000001</v>
      </c>
      <c r="AO1474">
        <v>16335.98</v>
      </c>
      <c r="AP1474">
        <v>16265.367</v>
      </c>
      <c r="AQ1474">
        <v>17019.521000000001</v>
      </c>
      <c r="AR1474">
        <v>29949.766</v>
      </c>
      <c r="AS1474">
        <v>36770.447</v>
      </c>
      <c r="AT1474">
        <v>36684.542000000001</v>
      </c>
      <c r="AU1474">
        <v>85.470453000000006</v>
      </c>
      <c r="AV1474">
        <v>83.760896000000002</v>
      </c>
      <c r="AW1474">
        <v>82.362896000000006</v>
      </c>
      <c r="AX1474">
        <v>80.987487999999999</v>
      </c>
      <c r="AY1474">
        <v>79.090774999999994</v>
      </c>
      <c r="AZ1474">
        <v>77.338212999999996</v>
      </c>
      <c r="BA1474">
        <v>77.152977000000007</v>
      </c>
      <c r="BB1474">
        <v>77.732319000000004</v>
      </c>
      <c r="BC1474">
        <v>81.674470999999997</v>
      </c>
      <c r="BD1474">
        <v>87.052955999999995</v>
      </c>
      <c r="BE1474">
        <v>90.263362000000001</v>
      </c>
      <c r="BF1474">
        <v>93.545417</v>
      </c>
      <c r="BG1474">
        <v>96.507261999999997</v>
      </c>
      <c r="BH1474">
        <v>98.603898999999998</v>
      </c>
      <c r="BI1474">
        <v>100.30324</v>
      </c>
      <c r="BJ1474">
        <v>102.0909</v>
      </c>
      <c r="BK1474">
        <v>102.31889</v>
      </c>
      <c r="BL1474">
        <v>101.29142</v>
      </c>
      <c r="BM1474">
        <v>97.689513000000005</v>
      </c>
      <c r="BN1474">
        <v>94.902417</v>
      </c>
      <c r="BO1474">
        <v>92.780822999999998</v>
      </c>
      <c r="BP1474">
        <v>91.170304000000002</v>
      </c>
      <c r="BQ1474">
        <v>88.449160000000006</v>
      </c>
      <c r="BR1474">
        <v>86.556554000000006</v>
      </c>
      <c r="BS1474">
        <v>1711.001</v>
      </c>
      <c r="BT1474">
        <v>1607.4929999999999</v>
      </c>
      <c r="BU1474">
        <v>1776.741</v>
      </c>
      <c r="BV1474">
        <v>1588.7439999999999</v>
      </c>
      <c r="BW1474">
        <v>1394.7950000000001</v>
      </c>
      <c r="BX1474">
        <v>906.0172</v>
      </c>
      <c r="BY1474">
        <v>75.820679999999996</v>
      </c>
      <c r="BZ1474">
        <v>-304.27249999999998</v>
      </c>
      <c r="CA1474">
        <v>-816.43499999999995</v>
      </c>
      <c r="CB1474">
        <v>-765.3193</v>
      </c>
      <c r="CC1474">
        <v>-720.25980000000004</v>
      </c>
      <c r="CD1474">
        <v>-1153.8140000000001</v>
      </c>
      <c r="CE1474">
        <v>-739.53359999999998</v>
      </c>
      <c r="CF1474">
        <v>-362.90989999999999</v>
      </c>
      <c r="CG1474">
        <v>-94.323970000000003</v>
      </c>
      <c r="CH1474">
        <v>3231.056</v>
      </c>
      <c r="CI1474">
        <v>9507.0679999999993</v>
      </c>
      <c r="CJ1474">
        <v>23525.34</v>
      </c>
      <c r="CK1474">
        <v>24771.93</v>
      </c>
      <c r="CL1474">
        <v>24514.77</v>
      </c>
      <c r="CM1474">
        <v>23787.43</v>
      </c>
      <c r="CN1474">
        <v>11699.65</v>
      </c>
      <c r="CO1474">
        <v>5021.2830000000004</v>
      </c>
      <c r="CP1474">
        <v>3900.5630000000001</v>
      </c>
      <c r="CQ1474">
        <v>287028.7</v>
      </c>
      <c r="CR1474">
        <v>248158.9</v>
      </c>
      <c r="CS1474">
        <v>226028.2</v>
      </c>
      <c r="CT1474">
        <v>211089.1</v>
      </c>
      <c r="CU1474">
        <v>165504</v>
      </c>
      <c r="CV1474">
        <v>146582.1</v>
      </c>
      <c r="CW1474">
        <v>133322.5</v>
      </c>
      <c r="CX1474">
        <v>122025.9</v>
      </c>
      <c r="CY1474">
        <v>277914.2</v>
      </c>
      <c r="CZ1474">
        <v>398188.79999999999</v>
      </c>
      <c r="DA1474">
        <v>586809.59999999998</v>
      </c>
      <c r="DB1474">
        <v>562349.4</v>
      </c>
      <c r="DC1474">
        <v>557125.1</v>
      </c>
      <c r="DD1474">
        <v>637435.30000000005</v>
      </c>
      <c r="DE1474">
        <v>640170.30000000005</v>
      </c>
      <c r="DF1474">
        <v>713410.3</v>
      </c>
      <c r="DG1474">
        <v>668091.30000000005</v>
      </c>
      <c r="DH1474">
        <v>629174.19999999995</v>
      </c>
      <c r="DI1474">
        <v>628777.69999999995</v>
      </c>
      <c r="DJ1474">
        <v>610411</v>
      </c>
      <c r="DK1474">
        <v>590625.4</v>
      </c>
      <c r="DL1474">
        <v>633992</v>
      </c>
      <c r="DM1474">
        <v>819093.7</v>
      </c>
      <c r="DN1474">
        <v>827907.3</v>
      </c>
      <c r="DO1474">
        <v>17</v>
      </c>
      <c r="DP1474">
        <v>21</v>
      </c>
      <c r="DQ1474">
        <v>10.653359999999999</v>
      </c>
    </row>
    <row r="1475" spans="1:121" x14ac:dyDescent="0.3">
      <c r="A1475" t="str">
        <f t="shared" si="22"/>
        <v>Size_Grp-200 kW and above_All CBP_44812</v>
      </c>
      <c r="B1475" t="s">
        <v>61</v>
      </c>
      <c r="C1475" t="s">
        <v>199</v>
      </c>
      <c r="D1475" t="s">
        <v>60</v>
      </c>
      <c r="E1475" t="s">
        <v>60</v>
      </c>
      <c r="F1475" t="s">
        <v>60</v>
      </c>
      <c r="G1475" t="s">
        <v>60</v>
      </c>
      <c r="H1475" t="s">
        <v>60</v>
      </c>
      <c r="I1475" t="s">
        <v>60</v>
      </c>
      <c r="J1475" t="s">
        <v>101</v>
      </c>
      <c r="K1475" t="s">
        <v>190</v>
      </c>
      <c r="L1475" s="10">
        <v>44812</v>
      </c>
      <c r="M1475">
        <v>17</v>
      </c>
      <c r="N1475">
        <v>21</v>
      </c>
      <c r="O1475" t="s">
        <v>245</v>
      </c>
      <c r="P1475">
        <v>232</v>
      </c>
      <c r="Q1475">
        <v>228</v>
      </c>
      <c r="R1475">
        <v>1</v>
      </c>
      <c r="S1475">
        <v>0</v>
      </c>
      <c r="T1475">
        <v>0</v>
      </c>
      <c r="U1475">
        <v>0</v>
      </c>
      <c r="V1475">
        <v>0</v>
      </c>
      <c r="W1475">
        <v>88514.222999999998</v>
      </c>
      <c r="X1475">
        <v>89027.551000000007</v>
      </c>
      <c r="Y1475">
        <v>88370.422999999995</v>
      </c>
      <c r="Z1475">
        <v>88180.991999999998</v>
      </c>
      <c r="AA1475">
        <v>90487.538</v>
      </c>
      <c r="AB1475">
        <v>92570.434999999998</v>
      </c>
      <c r="AC1475">
        <v>98388.565000000002</v>
      </c>
      <c r="AD1475">
        <v>100787.31</v>
      </c>
      <c r="AE1475">
        <v>101331.47</v>
      </c>
      <c r="AF1475">
        <v>102315.39</v>
      </c>
      <c r="AG1475">
        <v>107093.73</v>
      </c>
      <c r="AH1475">
        <v>108095.01</v>
      </c>
      <c r="AI1475">
        <v>108823.35</v>
      </c>
      <c r="AJ1475">
        <v>112402.12</v>
      </c>
      <c r="AK1475">
        <v>112928.01</v>
      </c>
      <c r="AL1475">
        <v>107714.95</v>
      </c>
      <c r="AM1475">
        <v>96167.933999999994</v>
      </c>
      <c r="AN1475">
        <v>70724.312000000005</v>
      </c>
      <c r="AO1475">
        <v>69603.834000000003</v>
      </c>
      <c r="AP1475">
        <v>69918.741999999998</v>
      </c>
      <c r="AQ1475">
        <v>68616.566000000006</v>
      </c>
      <c r="AR1475">
        <v>82410.721999999994</v>
      </c>
      <c r="AS1475">
        <v>89685.763000000006</v>
      </c>
      <c r="AT1475">
        <v>90608.763000000006</v>
      </c>
      <c r="AU1475">
        <v>82.944530999999998</v>
      </c>
      <c r="AV1475">
        <v>81.233771000000004</v>
      </c>
      <c r="AW1475">
        <v>79.847988999999998</v>
      </c>
      <c r="AX1475">
        <v>78.440603999999993</v>
      </c>
      <c r="AY1475">
        <v>76.979241999999999</v>
      </c>
      <c r="AZ1475">
        <v>75.487198000000006</v>
      </c>
      <c r="BA1475">
        <v>75.349295999999995</v>
      </c>
      <c r="BB1475">
        <v>76.331200999999993</v>
      </c>
      <c r="BC1475">
        <v>80.609577999999999</v>
      </c>
      <c r="BD1475">
        <v>85.923023000000001</v>
      </c>
      <c r="BE1475">
        <v>89.702898000000005</v>
      </c>
      <c r="BF1475">
        <v>93.516223999999994</v>
      </c>
      <c r="BG1475">
        <v>96.989447999999996</v>
      </c>
      <c r="BH1475">
        <v>99.466639000000001</v>
      </c>
      <c r="BI1475">
        <v>101.16092</v>
      </c>
      <c r="BJ1475">
        <v>102.5188</v>
      </c>
      <c r="BK1475">
        <v>102.24784</v>
      </c>
      <c r="BL1475">
        <v>100.78315000000001</v>
      </c>
      <c r="BM1475">
        <v>97.271300999999994</v>
      </c>
      <c r="BN1475">
        <v>93.800460999999999</v>
      </c>
      <c r="BO1475">
        <v>91.007268999999994</v>
      </c>
      <c r="BP1475">
        <v>89.079556999999994</v>
      </c>
      <c r="BQ1475">
        <v>86.354189000000005</v>
      </c>
      <c r="BR1475">
        <v>84.088835000000003</v>
      </c>
      <c r="BS1475">
        <v>3882.759</v>
      </c>
      <c r="BT1475">
        <v>3419.672</v>
      </c>
      <c r="BU1475">
        <v>3233.0390000000002</v>
      </c>
      <c r="BV1475">
        <v>2701.0830000000001</v>
      </c>
      <c r="BW1475">
        <v>2168.2310000000002</v>
      </c>
      <c r="BX1475">
        <v>1339.383</v>
      </c>
      <c r="BY1475">
        <v>639.76419999999996</v>
      </c>
      <c r="BZ1475">
        <v>-328.18099999999998</v>
      </c>
      <c r="CA1475">
        <v>-1197.8579999999999</v>
      </c>
      <c r="CB1475">
        <v>-1279.6559999999999</v>
      </c>
      <c r="CC1475">
        <v>-1646.614</v>
      </c>
      <c r="CD1475">
        <v>-2030.182</v>
      </c>
      <c r="CE1475">
        <v>-2054.42</v>
      </c>
      <c r="CF1475">
        <v>-2764.1640000000002</v>
      </c>
      <c r="CG1475">
        <v>-2201.4659999999999</v>
      </c>
      <c r="CH1475">
        <v>1445.222</v>
      </c>
      <c r="CI1475">
        <v>12302.44</v>
      </c>
      <c r="CJ1475">
        <v>37497.64</v>
      </c>
      <c r="CK1475">
        <v>37724.629999999997</v>
      </c>
      <c r="CL1475">
        <v>36988.54</v>
      </c>
      <c r="CM1475">
        <v>34818.120000000003</v>
      </c>
      <c r="CN1475">
        <v>16960.72</v>
      </c>
      <c r="CO1475">
        <v>6490.4369999999999</v>
      </c>
      <c r="CP1475">
        <v>3524.1579999999999</v>
      </c>
      <c r="CQ1475">
        <v>947224</v>
      </c>
      <c r="CR1475">
        <v>970856.6</v>
      </c>
      <c r="CS1475">
        <v>1178542</v>
      </c>
      <c r="CT1475">
        <v>869087.8</v>
      </c>
      <c r="CU1475">
        <v>424464.7</v>
      </c>
      <c r="CV1475">
        <v>391488.8</v>
      </c>
      <c r="CW1475">
        <v>292620.2</v>
      </c>
      <c r="CX1475">
        <v>250461.9</v>
      </c>
      <c r="CY1475">
        <v>563070.1</v>
      </c>
      <c r="CZ1475">
        <v>804239.1</v>
      </c>
      <c r="DA1475">
        <v>931282.4</v>
      </c>
      <c r="DB1475">
        <v>1107817</v>
      </c>
      <c r="DC1475">
        <v>1208325</v>
      </c>
      <c r="DD1475">
        <v>1052677</v>
      </c>
      <c r="DE1475">
        <v>1082801</v>
      </c>
      <c r="DF1475">
        <v>1176335</v>
      </c>
      <c r="DG1475">
        <v>1153915</v>
      </c>
      <c r="DH1475">
        <v>1317171</v>
      </c>
      <c r="DI1475">
        <v>1207855</v>
      </c>
      <c r="DJ1475">
        <v>1364786</v>
      </c>
      <c r="DK1475">
        <v>1214336</v>
      </c>
      <c r="DL1475">
        <v>1179341</v>
      </c>
      <c r="DM1475">
        <v>1357457</v>
      </c>
      <c r="DN1475">
        <v>1319261</v>
      </c>
      <c r="DO1475">
        <v>17</v>
      </c>
      <c r="DP1475">
        <v>21</v>
      </c>
      <c r="DQ1475">
        <v>8.2742190000000004</v>
      </c>
    </row>
    <row r="1476" spans="1:121" x14ac:dyDescent="0.3">
      <c r="A1476" t="str">
        <f t="shared" ref="A1476:A1539" si="23">C1476&amp;"_"&amp;K1476&amp;"_"&amp;IF(L1476="",O1476,L1476&amp;IF(LEFT(K1476,3)="All","",IF(R1476=1,"_Combined","_"&amp;M1476&amp;"-"&amp;N1476)))</f>
        <v>Aggregator-Enel X_All CBP_44812</v>
      </c>
      <c r="B1476" t="s">
        <v>61</v>
      </c>
      <c r="C1476" t="s">
        <v>250</v>
      </c>
      <c r="D1476" t="s">
        <v>60</v>
      </c>
      <c r="E1476" t="s">
        <v>60</v>
      </c>
      <c r="F1476" t="s">
        <v>251</v>
      </c>
      <c r="G1476" t="s">
        <v>60</v>
      </c>
      <c r="H1476" t="s">
        <v>60</v>
      </c>
      <c r="I1476" t="s">
        <v>60</v>
      </c>
      <c r="J1476" t="s">
        <v>60</v>
      </c>
      <c r="K1476" t="s">
        <v>190</v>
      </c>
      <c r="L1476" s="10">
        <v>44812</v>
      </c>
      <c r="M1476">
        <v>17</v>
      </c>
      <c r="N1476">
        <v>21</v>
      </c>
      <c r="O1476" t="s">
        <v>245</v>
      </c>
      <c r="P1476">
        <v>91</v>
      </c>
      <c r="Q1476">
        <v>89</v>
      </c>
      <c r="R1476">
        <v>1</v>
      </c>
      <c r="S1476">
        <v>0</v>
      </c>
      <c r="T1476">
        <v>0</v>
      </c>
      <c r="U1476">
        <v>0</v>
      </c>
      <c r="V1476">
        <v>0</v>
      </c>
      <c r="W1476">
        <v>45763.256999999998</v>
      </c>
      <c r="X1476">
        <v>45352.724999999999</v>
      </c>
      <c r="Y1476">
        <v>45533.224000000002</v>
      </c>
      <c r="Z1476">
        <v>45408.093000000001</v>
      </c>
      <c r="AA1476">
        <v>46150.290999999997</v>
      </c>
      <c r="AB1476">
        <v>47047.425999999999</v>
      </c>
      <c r="AC1476">
        <v>48801.421999999999</v>
      </c>
      <c r="AD1476">
        <v>49494.95</v>
      </c>
      <c r="AE1476">
        <v>49531.870999999999</v>
      </c>
      <c r="AF1476">
        <v>50502.457000000002</v>
      </c>
      <c r="AG1476">
        <v>51949.985999999997</v>
      </c>
      <c r="AH1476">
        <v>50697.504999999997</v>
      </c>
      <c r="AI1476">
        <v>50751.23</v>
      </c>
      <c r="AJ1476">
        <v>52357.059000000001</v>
      </c>
      <c r="AK1476">
        <v>51530.091</v>
      </c>
      <c r="AL1476">
        <v>48425.298000000003</v>
      </c>
      <c r="AM1476">
        <v>42524.650999999998</v>
      </c>
      <c r="AN1476">
        <v>33095.055999999997</v>
      </c>
      <c r="AO1476">
        <v>33101.271000000001</v>
      </c>
      <c r="AP1476">
        <v>33218.625999999997</v>
      </c>
      <c r="AQ1476">
        <v>34274.002</v>
      </c>
      <c r="AR1476">
        <v>41394.828000000001</v>
      </c>
      <c r="AS1476">
        <v>45047.881000000001</v>
      </c>
      <c r="AT1476">
        <v>46389.728999999999</v>
      </c>
      <c r="AU1476">
        <v>82.558758999999995</v>
      </c>
      <c r="AV1476">
        <v>80.648610000000005</v>
      </c>
      <c r="AW1476">
        <v>79.029152999999994</v>
      </c>
      <c r="AX1476">
        <v>77.302198000000004</v>
      </c>
      <c r="AY1476">
        <v>75.846541999999999</v>
      </c>
      <c r="AZ1476">
        <v>74.555850000000007</v>
      </c>
      <c r="BA1476">
        <v>74.886942000000005</v>
      </c>
      <c r="BB1476">
        <v>76.237297999999996</v>
      </c>
      <c r="BC1476">
        <v>80.979573000000002</v>
      </c>
      <c r="BD1476">
        <v>86.515449000000004</v>
      </c>
      <c r="BE1476">
        <v>90.326567999999995</v>
      </c>
      <c r="BF1476">
        <v>94.069424999999995</v>
      </c>
      <c r="BG1476">
        <v>96.720102999999995</v>
      </c>
      <c r="BH1476">
        <v>98.111440999999999</v>
      </c>
      <c r="BI1476">
        <v>99.122236999999998</v>
      </c>
      <c r="BJ1476">
        <v>99.940207000000001</v>
      </c>
      <c r="BK1476">
        <v>99.457272000000003</v>
      </c>
      <c r="BL1476">
        <v>98.237750000000005</v>
      </c>
      <c r="BM1476">
        <v>94.89819</v>
      </c>
      <c r="BN1476">
        <v>91.637103999999994</v>
      </c>
      <c r="BO1476">
        <v>89.436392999999995</v>
      </c>
      <c r="BP1476">
        <v>87.437556999999998</v>
      </c>
      <c r="BQ1476">
        <v>84.527407999999994</v>
      </c>
      <c r="BR1476">
        <v>82.209438000000006</v>
      </c>
      <c r="BS1476">
        <v>2074.4940000000001</v>
      </c>
      <c r="BT1476">
        <v>2327.2420000000002</v>
      </c>
      <c r="BU1476">
        <v>2258.4560000000001</v>
      </c>
      <c r="BV1476">
        <v>1822.9670000000001</v>
      </c>
      <c r="BW1476">
        <v>1198.163</v>
      </c>
      <c r="BX1476">
        <v>534.93129999999996</v>
      </c>
      <c r="BY1476">
        <v>111.31829999999999</v>
      </c>
      <c r="BZ1476">
        <v>-51.474429999999998</v>
      </c>
      <c r="CA1476">
        <v>-531.31629999999996</v>
      </c>
      <c r="CB1476">
        <v>-756.29930000000002</v>
      </c>
      <c r="CC1476">
        <v>-1034.33</v>
      </c>
      <c r="CD1476">
        <v>-835.80830000000003</v>
      </c>
      <c r="CE1476">
        <v>-728.70780000000002</v>
      </c>
      <c r="CF1476">
        <v>-1081.203</v>
      </c>
      <c r="CG1476">
        <v>-651.54719999999998</v>
      </c>
      <c r="CH1476">
        <v>1542.6079999999999</v>
      </c>
      <c r="CI1476">
        <v>7920.2349999999997</v>
      </c>
      <c r="CJ1476">
        <v>17594.47</v>
      </c>
      <c r="CK1476">
        <v>17335.88</v>
      </c>
      <c r="CL1476">
        <v>16862.560000000001</v>
      </c>
      <c r="CM1476">
        <v>15254.87</v>
      </c>
      <c r="CN1476">
        <v>6740.6859999999997</v>
      </c>
      <c r="CO1476">
        <v>2530.7559999999999</v>
      </c>
      <c r="CP1476">
        <v>521.55139999999994</v>
      </c>
      <c r="CQ1476">
        <v>660943.1</v>
      </c>
      <c r="CR1476">
        <v>729256.8</v>
      </c>
      <c r="CS1476">
        <v>957728.4</v>
      </c>
      <c r="CT1476">
        <v>666443.1</v>
      </c>
      <c r="CU1476">
        <v>266350.8</v>
      </c>
      <c r="CV1476">
        <v>259183.4</v>
      </c>
      <c r="CW1476">
        <v>160306.5</v>
      </c>
      <c r="CX1476">
        <v>135318.29999999999</v>
      </c>
      <c r="CY1476">
        <v>299821.2</v>
      </c>
      <c r="CZ1476">
        <v>417767.3</v>
      </c>
      <c r="DA1476">
        <v>371594.2</v>
      </c>
      <c r="DB1476">
        <v>571632.19999999995</v>
      </c>
      <c r="DC1476">
        <v>660172.30000000005</v>
      </c>
      <c r="DD1476">
        <v>447650.3</v>
      </c>
      <c r="DE1476">
        <v>467170.9</v>
      </c>
      <c r="DF1476">
        <v>485547.7</v>
      </c>
      <c r="DG1476">
        <v>512447.7</v>
      </c>
      <c r="DH1476">
        <v>705966.8</v>
      </c>
      <c r="DI1476">
        <v>574968.19999999995</v>
      </c>
      <c r="DJ1476">
        <v>728687.9</v>
      </c>
      <c r="DK1476">
        <v>581107.69999999995</v>
      </c>
      <c r="DL1476">
        <v>519023.8</v>
      </c>
      <c r="DM1476">
        <v>498407.7</v>
      </c>
      <c r="DN1476">
        <v>460355.3</v>
      </c>
      <c r="DO1476">
        <v>17</v>
      </c>
      <c r="DP1476">
        <v>21</v>
      </c>
      <c r="DQ1476">
        <v>5.4381180000000002</v>
      </c>
    </row>
    <row r="1477" spans="1:121" x14ac:dyDescent="0.3">
      <c r="A1477" t="str">
        <f t="shared" si="23"/>
        <v>LCA-Kern_All CBP_44812</v>
      </c>
      <c r="B1477" t="s">
        <v>61</v>
      </c>
      <c r="C1477" t="s">
        <v>202</v>
      </c>
      <c r="D1477" t="s">
        <v>29</v>
      </c>
      <c r="E1477" t="s">
        <v>60</v>
      </c>
      <c r="F1477" t="s">
        <v>60</v>
      </c>
      <c r="G1477" t="s">
        <v>60</v>
      </c>
      <c r="H1477" t="s">
        <v>60</v>
      </c>
      <c r="I1477" t="s">
        <v>60</v>
      </c>
      <c r="J1477" t="s">
        <v>60</v>
      </c>
      <c r="K1477" t="s">
        <v>190</v>
      </c>
      <c r="L1477" s="10">
        <v>44812</v>
      </c>
      <c r="M1477">
        <v>18</v>
      </c>
      <c r="N1477">
        <v>21</v>
      </c>
      <c r="O1477" t="s">
        <v>245</v>
      </c>
      <c r="P1477">
        <v>41</v>
      </c>
      <c r="Q1477">
        <v>41</v>
      </c>
      <c r="R1477">
        <v>1</v>
      </c>
      <c r="S1477">
        <v>0</v>
      </c>
      <c r="T1477">
        <v>0</v>
      </c>
      <c r="U1477">
        <v>0</v>
      </c>
      <c r="V1477">
        <v>0</v>
      </c>
      <c r="W1477">
        <v>6956.41</v>
      </c>
      <c r="X1477">
        <v>7598.25</v>
      </c>
      <c r="Y1477">
        <v>7522.87</v>
      </c>
      <c r="Z1477">
        <v>7302.35</v>
      </c>
      <c r="AA1477">
        <v>7248.26</v>
      </c>
      <c r="AB1477">
        <v>7126.79</v>
      </c>
      <c r="AC1477">
        <v>7095.69</v>
      </c>
      <c r="AD1477">
        <v>7141.55</v>
      </c>
      <c r="AE1477">
        <v>7038.61</v>
      </c>
      <c r="AF1477">
        <v>6798.67</v>
      </c>
      <c r="AG1477">
        <v>6818.75</v>
      </c>
      <c r="AH1477">
        <v>6902.08</v>
      </c>
      <c r="AI1477">
        <v>6950.23</v>
      </c>
      <c r="AJ1477">
        <v>7126.25</v>
      </c>
      <c r="AK1477">
        <v>7201.51</v>
      </c>
      <c r="AL1477">
        <v>7197.33</v>
      </c>
      <c r="AM1477">
        <v>5942.5</v>
      </c>
      <c r="AN1477">
        <v>1724.01</v>
      </c>
      <c r="AO1477">
        <v>1841.23</v>
      </c>
      <c r="AP1477">
        <v>1877.01</v>
      </c>
      <c r="AQ1477">
        <v>1822.12</v>
      </c>
      <c r="AR1477">
        <v>4439.51</v>
      </c>
      <c r="AS1477">
        <v>6762.17</v>
      </c>
      <c r="AT1477">
        <v>7048.35</v>
      </c>
      <c r="AU1477">
        <v>91.5</v>
      </c>
      <c r="AV1477">
        <v>88.5</v>
      </c>
      <c r="AW1477">
        <v>86.5</v>
      </c>
      <c r="AX1477">
        <v>84.5</v>
      </c>
      <c r="AY1477">
        <v>82.5</v>
      </c>
      <c r="AZ1477">
        <v>81</v>
      </c>
      <c r="BA1477">
        <v>82</v>
      </c>
      <c r="BB1477">
        <v>83.5</v>
      </c>
      <c r="BC1477">
        <v>88.5</v>
      </c>
      <c r="BD1477">
        <v>94</v>
      </c>
      <c r="BE1477">
        <v>96.5</v>
      </c>
      <c r="BF1477">
        <v>99.5</v>
      </c>
      <c r="BG1477">
        <v>103</v>
      </c>
      <c r="BH1477">
        <v>105</v>
      </c>
      <c r="BI1477">
        <v>106</v>
      </c>
      <c r="BJ1477">
        <v>107</v>
      </c>
      <c r="BK1477">
        <v>106.5</v>
      </c>
      <c r="BL1477">
        <v>105.5</v>
      </c>
      <c r="BM1477">
        <v>103</v>
      </c>
      <c r="BN1477">
        <v>100.5</v>
      </c>
      <c r="BO1477">
        <v>98.5</v>
      </c>
      <c r="BP1477">
        <v>96</v>
      </c>
      <c r="BQ1477">
        <v>92</v>
      </c>
      <c r="BR1477">
        <v>89</v>
      </c>
      <c r="BS1477">
        <v>-68.353520000000003</v>
      </c>
      <c r="BT1477">
        <v>-185.4539</v>
      </c>
      <c r="BU1477">
        <v>-249.1662</v>
      </c>
      <c r="BV1477">
        <v>-164.30770000000001</v>
      </c>
      <c r="BW1477">
        <v>-113.5819</v>
      </c>
      <c r="BX1477">
        <v>-63.741900000000001</v>
      </c>
      <c r="BY1477">
        <v>-92.41507</v>
      </c>
      <c r="BZ1477">
        <v>35.003010000000003</v>
      </c>
      <c r="CA1477">
        <v>57.055999999999997</v>
      </c>
      <c r="CB1477">
        <v>152.18029999999999</v>
      </c>
      <c r="CC1477">
        <v>150.95259999999999</v>
      </c>
      <c r="CD1477">
        <v>196.31389999999999</v>
      </c>
      <c r="CE1477">
        <v>101.64239999999999</v>
      </c>
      <c r="CF1477">
        <v>-6.8276479999999999</v>
      </c>
      <c r="CG1477">
        <v>-136.22970000000001</v>
      </c>
      <c r="CH1477">
        <v>-83.417479999999998</v>
      </c>
      <c r="CI1477">
        <v>669.68700000000001</v>
      </c>
      <c r="CJ1477">
        <v>5225.1220000000003</v>
      </c>
      <c r="CK1477">
        <v>5290.4369999999999</v>
      </c>
      <c r="CL1477">
        <v>4907.3879999999999</v>
      </c>
      <c r="CM1477">
        <v>4862.4560000000001</v>
      </c>
      <c r="CN1477">
        <v>3103.8470000000002</v>
      </c>
      <c r="CO1477">
        <v>925.60990000000004</v>
      </c>
      <c r="CP1477">
        <v>570.34029999999996</v>
      </c>
      <c r="CQ1477">
        <v>21120.76</v>
      </c>
      <c r="CR1477">
        <v>7886.4989999999998</v>
      </c>
      <c r="CS1477">
        <v>7968.2120000000004</v>
      </c>
      <c r="CT1477">
        <v>7886.0959999999995</v>
      </c>
      <c r="CU1477">
        <v>7420.5209999999997</v>
      </c>
      <c r="CV1477">
        <v>6466.2830000000004</v>
      </c>
      <c r="CW1477">
        <v>5995.0559999999996</v>
      </c>
      <c r="CX1477">
        <v>4373.9970000000003</v>
      </c>
      <c r="CY1477">
        <v>8206.652</v>
      </c>
      <c r="CZ1477">
        <v>16443.54</v>
      </c>
      <c r="DA1477">
        <v>17338.240000000002</v>
      </c>
      <c r="DB1477">
        <v>20038.330000000002</v>
      </c>
      <c r="DC1477">
        <v>28546.16</v>
      </c>
      <c r="DD1477">
        <v>28400.12</v>
      </c>
      <c r="DE1477">
        <v>30606.11</v>
      </c>
      <c r="DF1477">
        <v>27367.83</v>
      </c>
      <c r="DG1477">
        <v>30359.61</v>
      </c>
      <c r="DH1477">
        <v>25309.95</v>
      </c>
      <c r="DI1477">
        <v>19245.84</v>
      </c>
      <c r="DJ1477">
        <v>34117.230000000003</v>
      </c>
      <c r="DK1477">
        <v>46118.89</v>
      </c>
      <c r="DL1477">
        <v>56638.82</v>
      </c>
      <c r="DM1477">
        <v>58910.19</v>
      </c>
      <c r="DN1477">
        <v>49977.57</v>
      </c>
      <c r="DO1477">
        <v>18</v>
      </c>
      <c r="DP1477">
        <v>21</v>
      </c>
      <c r="DQ1477">
        <v>3.129</v>
      </c>
    </row>
    <row r="1478" spans="1:121" x14ac:dyDescent="0.3">
      <c r="A1478" t="str">
        <f t="shared" si="23"/>
        <v>LCA-Other_All CBP_44812</v>
      </c>
      <c r="B1478" t="s">
        <v>61</v>
      </c>
      <c r="C1478" t="s">
        <v>204</v>
      </c>
      <c r="D1478" t="s">
        <v>32</v>
      </c>
      <c r="E1478" t="s">
        <v>60</v>
      </c>
      <c r="F1478" t="s">
        <v>60</v>
      </c>
      <c r="G1478" t="s">
        <v>60</v>
      </c>
      <c r="H1478" t="s">
        <v>60</v>
      </c>
      <c r="I1478" t="s">
        <v>60</v>
      </c>
      <c r="J1478" t="s">
        <v>60</v>
      </c>
      <c r="K1478" t="s">
        <v>190</v>
      </c>
      <c r="L1478" s="10">
        <v>44812</v>
      </c>
      <c r="M1478">
        <v>18</v>
      </c>
      <c r="N1478">
        <v>21</v>
      </c>
      <c r="O1478" t="s">
        <v>245</v>
      </c>
      <c r="P1478">
        <v>209</v>
      </c>
      <c r="Q1478">
        <v>204</v>
      </c>
      <c r="R1478">
        <v>1</v>
      </c>
      <c r="S1478">
        <v>0</v>
      </c>
      <c r="T1478">
        <v>0</v>
      </c>
      <c r="U1478">
        <v>0</v>
      </c>
      <c r="V1478">
        <v>0</v>
      </c>
      <c r="W1478">
        <v>27162.646000000001</v>
      </c>
      <c r="X1478">
        <v>26888.986000000001</v>
      </c>
      <c r="Y1478">
        <v>27500.287</v>
      </c>
      <c r="Z1478">
        <v>27871.485000000001</v>
      </c>
      <c r="AA1478">
        <v>28793.796999999999</v>
      </c>
      <c r="AB1478">
        <v>29944.886999999999</v>
      </c>
      <c r="AC1478">
        <v>33233.839999999997</v>
      </c>
      <c r="AD1478">
        <v>35056.601000000002</v>
      </c>
      <c r="AE1478">
        <v>37086.75</v>
      </c>
      <c r="AF1478">
        <v>37666.864999999998</v>
      </c>
      <c r="AG1478">
        <v>39016.428</v>
      </c>
      <c r="AH1478">
        <v>38930.123</v>
      </c>
      <c r="AI1478">
        <v>38913.260999999999</v>
      </c>
      <c r="AJ1478">
        <v>39603.248</v>
      </c>
      <c r="AK1478">
        <v>40224.972000000002</v>
      </c>
      <c r="AL1478">
        <v>36958.83</v>
      </c>
      <c r="AM1478">
        <v>30355.88</v>
      </c>
      <c r="AN1478">
        <v>12905.731</v>
      </c>
      <c r="AO1478">
        <v>12668.079</v>
      </c>
      <c r="AP1478">
        <v>12676</v>
      </c>
      <c r="AQ1478">
        <v>12013.592000000001</v>
      </c>
      <c r="AR1478">
        <v>21001.576000000001</v>
      </c>
      <c r="AS1478">
        <v>27835.248</v>
      </c>
      <c r="AT1478">
        <v>29177.691999999999</v>
      </c>
      <c r="AU1478">
        <v>85.025315000000006</v>
      </c>
      <c r="AV1478">
        <v>82.739585000000005</v>
      </c>
      <c r="AW1478">
        <v>81.122559999999993</v>
      </c>
      <c r="AX1478">
        <v>79.626489000000007</v>
      </c>
      <c r="AY1478">
        <v>78.087057000000001</v>
      </c>
      <c r="AZ1478">
        <v>76.617970999999997</v>
      </c>
      <c r="BA1478">
        <v>76.888733999999999</v>
      </c>
      <c r="BB1478">
        <v>78.232702000000003</v>
      </c>
      <c r="BC1478">
        <v>83.102359000000007</v>
      </c>
      <c r="BD1478">
        <v>88.566292000000004</v>
      </c>
      <c r="BE1478">
        <v>92.184072</v>
      </c>
      <c r="BF1478">
        <v>96.055751000000001</v>
      </c>
      <c r="BG1478">
        <v>99.473388</v>
      </c>
      <c r="BH1478">
        <v>101.48782</v>
      </c>
      <c r="BI1478">
        <v>102.59336</v>
      </c>
      <c r="BJ1478">
        <v>103.42665</v>
      </c>
      <c r="BK1478">
        <v>102.86767999999999</v>
      </c>
      <c r="BL1478">
        <v>101.62711</v>
      </c>
      <c r="BM1478">
        <v>98.629056000000006</v>
      </c>
      <c r="BN1478">
        <v>95.571382</v>
      </c>
      <c r="BO1478">
        <v>93.055541000000005</v>
      </c>
      <c r="BP1478">
        <v>91.133668999999998</v>
      </c>
      <c r="BQ1478">
        <v>88.095039999999997</v>
      </c>
      <c r="BR1478">
        <v>85.550689000000006</v>
      </c>
      <c r="BS1478">
        <v>1255.087</v>
      </c>
      <c r="BT1478">
        <v>1244.0319999999999</v>
      </c>
      <c r="BU1478">
        <v>949.27380000000005</v>
      </c>
      <c r="BV1478">
        <v>778.38109999999995</v>
      </c>
      <c r="BW1478">
        <v>1120.297</v>
      </c>
      <c r="BX1478">
        <v>642.16250000000002</v>
      </c>
      <c r="BY1478">
        <v>-291.07760000000002</v>
      </c>
      <c r="BZ1478">
        <v>171.66849999999999</v>
      </c>
      <c r="CA1478">
        <v>-688.92960000000005</v>
      </c>
      <c r="CB1478">
        <v>-830.87810000000002</v>
      </c>
      <c r="CC1478">
        <v>-869.20060000000001</v>
      </c>
      <c r="CD1478">
        <v>-906.62980000000005</v>
      </c>
      <c r="CE1478">
        <v>-848.31280000000004</v>
      </c>
      <c r="CF1478">
        <v>-1033.787</v>
      </c>
      <c r="CG1478">
        <v>-1676.3209999999999</v>
      </c>
      <c r="CH1478">
        <v>20.267880000000002</v>
      </c>
      <c r="CI1478">
        <v>6517.4260000000004</v>
      </c>
      <c r="CJ1478">
        <v>21187.49</v>
      </c>
      <c r="CK1478">
        <v>21623.91</v>
      </c>
      <c r="CL1478">
        <v>21053.71</v>
      </c>
      <c r="CM1478">
        <v>20246.93</v>
      </c>
      <c r="CN1478">
        <v>10567.44</v>
      </c>
      <c r="CO1478">
        <v>3551.2020000000002</v>
      </c>
      <c r="CP1478">
        <v>1823.8050000000001</v>
      </c>
      <c r="CQ1478">
        <v>361692.7</v>
      </c>
      <c r="CR1478">
        <v>315025.5</v>
      </c>
      <c r="CS1478">
        <v>338003.8</v>
      </c>
      <c r="CT1478">
        <v>309806.59999999998</v>
      </c>
      <c r="CU1478">
        <v>214951.7</v>
      </c>
      <c r="CV1478">
        <v>173714</v>
      </c>
      <c r="CW1478">
        <v>174437.1</v>
      </c>
      <c r="CX1478">
        <v>155424.70000000001</v>
      </c>
      <c r="CY1478">
        <v>254592.8</v>
      </c>
      <c r="CZ1478">
        <v>408020.6</v>
      </c>
      <c r="DA1478">
        <v>531616.19999999995</v>
      </c>
      <c r="DB1478">
        <v>622825.30000000005</v>
      </c>
      <c r="DC1478">
        <v>672623.7</v>
      </c>
      <c r="DD1478">
        <v>469087.2</v>
      </c>
      <c r="DE1478">
        <v>563241.5</v>
      </c>
      <c r="DF1478">
        <v>621934</v>
      </c>
      <c r="DG1478">
        <v>574600.30000000005</v>
      </c>
      <c r="DH1478">
        <v>538372.9</v>
      </c>
      <c r="DI1478">
        <v>494102.5</v>
      </c>
      <c r="DJ1478">
        <v>468015.5</v>
      </c>
      <c r="DK1478">
        <v>463606</v>
      </c>
      <c r="DL1478">
        <v>705314.3</v>
      </c>
      <c r="DM1478">
        <v>815447.9</v>
      </c>
      <c r="DN1478">
        <v>786020.5</v>
      </c>
      <c r="DO1478">
        <v>18</v>
      </c>
      <c r="DP1478">
        <v>21</v>
      </c>
      <c r="DQ1478">
        <v>7.8721880000000004</v>
      </c>
    </row>
    <row r="1479" spans="1:121" x14ac:dyDescent="0.3">
      <c r="A1479" t="str">
        <f t="shared" si="23"/>
        <v>LCA-Stockton_All CBP_44812</v>
      </c>
      <c r="B1479" t="s">
        <v>61</v>
      </c>
      <c r="C1479" t="s">
        <v>205</v>
      </c>
      <c r="D1479" t="s">
        <v>39</v>
      </c>
      <c r="E1479" t="s">
        <v>60</v>
      </c>
      <c r="F1479" t="s">
        <v>60</v>
      </c>
      <c r="G1479" t="s">
        <v>60</v>
      </c>
      <c r="H1479" t="s">
        <v>60</v>
      </c>
      <c r="I1479" t="s">
        <v>60</v>
      </c>
      <c r="J1479" t="s">
        <v>60</v>
      </c>
      <c r="K1479" t="s">
        <v>190</v>
      </c>
      <c r="L1479" s="10">
        <v>44812</v>
      </c>
      <c r="M1479">
        <v>18</v>
      </c>
      <c r="N1479">
        <v>21</v>
      </c>
      <c r="O1479" t="s">
        <v>245</v>
      </c>
      <c r="P1479">
        <v>21</v>
      </c>
      <c r="Q1479">
        <v>20</v>
      </c>
      <c r="R1479">
        <v>1</v>
      </c>
      <c r="S1479">
        <v>0</v>
      </c>
      <c r="T1479">
        <v>0</v>
      </c>
      <c r="U1479">
        <v>0</v>
      </c>
      <c r="V1479">
        <v>0</v>
      </c>
      <c r="W1479">
        <v>8041.8033999999998</v>
      </c>
      <c r="X1479">
        <v>8486.9282999999996</v>
      </c>
      <c r="Y1479">
        <v>8548.4220000000005</v>
      </c>
      <c r="Z1479">
        <v>8359.6129999999994</v>
      </c>
      <c r="AA1479">
        <v>8464.4863999999998</v>
      </c>
      <c r="AB1479">
        <v>8594.8577000000005</v>
      </c>
      <c r="AC1479">
        <v>8589.2127</v>
      </c>
      <c r="AD1479">
        <v>9033.6370999999999</v>
      </c>
      <c r="AE1479">
        <v>9863.8778999999995</v>
      </c>
      <c r="AF1479">
        <v>9908.0398999999998</v>
      </c>
      <c r="AG1479">
        <v>10120.66</v>
      </c>
      <c r="AH1479">
        <v>10418.873</v>
      </c>
      <c r="AI1479">
        <v>10025.468000000001</v>
      </c>
      <c r="AJ1479">
        <v>10468.572</v>
      </c>
      <c r="AK1479">
        <v>10482.596</v>
      </c>
      <c r="AL1479">
        <v>10128.06</v>
      </c>
      <c r="AM1479">
        <v>9378.5799000000006</v>
      </c>
      <c r="AN1479">
        <v>7242.3563999999997</v>
      </c>
      <c r="AO1479">
        <v>6573.6489000000001</v>
      </c>
      <c r="AP1479">
        <v>6893.4922999999999</v>
      </c>
      <c r="AQ1479">
        <v>7244.3130000000001</v>
      </c>
      <c r="AR1479">
        <v>8005.9521000000004</v>
      </c>
      <c r="AS1479">
        <v>8515.2675999999992</v>
      </c>
      <c r="AT1479">
        <v>8530.7734</v>
      </c>
      <c r="AU1479">
        <v>84.673468999999997</v>
      </c>
      <c r="AV1479">
        <v>83.275509999999997</v>
      </c>
      <c r="AW1479">
        <v>81.775509999999997</v>
      </c>
      <c r="AX1479">
        <v>80.877550999999997</v>
      </c>
      <c r="AY1479">
        <v>80.877550999999997</v>
      </c>
      <c r="AZ1479">
        <v>79.775509999999997</v>
      </c>
      <c r="BA1479">
        <v>78.979591999999997</v>
      </c>
      <c r="BB1479">
        <v>80.285713999999999</v>
      </c>
      <c r="BC1479">
        <v>83.806122000000002</v>
      </c>
      <c r="BD1479">
        <v>87.520408000000003</v>
      </c>
      <c r="BE1479">
        <v>91.622449000000003</v>
      </c>
      <c r="BF1479">
        <v>96.122449000000003</v>
      </c>
      <c r="BG1479">
        <v>99.020408000000003</v>
      </c>
      <c r="BH1479">
        <v>101.61224</v>
      </c>
      <c r="BI1479">
        <v>104.5</v>
      </c>
      <c r="BJ1479">
        <v>106.29592</v>
      </c>
      <c r="BK1479">
        <v>106.69387999999999</v>
      </c>
      <c r="BL1479">
        <v>106.4898</v>
      </c>
      <c r="BM1479">
        <v>104.38776</v>
      </c>
      <c r="BN1479">
        <v>99.285713999999999</v>
      </c>
      <c r="BO1479">
        <v>94.775509999999997</v>
      </c>
      <c r="BP1479">
        <v>92.673468999999997</v>
      </c>
      <c r="BQ1479">
        <v>91.775509999999997</v>
      </c>
      <c r="BR1479">
        <v>89.663264999999996</v>
      </c>
      <c r="BS1479">
        <v>1063.729</v>
      </c>
      <c r="BT1479">
        <v>816.0308</v>
      </c>
      <c r="BU1479">
        <v>852.72019999999998</v>
      </c>
      <c r="BV1479">
        <v>668.60580000000004</v>
      </c>
      <c r="BW1479">
        <v>553.89049999999997</v>
      </c>
      <c r="BX1479">
        <v>393.40300000000002</v>
      </c>
      <c r="BY1479">
        <v>269.18150000000003</v>
      </c>
      <c r="BZ1479">
        <v>-80.019739999999999</v>
      </c>
      <c r="CA1479">
        <v>-443.09390000000002</v>
      </c>
      <c r="CB1479">
        <v>-484.233</v>
      </c>
      <c r="CC1479">
        <v>-480.48259999999999</v>
      </c>
      <c r="CD1479">
        <v>-594.95690000000002</v>
      </c>
      <c r="CE1479">
        <v>-413.11160000000001</v>
      </c>
      <c r="CF1479">
        <v>-398.78930000000003</v>
      </c>
      <c r="CG1479">
        <v>-432.86599999999999</v>
      </c>
      <c r="CH1479">
        <v>-110.2821</v>
      </c>
      <c r="CI1479">
        <v>566.7663</v>
      </c>
      <c r="CJ1479">
        <v>2145.6950000000002</v>
      </c>
      <c r="CK1479">
        <v>2375.1660000000002</v>
      </c>
      <c r="CL1479">
        <v>2603.4920000000002</v>
      </c>
      <c r="CM1479">
        <v>2531.096</v>
      </c>
      <c r="CN1479">
        <v>1284.5519999999999</v>
      </c>
      <c r="CO1479">
        <v>479.23599999999999</v>
      </c>
      <c r="CP1479">
        <v>104.4958</v>
      </c>
      <c r="CQ1479">
        <v>189246.4</v>
      </c>
      <c r="CR1479">
        <v>185222.3</v>
      </c>
      <c r="CS1479">
        <v>177355.3</v>
      </c>
      <c r="CT1479">
        <v>149798</v>
      </c>
      <c r="CU1479">
        <v>78647.14</v>
      </c>
      <c r="CV1479">
        <v>65705.179999999993</v>
      </c>
      <c r="CW1479">
        <v>40093.32</v>
      </c>
      <c r="CX1479">
        <v>42481.38</v>
      </c>
      <c r="CY1479">
        <v>64144.54</v>
      </c>
      <c r="CZ1479">
        <v>79671.91</v>
      </c>
      <c r="DA1479">
        <v>110626.6</v>
      </c>
      <c r="DB1479">
        <v>138769.60000000001</v>
      </c>
      <c r="DC1479">
        <v>146583.29999999999</v>
      </c>
      <c r="DD1479">
        <v>117368.1</v>
      </c>
      <c r="DE1479">
        <v>149395.9</v>
      </c>
      <c r="DF1479">
        <v>154089.60000000001</v>
      </c>
      <c r="DG1479">
        <v>107881.7</v>
      </c>
      <c r="DH1479">
        <v>90532.17</v>
      </c>
      <c r="DI1479">
        <v>132390.79999999999</v>
      </c>
      <c r="DJ1479">
        <v>119003.8</v>
      </c>
      <c r="DK1479">
        <v>132371.5</v>
      </c>
      <c r="DL1479">
        <v>115438.5</v>
      </c>
      <c r="DM1479">
        <v>165727.1</v>
      </c>
      <c r="DN1479">
        <v>184277.2</v>
      </c>
      <c r="DO1479">
        <v>18</v>
      </c>
      <c r="DP1479">
        <v>21</v>
      </c>
      <c r="DQ1479">
        <v>2.3125</v>
      </c>
    </row>
    <row r="1480" spans="1:121" x14ac:dyDescent="0.3">
      <c r="A1480" t="str">
        <f t="shared" si="23"/>
        <v>Size_Grp-Below 20 kW_All CBP_44812</v>
      </c>
      <c r="B1480" t="s">
        <v>61</v>
      </c>
      <c r="C1480" t="s">
        <v>246</v>
      </c>
      <c r="D1480" t="s">
        <v>60</v>
      </c>
      <c r="E1480" t="s">
        <v>60</v>
      </c>
      <c r="F1480" t="s">
        <v>60</v>
      </c>
      <c r="G1480" t="s">
        <v>60</v>
      </c>
      <c r="H1480" t="s">
        <v>60</v>
      </c>
      <c r="I1480" t="s">
        <v>60</v>
      </c>
      <c r="J1480" t="s">
        <v>247</v>
      </c>
      <c r="K1480" t="s">
        <v>190</v>
      </c>
      <c r="L1480" s="10">
        <v>44812</v>
      </c>
      <c r="M1480">
        <v>17</v>
      </c>
      <c r="N1480">
        <v>21</v>
      </c>
      <c r="O1480" t="s">
        <v>245</v>
      </c>
      <c r="P1480">
        <v>29</v>
      </c>
      <c r="Q1480">
        <v>29</v>
      </c>
      <c r="R1480">
        <v>1</v>
      </c>
      <c r="S1480">
        <v>0</v>
      </c>
      <c r="T1480">
        <v>0</v>
      </c>
      <c r="U1480">
        <v>0</v>
      </c>
      <c r="V1480">
        <v>0</v>
      </c>
      <c r="W1480">
        <v>41.644500000000001</v>
      </c>
      <c r="X1480">
        <v>40.474699999999999</v>
      </c>
      <c r="Y1480">
        <v>39.364400000000003</v>
      </c>
      <c r="Z1480">
        <v>40.754899999999999</v>
      </c>
      <c r="AA1480">
        <v>52.879899999999999</v>
      </c>
      <c r="AB1480">
        <v>67.7637</v>
      </c>
      <c r="AC1480">
        <v>76.390699999999995</v>
      </c>
      <c r="AD1480">
        <v>88.219300000000004</v>
      </c>
      <c r="AE1480">
        <v>149.42529999999999</v>
      </c>
      <c r="AF1480">
        <v>242.5214</v>
      </c>
      <c r="AG1480">
        <v>260.52699999999999</v>
      </c>
      <c r="AH1480">
        <v>257.95190000000002</v>
      </c>
      <c r="AI1480">
        <v>260.96280000000002</v>
      </c>
      <c r="AJ1480">
        <v>262.99189999999999</v>
      </c>
      <c r="AK1480">
        <v>273.19400000000002</v>
      </c>
      <c r="AL1480">
        <v>274.387</v>
      </c>
      <c r="AM1480">
        <v>252.61</v>
      </c>
      <c r="AN1480">
        <v>175.2869</v>
      </c>
      <c r="AO1480">
        <v>189.50319999999999</v>
      </c>
      <c r="AP1480">
        <v>181.21469999999999</v>
      </c>
      <c r="AQ1480">
        <v>182.26849999999999</v>
      </c>
      <c r="AR1480">
        <v>190.4238</v>
      </c>
      <c r="AS1480">
        <v>71.302999999999997</v>
      </c>
      <c r="AT1480">
        <v>43.168999999999997</v>
      </c>
      <c r="AU1480">
        <v>79.840700999999996</v>
      </c>
      <c r="AV1480">
        <v>78.239757999999995</v>
      </c>
      <c r="AW1480">
        <v>76.954611999999997</v>
      </c>
      <c r="AX1480">
        <v>75.477601000000007</v>
      </c>
      <c r="AY1480">
        <v>74.004125999999999</v>
      </c>
      <c r="AZ1480">
        <v>72.712202000000005</v>
      </c>
      <c r="BA1480">
        <v>72.350426999999996</v>
      </c>
      <c r="BB1480">
        <v>73.442233999999999</v>
      </c>
      <c r="BC1480">
        <v>77.928381999999999</v>
      </c>
      <c r="BD1480">
        <v>82.911287999999999</v>
      </c>
      <c r="BE1480">
        <v>86.802535000000006</v>
      </c>
      <c r="BF1480">
        <v>90.956676000000002</v>
      </c>
      <c r="BG1480">
        <v>94.837458999999996</v>
      </c>
      <c r="BH1480">
        <v>97.861922000000007</v>
      </c>
      <c r="BI1480">
        <v>99.454759999999993</v>
      </c>
      <c r="BJ1480">
        <v>100.62864999999999</v>
      </c>
      <c r="BK1480">
        <v>100.48585</v>
      </c>
      <c r="BL1480">
        <v>98.736664000000005</v>
      </c>
      <c r="BM1480">
        <v>94.735337000000001</v>
      </c>
      <c r="BN1480">
        <v>90.354111000000003</v>
      </c>
      <c r="BO1480">
        <v>86.809019000000006</v>
      </c>
      <c r="BP1480">
        <v>84.729737999999998</v>
      </c>
      <c r="BQ1480">
        <v>82.265105000000005</v>
      </c>
      <c r="BR1480">
        <v>80.371942000000004</v>
      </c>
      <c r="BS1480">
        <v>10.22048</v>
      </c>
      <c r="BT1480">
        <v>11.3453</v>
      </c>
      <c r="BU1480">
        <v>11.21102</v>
      </c>
      <c r="BV1480">
        <v>8.5257670000000001</v>
      </c>
      <c r="BW1480">
        <v>0.47293600000000002</v>
      </c>
      <c r="BX1480">
        <v>-7.5224010000000003</v>
      </c>
      <c r="BY1480">
        <v>-3.1938589999999998</v>
      </c>
      <c r="BZ1480">
        <v>2.1957010000000001</v>
      </c>
      <c r="CA1480">
        <v>8.8633279999999992</v>
      </c>
      <c r="CB1480">
        <v>-5.3476530000000002</v>
      </c>
      <c r="CC1480">
        <v>-13.19467</v>
      </c>
      <c r="CD1480">
        <v>-4.6333310000000001</v>
      </c>
      <c r="CE1480">
        <v>-7.6982239999999997</v>
      </c>
      <c r="CF1480">
        <v>-0.91834190000000004</v>
      </c>
      <c r="CG1480">
        <v>-1.304416</v>
      </c>
      <c r="CH1480">
        <v>1.1676010000000001</v>
      </c>
      <c r="CI1480">
        <v>7.2616129999999997</v>
      </c>
      <c r="CJ1480">
        <v>67.923779999999994</v>
      </c>
      <c r="CK1480">
        <v>33.916960000000003</v>
      </c>
      <c r="CL1480">
        <v>29.649149999999999</v>
      </c>
      <c r="CM1480">
        <v>33.33625</v>
      </c>
      <c r="CN1480">
        <v>-4.3488879999999996</v>
      </c>
      <c r="CO1480">
        <v>35.055390000000003</v>
      </c>
      <c r="CP1480">
        <v>24.86392</v>
      </c>
      <c r="CQ1480">
        <v>23.829070000000002</v>
      </c>
      <c r="CR1480">
        <v>21.858889999999999</v>
      </c>
      <c r="CS1480">
        <v>19.624389999999998</v>
      </c>
      <c r="CT1480">
        <v>19.097449999999998</v>
      </c>
      <c r="CU1480">
        <v>32.142829999999996</v>
      </c>
      <c r="CV1480">
        <v>84.412649999999999</v>
      </c>
      <c r="CW1480">
        <v>40.048290000000001</v>
      </c>
      <c r="CX1480">
        <v>18.42548</v>
      </c>
      <c r="CY1480">
        <v>119.1508</v>
      </c>
      <c r="CZ1480">
        <v>141.86320000000001</v>
      </c>
      <c r="DA1480">
        <v>88.39152</v>
      </c>
      <c r="DB1480">
        <v>109.8853</v>
      </c>
      <c r="DC1480">
        <v>154.9333</v>
      </c>
      <c r="DD1480">
        <v>155.2663</v>
      </c>
      <c r="DE1480">
        <v>149.81280000000001</v>
      </c>
      <c r="DF1480">
        <v>151.87520000000001</v>
      </c>
      <c r="DG1480">
        <v>140.84309999999999</v>
      </c>
      <c r="DH1480">
        <v>145.2627</v>
      </c>
      <c r="DI1480">
        <v>142.78630000000001</v>
      </c>
      <c r="DJ1480">
        <v>142.62809999999999</v>
      </c>
      <c r="DK1480">
        <v>152.2775</v>
      </c>
      <c r="DL1480">
        <v>137.7542</v>
      </c>
      <c r="DM1480">
        <v>136.57249999999999</v>
      </c>
      <c r="DN1480">
        <v>121.17019999999999</v>
      </c>
      <c r="DO1480">
        <v>17</v>
      </c>
      <c r="DP1480">
        <v>21</v>
      </c>
      <c r="DQ1480">
        <v>4.3506150000000003</v>
      </c>
    </row>
    <row r="1481" spans="1:121" x14ac:dyDescent="0.3">
      <c r="A1481" t="str">
        <f t="shared" si="23"/>
        <v>Size_Grp-20 to 199.99 kW_All CBP_44812</v>
      </c>
      <c r="B1481" t="s">
        <v>61</v>
      </c>
      <c r="C1481" t="s">
        <v>193</v>
      </c>
      <c r="D1481" t="s">
        <v>60</v>
      </c>
      <c r="E1481" t="s">
        <v>60</v>
      </c>
      <c r="F1481" t="s">
        <v>60</v>
      </c>
      <c r="G1481" t="s">
        <v>60</v>
      </c>
      <c r="H1481" t="s">
        <v>60</v>
      </c>
      <c r="I1481" t="s">
        <v>60</v>
      </c>
      <c r="J1481" t="s">
        <v>100</v>
      </c>
      <c r="K1481" t="s">
        <v>190</v>
      </c>
      <c r="L1481" s="10">
        <v>44812</v>
      </c>
      <c r="M1481">
        <v>17</v>
      </c>
      <c r="N1481">
        <v>21</v>
      </c>
      <c r="O1481" t="s">
        <v>245</v>
      </c>
      <c r="P1481">
        <v>528</v>
      </c>
      <c r="Q1481">
        <v>521</v>
      </c>
      <c r="R1481">
        <v>1</v>
      </c>
      <c r="S1481">
        <v>0</v>
      </c>
      <c r="T1481">
        <v>0</v>
      </c>
      <c r="U1481">
        <v>0</v>
      </c>
      <c r="V1481">
        <v>0</v>
      </c>
      <c r="W1481">
        <v>15892.777</v>
      </c>
      <c r="X1481">
        <v>15554.857</v>
      </c>
      <c r="Y1481">
        <v>15695.705</v>
      </c>
      <c r="Z1481">
        <v>15930.289000000001</v>
      </c>
      <c r="AA1481">
        <v>16129.457</v>
      </c>
      <c r="AB1481">
        <v>17188.123</v>
      </c>
      <c r="AC1481">
        <v>19399.723000000002</v>
      </c>
      <c r="AD1481">
        <v>23069.319</v>
      </c>
      <c r="AE1481">
        <v>26435.541000000001</v>
      </c>
      <c r="AF1481">
        <v>28963.109</v>
      </c>
      <c r="AG1481">
        <v>31243.066999999999</v>
      </c>
      <c r="AH1481">
        <v>33101.233</v>
      </c>
      <c r="AI1481">
        <v>34114.951000000001</v>
      </c>
      <c r="AJ1481">
        <v>34216.864000000001</v>
      </c>
      <c r="AK1481">
        <v>34457.311999999998</v>
      </c>
      <c r="AL1481">
        <v>33440.567999999999</v>
      </c>
      <c r="AM1481">
        <v>30515.931</v>
      </c>
      <c r="AN1481">
        <v>20870.39</v>
      </c>
      <c r="AO1481">
        <v>20244.870999999999</v>
      </c>
      <c r="AP1481">
        <v>19132.151000000002</v>
      </c>
      <c r="AQ1481">
        <v>18116.456999999999</v>
      </c>
      <c r="AR1481">
        <v>21437.064999999999</v>
      </c>
      <c r="AS1481">
        <v>19002.934000000001</v>
      </c>
      <c r="AT1481">
        <v>17276.849999999999</v>
      </c>
      <c r="AU1481">
        <v>80.105975999999998</v>
      </c>
      <c r="AV1481">
        <v>78.586122000000003</v>
      </c>
      <c r="AW1481">
        <v>77.319475999999995</v>
      </c>
      <c r="AX1481">
        <v>76.042304000000001</v>
      </c>
      <c r="AY1481">
        <v>74.923308000000006</v>
      </c>
      <c r="AZ1481">
        <v>73.621989999999997</v>
      </c>
      <c r="BA1481">
        <v>73.268540999999999</v>
      </c>
      <c r="BB1481">
        <v>74.310059999999993</v>
      </c>
      <c r="BC1481">
        <v>78.497483000000003</v>
      </c>
      <c r="BD1481">
        <v>83.757097999999999</v>
      </c>
      <c r="BE1481">
        <v>87.977418</v>
      </c>
      <c r="BF1481">
        <v>92.135857999999999</v>
      </c>
      <c r="BG1481">
        <v>95.735686999999999</v>
      </c>
      <c r="BH1481">
        <v>98.308638999999999</v>
      </c>
      <c r="BI1481">
        <v>100.03458000000001</v>
      </c>
      <c r="BJ1481">
        <v>101.50188</v>
      </c>
      <c r="BK1481">
        <v>101.41231000000001</v>
      </c>
      <c r="BL1481">
        <v>99.86036</v>
      </c>
      <c r="BM1481">
        <v>96.022711999999999</v>
      </c>
      <c r="BN1481">
        <v>91.499078999999995</v>
      </c>
      <c r="BO1481">
        <v>88.039597000000001</v>
      </c>
      <c r="BP1481">
        <v>86.003731000000002</v>
      </c>
      <c r="BQ1481">
        <v>83.502173999999997</v>
      </c>
      <c r="BR1481">
        <v>81.367363999999995</v>
      </c>
      <c r="BS1481">
        <v>607.02560000000005</v>
      </c>
      <c r="BT1481">
        <v>699.00300000000004</v>
      </c>
      <c r="BU1481">
        <v>684.07</v>
      </c>
      <c r="BV1481">
        <v>513.88819999999998</v>
      </c>
      <c r="BW1481">
        <v>708.27480000000003</v>
      </c>
      <c r="BX1481">
        <v>557.73590000000002</v>
      </c>
      <c r="BY1481">
        <v>-58.764650000000003</v>
      </c>
      <c r="BZ1481">
        <v>-318.16419999999999</v>
      </c>
      <c r="CA1481">
        <v>-490.36770000000001</v>
      </c>
      <c r="CB1481">
        <v>-78.754090000000005</v>
      </c>
      <c r="CC1481">
        <v>-693.01859999999999</v>
      </c>
      <c r="CD1481">
        <v>-638.54539999999997</v>
      </c>
      <c r="CE1481">
        <v>-194.3672</v>
      </c>
      <c r="CF1481">
        <v>149.4442</v>
      </c>
      <c r="CG1481">
        <v>145.5351</v>
      </c>
      <c r="CH1481">
        <v>973.19830000000002</v>
      </c>
      <c r="CI1481">
        <v>3529.6729999999998</v>
      </c>
      <c r="CJ1481">
        <v>12705.66</v>
      </c>
      <c r="CK1481">
        <v>12389.64</v>
      </c>
      <c r="CL1481">
        <v>12098.28</v>
      </c>
      <c r="CM1481">
        <v>10931.38</v>
      </c>
      <c r="CN1481">
        <v>4693.9080000000004</v>
      </c>
      <c r="CO1481">
        <v>3119.2370000000001</v>
      </c>
      <c r="CP1481">
        <v>2839.1689999999999</v>
      </c>
      <c r="CQ1481">
        <v>55465.67</v>
      </c>
      <c r="CR1481">
        <v>54753.440000000002</v>
      </c>
      <c r="CS1481">
        <v>46882.84</v>
      </c>
      <c r="CT1481">
        <v>44017.25</v>
      </c>
      <c r="CU1481">
        <v>40084.51</v>
      </c>
      <c r="CV1481">
        <v>35676.69</v>
      </c>
      <c r="CW1481">
        <v>20888.810000000001</v>
      </c>
      <c r="CX1481">
        <v>25485.75</v>
      </c>
      <c r="CY1481">
        <v>35785.620000000003</v>
      </c>
      <c r="CZ1481">
        <v>53690.9</v>
      </c>
      <c r="DA1481">
        <v>69737.58</v>
      </c>
      <c r="DB1481">
        <v>80020.3</v>
      </c>
      <c r="DC1481">
        <v>85466.66</v>
      </c>
      <c r="DD1481">
        <v>80796.88</v>
      </c>
      <c r="DE1481">
        <v>84544.4</v>
      </c>
      <c r="DF1481">
        <v>88700.6</v>
      </c>
      <c r="DG1481">
        <v>85971.35</v>
      </c>
      <c r="DH1481">
        <v>82528.45</v>
      </c>
      <c r="DI1481">
        <v>85199.69</v>
      </c>
      <c r="DJ1481">
        <v>87662.27</v>
      </c>
      <c r="DK1481">
        <v>89327.62</v>
      </c>
      <c r="DL1481">
        <v>92445.01</v>
      </c>
      <c r="DM1481">
        <v>103305.3</v>
      </c>
      <c r="DN1481">
        <v>101343.4</v>
      </c>
      <c r="DO1481">
        <v>17</v>
      </c>
      <c r="DP1481">
        <v>21</v>
      </c>
      <c r="DQ1481">
        <v>6.1695739999999999</v>
      </c>
    </row>
    <row r="1482" spans="1:121" x14ac:dyDescent="0.3">
      <c r="A1482" t="str">
        <f t="shared" si="23"/>
        <v>Industry_Type-3. Wholesale, Transport, other utilities_All CBP_44812</v>
      </c>
      <c r="B1482" t="s">
        <v>61</v>
      </c>
      <c r="C1482" t="s">
        <v>194</v>
      </c>
      <c r="D1482" t="s">
        <v>60</v>
      </c>
      <c r="E1482" t="s">
        <v>60</v>
      </c>
      <c r="F1482" t="s">
        <v>60</v>
      </c>
      <c r="G1482" t="s">
        <v>31</v>
      </c>
      <c r="H1482" t="s">
        <v>60</v>
      </c>
      <c r="I1482" t="s">
        <v>60</v>
      </c>
      <c r="J1482" t="s">
        <v>60</v>
      </c>
      <c r="K1482" t="s">
        <v>190</v>
      </c>
      <c r="L1482" s="10">
        <v>44812</v>
      </c>
      <c r="M1482">
        <v>17</v>
      </c>
      <c r="N1482">
        <v>21</v>
      </c>
      <c r="O1482" t="s">
        <v>245</v>
      </c>
      <c r="P1482">
        <v>116</v>
      </c>
      <c r="Q1482">
        <v>113</v>
      </c>
      <c r="R1482">
        <v>1</v>
      </c>
      <c r="S1482">
        <v>0</v>
      </c>
      <c r="T1482">
        <v>0</v>
      </c>
      <c r="U1482">
        <v>0</v>
      </c>
      <c r="V1482">
        <v>0</v>
      </c>
      <c r="W1482">
        <v>19824.469000000001</v>
      </c>
      <c r="X1482">
        <v>20497.275000000001</v>
      </c>
      <c r="Y1482">
        <v>20699.25</v>
      </c>
      <c r="Z1482">
        <v>20308.47</v>
      </c>
      <c r="AA1482">
        <v>20399.355</v>
      </c>
      <c r="AB1482">
        <v>21082.32</v>
      </c>
      <c r="AC1482">
        <v>21831.141</v>
      </c>
      <c r="AD1482">
        <v>22445.506000000001</v>
      </c>
      <c r="AE1482">
        <v>23306.071</v>
      </c>
      <c r="AF1482">
        <v>23466.722000000002</v>
      </c>
      <c r="AG1482">
        <v>23494.706999999999</v>
      </c>
      <c r="AH1482">
        <v>22120.050999999999</v>
      </c>
      <c r="AI1482">
        <v>22150.175999999999</v>
      </c>
      <c r="AJ1482">
        <v>24000.244999999999</v>
      </c>
      <c r="AK1482">
        <v>23359.273000000001</v>
      </c>
      <c r="AL1482">
        <v>23908.519</v>
      </c>
      <c r="AM1482">
        <v>20214.973999999998</v>
      </c>
      <c r="AN1482">
        <v>4210.6013999999996</v>
      </c>
      <c r="AO1482">
        <v>4195.5573999999997</v>
      </c>
      <c r="AP1482">
        <v>4208.4591</v>
      </c>
      <c r="AQ1482">
        <v>4436.0559999999996</v>
      </c>
      <c r="AR1482">
        <v>13228.120999999999</v>
      </c>
      <c r="AS1482">
        <v>18979.689999999999</v>
      </c>
      <c r="AT1482">
        <v>20481.876</v>
      </c>
      <c r="AU1482">
        <v>85.915011000000007</v>
      </c>
      <c r="AV1482">
        <v>83.912246999999994</v>
      </c>
      <c r="AW1482">
        <v>82.429817</v>
      </c>
      <c r="AX1482">
        <v>80.912013999999999</v>
      </c>
      <c r="AY1482">
        <v>79.262343000000001</v>
      </c>
      <c r="AZ1482">
        <v>77.600575000000006</v>
      </c>
      <c r="BA1482">
        <v>77.579721000000006</v>
      </c>
      <c r="BB1482">
        <v>78.414190000000005</v>
      </c>
      <c r="BC1482">
        <v>82.602626999999998</v>
      </c>
      <c r="BD1482">
        <v>87.912903999999997</v>
      </c>
      <c r="BE1482">
        <v>91.401313999999999</v>
      </c>
      <c r="BF1482">
        <v>95.141188</v>
      </c>
      <c r="BG1482">
        <v>98.797291000000001</v>
      </c>
      <c r="BH1482">
        <v>101.48577</v>
      </c>
      <c r="BI1482">
        <v>103.3527</v>
      </c>
      <c r="BJ1482">
        <v>104.86873</v>
      </c>
      <c r="BK1482">
        <v>104.90127</v>
      </c>
      <c r="BL1482">
        <v>103.87401</v>
      </c>
      <c r="BM1482">
        <v>100.65672000000001</v>
      </c>
      <c r="BN1482">
        <v>97.565025000000006</v>
      </c>
      <c r="BO1482">
        <v>94.794786999999999</v>
      </c>
      <c r="BP1482">
        <v>92.881472000000002</v>
      </c>
      <c r="BQ1482">
        <v>89.844854999999995</v>
      </c>
      <c r="BR1482">
        <v>87.296031999999997</v>
      </c>
      <c r="BS1482">
        <v>303.81950000000001</v>
      </c>
      <c r="BT1482">
        <v>204.30840000000001</v>
      </c>
      <c r="BU1482">
        <v>-119.59350000000001</v>
      </c>
      <c r="BV1482">
        <v>-53.80874</v>
      </c>
      <c r="BW1482">
        <v>256.77969999999999</v>
      </c>
      <c r="BX1482">
        <v>-9.4308990000000001</v>
      </c>
      <c r="BY1482">
        <v>-177.02770000000001</v>
      </c>
      <c r="BZ1482">
        <v>298.7654</v>
      </c>
      <c r="CA1482">
        <v>-120.568</v>
      </c>
      <c r="CB1482">
        <v>-331.16300000000001</v>
      </c>
      <c r="CC1482">
        <v>-308.51920000000001</v>
      </c>
      <c r="CD1482">
        <v>-152.21420000000001</v>
      </c>
      <c r="CE1482">
        <v>-503.71620000000001</v>
      </c>
      <c r="CF1482">
        <v>-1232.8320000000001</v>
      </c>
      <c r="CG1482">
        <v>-1247.0340000000001</v>
      </c>
      <c r="CH1482">
        <v>-1975.21</v>
      </c>
      <c r="CI1482">
        <v>1511.6579999999999</v>
      </c>
      <c r="CJ1482">
        <v>16730.71</v>
      </c>
      <c r="CK1482">
        <v>17393.21</v>
      </c>
      <c r="CL1482">
        <v>16880.22</v>
      </c>
      <c r="CM1482">
        <v>16029.62</v>
      </c>
      <c r="CN1482">
        <v>7305.77</v>
      </c>
      <c r="CO1482">
        <v>1984.6479999999999</v>
      </c>
      <c r="CP1482">
        <v>723.13279999999997</v>
      </c>
      <c r="CQ1482">
        <v>231897</v>
      </c>
      <c r="CR1482">
        <v>203065.7</v>
      </c>
      <c r="CS1482">
        <v>240620.4</v>
      </c>
      <c r="CT1482">
        <v>212053.4</v>
      </c>
      <c r="CU1482">
        <v>129372.8</v>
      </c>
      <c r="CV1482">
        <v>96527.039999999994</v>
      </c>
      <c r="CW1482">
        <v>90211.14</v>
      </c>
      <c r="CX1482">
        <v>86565.61</v>
      </c>
      <c r="CY1482">
        <v>67299.199999999997</v>
      </c>
      <c r="CZ1482">
        <v>139232.6</v>
      </c>
      <c r="DA1482">
        <v>132908.1</v>
      </c>
      <c r="DB1482">
        <v>270681.7</v>
      </c>
      <c r="DC1482">
        <v>326289.59999999998</v>
      </c>
      <c r="DD1482">
        <v>141289</v>
      </c>
      <c r="DE1482">
        <v>212881.2</v>
      </c>
      <c r="DF1482">
        <v>223522.5</v>
      </c>
      <c r="DG1482">
        <v>181658.7</v>
      </c>
      <c r="DH1482">
        <v>173732.8</v>
      </c>
      <c r="DI1482">
        <v>126721.3</v>
      </c>
      <c r="DJ1482">
        <v>137017.4</v>
      </c>
      <c r="DK1482">
        <v>159768.29999999999</v>
      </c>
      <c r="DL1482">
        <v>340269.8</v>
      </c>
      <c r="DM1482">
        <v>259006.4</v>
      </c>
      <c r="DN1482">
        <v>226546.5</v>
      </c>
      <c r="DO1482">
        <v>17</v>
      </c>
      <c r="DP1482">
        <v>21</v>
      </c>
      <c r="DQ1482">
        <v>7.9668380000000001</v>
      </c>
    </row>
    <row r="1483" spans="1:121" x14ac:dyDescent="0.3">
      <c r="A1483" t="str">
        <f t="shared" si="23"/>
        <v>OtherDR-Yes_All CBP_44812</v>
      </c>
      <c r="B1483" t="s">
        <v>61</v>
      </c>
      <c r="C1483" t="s">
        <v>300</v>
      </c>
      <c r="D1483" t="s">
        <v>60</v>
      </c>
      <c r="E1483" t="s">
        <v>60</v>
      </c>
      <c r="F1483" t="s">
        <v>60</v>
      </c>
      <c r="G1483" t="s">
        <v>60</v>
      </c>
      <c r="H1483" t="s">
        <v>60</v>
      </c>
      <c r="I1483" t="s">
        <v>97</v>
      </c>
      <c r="J1483" t="s">
        <v>60</v>
      </c>
      <c r="K1483" t="s">
        <v>190</v>
      </c>
      <c r="L1483" s="10">
        <v>44812</v>
      </c>
      <c r="M1483">
        <v>18</v>
      </c>
      <c r="N1483">
        <v>21</v>
      </c>
      <c r="O1483" t="s">
        <v>245</v>
      </c>
      <c r="P1483">
        <v>18</v>
      </c>
      <c r="Q1483">
        <v>18</v>
      </c>
      <c r="R1483">
        <v>1</v>
      </c>
      <c r="S1483">
        <v>0</v>
      </c>
      <c r="T1483">
        <v>0</v>
      </c>
      <c r="U1483">
        <v>0</v>
      </c>
      <c r="V1483">
        <v>0</v>
      </c>
      <c r="W1483">
        <v>10672.6</v>
      </c>
      <c r="X1483">
        <v>10682.78</v>
      </c>
      <c r="Y1483">
        <v>10675.48</v>
      </c>
      <c r="Z1483">
        <v>10673.04</v>
      </c>
      <c r="AA1483">
        <v>10573.38</v>
      </c>
      <c r="AB1483">
        <v>10634.62</v>
      </c>
      <c r="AC1483">
        <v>10466.879999999999</v>
      </c>
      <c r="AD1483">
        <v>10004.4</v>
      </c>
      <c r="AE1483">
        <v>8325.76</v>
      </c>
      <c r="AF1483">
        <v>8693.2999999999993</v>
      </c>
      <c r="AG1483">
        <v>9310.2999999999993</v>
      </c>
      <c r="AH1483">
        <v>9779.74</v>
      </c>
      <c r="AI1483">
        <v>9624.18</v>
      </c>
      <c r="AJ1483">
        <v>9728</v>
      </c>
      <c r="AK1483">
        <v>10058.620000000001</v>
      </c>
      <c r="AL1483">
        <v>9967.98</v>
      </c>
      <c r="AM1483">
        <v>9485.32</v>
      </c>
      <c r="AN1483">
        <v>6945.02</v>
      </c>
      <c r="AO1483">
        <v>6946.86</v>
      </c>
      <c r="AP1483">
        <v>6950.78</v>
      </c>
      <c r="AQ1483">
        <v>7267.92</v>
      </c>
      <c r="AR1483">
        <v>9440.5</v>
      </c>
      <c r="AS1483">
        <v>9795.4</v>
      </c>
      <c r="AT1483">
        <v>9582.7000000000007</v>
      </c>
      <c r="AU1483">
        <v>87.583332999999996</v>
      </c>
      <c r="AV1483">
        <v>86.055555999999996</v>
      </c>
      <c r="AW1483">
        <v>84.694444000000004</v>
      </c>
      <c r="AX1483">
        <v>83.527777999999998</v>
      </c>
      <c r="AY1483">
        <v>82.083332999999996</v>
      </c>
      <c r="AZ1483">
        <v>80.333332999999996</v>
      </c>
      <c r="BA1483">
        <v>79.666667000000004</v>
      </c>
      <c r="BB1483">
        <v>80.083332999999996</v>
      </c>
      <c r="BC1483">
        <v>83.222222000000002</v>
      </c>
      <c r="BD1483">
        <v>87.75</v>
      </c>
      <c r="BE1483">
        <v>91.055555999999996</v>
      </c>
      <c r="BF1483">
        <v>94.638889000000006</v>
      </c>
      <c r="BG1483">
        <v>97.944444000000004</v>
      </c>
      <c r="BH1483">
        <v>100.77778000000001</v>
      </c>
      <c r="BI1483">
        <v>103.63889</v>
      </c>
      <c r="BJ1483">
        <v>105.91667</v>
      </c>
      <c r="BK1483">
        <v>106.47221999999999</v>
      </c>
      <c r="BL1483">
        <v>105.86111</v>
      </c>
      <c r="BM1483">
        <v>102.66667</v>
      </c>
      <c r="BN1483">
        <v>99.416667000000004</v>
      </c>
      <c r="BO1483">
        <v>96.638889000000006</v>
      </c>
      <c r="BP1483">
        <v>95</v>
      </c>
      <c r="BQ1483">
        <v>92.833332999999996</v>
      </c>
      <c r="BR1483">
        <v>91.083332999999996</v>
      </c>
      <c r="BS1483">
        <v>638.35440000000006</v>
      </c>
      <c r="BT1483">
        <v>630.40480000000002</v>
      </c>
      <c r="BU1483">
        <v>840.11940000000004</v>
      </c>
      <c r="BV1483">
        <v>590.87260000000003</v>
      </c>
      <c r="BW1483">
        <v>162.87430000000001</v>
      </c>
      <c r="BX1483">
        <v>51.276060000000001</v>
      </c>
      <c r="BY1483">
        <v>-0.20594409999999999</v>
      </c>
      <c r="BZ1483">
        <v>-129.6515</v>
      </c>
      <c r="CA1483">
        <v>14.02402</v>
      </c>
      <c r="CB1483">
        <v>-50.955240000000003</v>
      </c>
      <c r="CC1483">
        <v>174.51820000000001</v>
      </c>
      <c r="CD1483">
        <v>-208.50290000000001</v>
      </c>
      <c r="CE1483">
        <v>-287.94819999999999</v>
      </c>
      <c r="CF1483">
        <v>-341.3272</v>
      </c>
      <c r="CG1483">
        <v>-302.72309999999999</v>
      </c>
      <c r="CH1483">
        <v>-90.610410000000002</v>
      </c>
      <c r="CI1483">
        <v>330.02370000000002</v>
      </c>
      <c r="CJ1483">
        <v>2965.1509999999998</v>
      </c>
      <c r="CK1483">
        <v>2832.3560000000002</v>
      </c>
      <c r="CL1483">
        <v>3047.864</v>
      </c>
      <c r="CM1483">
        <v>2427.0320000000002</v>
      </c>
      <c r="CN1483">
        <v>688.32399999999996</v>
      </c>
      <c r="CO1483">
        <v>34.917180000000002</v>
      </c>
      <c r="CP1483">
        <v>-131.33150000000001</v>
      </c>
      <c r="CQ1483">
        <v>213929.1</v>
      </c>
      <c r="CR1483">
        <v>267036.3</v>
      </c>
      <c r="CS1483">
        <v>482743.2</v>
      </c>
      <c r="CT1483">
        <v>251114.1</v>
      </c>
      <c r="CU1483">
        <v>71980.12</v>
      </c>
      <c r="CV1483">
        <v>83992.88</v>
      </c>
      <c r="CW1483">
        <v>42502.400000000001</v>
      </c>
      <c r="CX1483">
        <v>17923.740000000002</v>
      </c>
      <c r="CY1483">
        <v>173122.9</v>
      </c>
      <c r="CZ1483">
        <v>178457.60000000001</v>
      </c>
      <c r="DA1483">
        <v>88140.66</v>
      </c>
      <c r="DB1483">
        <v>122814.3</v>
      </c>
      <c r="DC1483">
        <v>170250.6</v>
      </c>
      <c r="DD1483">
        <v>168449.4</v>
      </c>
      <c r="DE1483">
        <v>115337.7</v>
      </c>
      <c r="DF1483">
        <v>97591.91</v>
      </c>
      <c r="DG1483">
        <v>101776.7</v>
      </c>
      <c r="DH1483">
        <v>145000.5</v>
      </c>
      <c r="DI1483">
        <v>73798.429999999993</v>
      </c>
      <c r="DJ1483">
        <v>246693.9</v>
      </c>
      <c r="DK1483">
        <v>107320</v>
      </c>
      <c r="DL1483">
        <v>90043.29</v>
      </c>
      <c r="DM1483">
        <v>118638.1</v>
      </c>
      <c r="DN1483">
        <v>76559.570000000007</v>
      </c>
      <c r="DO1483">
        <v>18</v>
      </c>
      <c r="DP1483">
        <v>21</v>
      </c>
      <c r="DQ1483">
        <v>10.438359999999999</v>
      </c>
    </row>
    <row r="1484" spans="1:121" x14ac:dyDescent="0.3">
      <c r="A1484" t="str">
        <f t="shared" si="23"/>
        <v>Industry_Type-7. Institutional/Government_All CBP_44812</v>
      </c>
      <c r="B1484" t="s">
        <v>61</v>
      </c>
      <c r="C1484" t="s">
        <v>200</v>
      </c>
      <c r="D1484" t="s">
        <v>60</v>
      </c>
      <c r="E1484" t="s">
        <v>60</v>
      </c>
      <c r="F1484" t="s">
        <v>60</v>
      </c>
      <c r="G1484" t="s">
        <v>35</v>
      </c>
      <c r="H1484" t="s">
        <v>60</v>
      </c>
      <c r="I1484" t="s">
        <v>60</v>
      </c>
      <c r="J1484" t="s">
        <v>60</v>
      </c>
      <c r="K1484" t="s">
        <v>190</v>
      </c>
      <c r="L1484" s="10">
        <v>44812</v>
      </c>
      <c r="M1484">
        <v>17</v>
      </c>
      <c r="N1484">
        <v>21</v>
      </c>
      <c r="O1484" t="s">
        <v>245</v>
      </c>
      <c r="P1484">
        <v>38</v>
      </c>
      <c r="Q1484">
        <v>38</v>
      </c>
      <c r="R1484">
        <v>1</v>
      </c>
      <c r="S1484">
        <v>0</v>
      </c>
      <c r="T1484">
        <v>0</v>
      </c>
      <c r="U1484">
        <v>0</v>
      </c>
      <c r="V1484">
        <v>0</v>
      </c>
      <c r="W1484">
        <v>837.47500000000002</v>
      </c>
      <c r="X1484">
        <v>825.86</v>
      </c>
      <c r="Y1484">
        <v>828.08199999999999</v>
      </c>
      <c r="Z1484">
        <v>777.08799999999997</v>
      </c>
      <c r="AA1484">
        <v>807.79600000000005</v>
      </c>
      <c r="AB1484">
        <v>1367.7919999999999</v>
      </c>
      <c r="AC1484">
        <v>1374.9269999999999</v>
      </c>
      <c r="AD1484">
        <v>1467.232</v>
      </c>
      <c r="AE1484">
        <v>1662.9359999999999</v>
      </c>
      <c r="AF1484">
        <v>1869.9690000000001</v>
      </c>
      <c r="AG1484">
        <v>2211.4459999999999</v>
      </c>
      <c r="AH1484">
        <v>2438.9</v>
      </c>
      <c r="AI1484">
        <v>2611.1840000000002</v>
      </c>
      <c r="AJ1484">
        <v>2825.4839999999999</v>
      </c>
      <c r="AK1484">
        <v>2992.5169999999998</v>
      </c>
      <c r="AL1484">
        <v>2971.181</v>
      </c>
      <c r="AM1484">
        <v>3141.7869999999998</v>
      </c>
      <c r="AN1484">
        <v>2673.5390000000002</v>
      </c>
      <c r="AO1484">
        <v>2776.3609999999999</v>
      </c>
      <c r="AP1484">
        <v>2590.596</v>
      </c>
      <c r="AQ1484">
        <v>2393.5</v>
      </c>
      <c r="AR1484">
        <v>2163.4470000000001</v>
      </c>
      <c r="AS1484">
        <v>1029.211</v>
      </c>
      <c r="AT1484">
        <v>904.428</v>
      </c>
      <c r="AU1484">
        <v>76.026315999999994</v>
      </c>
      <c r="AV1484">
        <v>74.631579000000002</v>
      </c>
      <c r="AW1484">
        <v>73.355262999999994</v>
      </c>
      <c r="AX1484">
        <v>72</v>
      </c>
      <c r="AY1484">
        <v>71.526315999999994</v>
      </c>
      <c r="AZ1484">
        <v>70.605262999999994</v>
      </c>
      <c r="BA1484">
        <v>70.144737000000006</v>
      </c>
      <c r="BB1484">
        <v>71.776315999999994</v>
      </c>
      <c r="BC1484">
        <v>76.276315999999994</v>
      </c>
      <c r="BD1484">
        <v>81.526315999999994</v>
      </c>
      <c r="BE1484">
        <v>86.697367999999997</v>
      </c>
      <c r="BF1484">
        <v>91.592105000000004</v>
      </c>
      <c r="BG1484">
        <v>96.184211000000005</v>
      </c>
      <c r="BH1484">
        <v>99.447367999999997</v>
      </c>
      <c r="BI1484">
        <v>101.47368</v>
      </c>
      <c r="BJ1484">
        <v>102.57895000000001</v>
      </c>
      <c r="BK1484">
        <v>102.03946999999999</v>
      </c>
      <c r="BL1484">
        <v>99.539473999999998</v>
      </c>
      <c r="BM1484">
        <v>95.815788999999995</v>
      </c>
      <c r="BN1484">
        <v>89.092105000000004</v>
      </c>
      <c r="BO1484">
        <v>84.171053000000001</v>
      </c>
      <c r="BP1484">
        <v>81.473684000000006</v>
      </c>
      <c r="BQ1484">
        <v>78.960526000000002</v>
      </c>
      <c r="BR1484">
        <v>76.644737000000006</v>
      </c>
      <c r="BS1484">
        <v>40.707610000000003</v>
      </c>
      <c r="BT1484">
        <v>33.438859999999998</v>
      </c>
      <c r="BU1484">
        <v>15.94674</v>
      </c>
      <c r="BV1484">
        <v>19.99954</v>
      </c>
      <c r="BW1484">
        <v>71.063890000000001</v>
      </c>
      <c r="BX1484">
        <v>-97.14085</v>
      </c>
      <c r="BY1484">
        <v>8.5278679999999998</v>
      </c>
      <c r="BZ1484">
        <v>56.055999999999997</v>
      </c>
      <c r="CA1484">
        <v>24.658329999999999</v>
      </c>
      <c r="CB1484">
        <v>33.983960000000003</v>
      </c>
      <c r="CC1484">
        <v>12.406700000000001</v>
      </c>
      <c r="CD1484">
        <v>-13.14052</v>
      </c>
      <c r="CE1484">
        <v>48.552700000000002</v>
      </c>
      <c r="CF1484">
        <v>28.376059999999999</v>
      </c>
      <c r="CG1484">
        <v>-48.283169999999998</v>
      </c>
      <c r="CH1484">
        <v>47.228360000000002</v>
      </c>
      <c r="CI1484">
        <v>-63.937109999999997</v>
      </c>
      <c r="CJ1484">
        <v>354.69409999999999</v>
      </c>
      <c r="CK1484">
        <v>57.724870000000003</v>
      </c>
      <c r="CL1484">
        <v>124.8235</v>
      </c>
      <c r="CM1484">
        <v>-23.942080000000001</v>
      </c>
      <c r="CN1484">
        <v>-239.46469999999999</v>
      </c>
      <c r="CO1484">
        <v>101.8355</v>
      </c>
      <c r="CP1484">
        <v>57.540730000000003</v>
      </c>
      <c r="CQ1484">
        <v>108.73390000000001</v>
      </c>
      <c r="CR1484">
        <v>82.050939999999997</v>
      </c>
      <c r="CS1484">
        <v>86.938580000000002</v>
      </c>
      <c r="CT1484">
        <v>81.234290000000001</v>
      </c>
      <c r="CU1484">
        <v>81.25591</v>
      </c>
      <c r="CV1484">
        <v>204.17949999999999</v>
      </c>
      <c r="CW1484">
        <v>352.73520000000002</v>
      </c>
      <c r="CX1484">
        <v>294.39089999999999</v>
      </c>
      <c r="CY1484">
        <v>189.2517</v>
      </c>
      <c r="CZ1484">
        <v>232.05529999999999</v>
      </c>
      <c r="DA1484">
        <v>283.41640000000001</v>
      </c>
      <c r="DB1484">
        <v>448.06220000000002</v>
      </c>
      <c r="DC1484">
        <v>553.65150000000006</v>
      </c>
      <c r="DD1484">
        <v>544.63289999999995</v>
      </c>
      <c r="DE1484">
        <v>853.18920000000003</v>
      </c>
      <c r="DF1484">
        <v>963.78589999999997</v>
      </c>
      <c r="DG1484">
        <v>1028.4100000000001</v>
      </c>
      <c r="DH1484">
        <v>1547.61</v>
      </c>
      <c r="DI1484">
        <v>919.80359999999996</v>
      </c>
      <c r="DJ1484">
        <v>1624.856</v>
      </c>
      <c r="DK1484">
        <v>1530.989</v>
      </c>
      <c r="DL1484">
        <v>1098.835</v>
      </c>
      <c r="DM1484">
        <v>532.40629999999999</v>
      </c>
      <c r="DN1484">
        <v>249.31989999999999</v>
      </c>
      <c r="DO1484">
        <v>17</v>
      </c>
      <c r="DP1484">
        <v>21</v>
      </c>
      <c r="DQ1484">
        <v>0.92370969999999997</v>
      </c>
    </row>
    <row r="1485" spans="1:121" x14ac:dyDescent="0.3">
      <c r="A1485" t="str">
        <f t="shared" si="23"/>
        <v>sublap_id-SLAP_PGNB_All CBP_44812</v>
      </c>
      <c r="B1485" t="s">
        <v>61</v>
      </c>
      <c r="C1485" t="s">
        <v>276</v>
      </c>
      <c r="D1485" t="s">
        <v>60</v>
      </c>
      <c r="E1485" t="s">
        <v>277</v>
      </c>
      <c r="F1485" t="s">
        <v>60</v>
      </c>
      <c r="G1485" t="s">
        <v>60</v>
      </c>
      <c r="H1485" t="s">
        <v>60</v>
      </c>
      <c r="I1485" t="s">
        <v>60</v>
      </c>
      <c r="J1485" t="s">
        <v>60</v>
      </c>
      <c r="K1485" t="s">
        <v>190</v>
      </c>
      <c r="L1485" s="10">
        <v>44812</v>
      </c>
      <c r="M1485">
        <v>18</v>
      </c>
      <c r="N1485">
        <v>21</v>
      </c>
      <c r="O1485" t="s">
        <v>245</v>
      </c>
      <c r="P1485">
        <v>25</v>
      </c>
      <c r="Q1485">
        <v>22</v>
      </c>
      <c r="R1485">
        <v>1</v>
      </c>
      <c r="S1485">
        <v>0</v>
      </c>
      <c r="T1485">
        <v>0</v>
      </c>
      <c r="U1485">
        <v>0</v>
      </c>
      <c r="V1485">
        <v>0</v>
      </c>
      <c r="W1485">
        <v>3259.0124999999998</v>
      </c>
      <c r="X1485">
        <v>3096.3089</v>
      </c>
      <c r="Y1485">
        <v>3000.3946000000001</v>
      </c>
      <c r="Z1485">
        <v>3177.3107</v>
      </c>
      <c r="AA1485">
        <v>3073.2786000000001</v>
      </c>
      <c r="AB1485">
        <v>3030.3813</v>
      </c>
      <c r="AC1485">
        <v>3174.6062000000002</v>
      </c>
      <c r="AD1485">
        <v>3440.6990999999998</v>
      </c>
      <c r="AE1485">
        <v>3703.8249999999998</v>
      </c>
      <c r="AF1485">
        <v>3836.6606999999999</v>
      </c>
      <c r="AG1485">
        <v>4280.5713999999998</v>
      </c>
      <c r="AH1485">
        <v>4371.6347999999998</v>
      </c>
      <c r="AI1485">
        <v>4477.1884</v>
      </c>
      <c r="AJ1485">
        <v>4552.8186999999998</v>
      </c>
      <c r="AK1485">
        <v>4647.0661</v>
      </c>
      <c r="AL1485">
        <v>4771.3161</v>
      </c>
      <c r="AM1485">
        <v>4561.808</v>
      </c>
      <c r="AN1485">
        <v>3218.183</v>
      </c>
      <c r="AO1485">
        <v>3031.0009</v>
      </c>
      <c r="AP1485">
        <v>2929.6509000000001</v>
      </c>
      <c r="AQ1485">
        <v>2876.2669999999998</v>
      </c>
      <c r="AR1485">
        <v>3397.3661000000002</v>
      </c>
      <c r="AS1485">
        <v>2924.3955000000001</v>
      </c>
      <c r="AT1485">
        <v>2822.6320999999998</v>
      </c>
      <c r="AU1485">
        <v>69</v>
      </c>
      <c r="AV1485">
        <v>67.271428999999998</v>
      </c>
      <c r="AW1485">
        <v>65.771428999999998</v>
      </c>
      <c r="AX1485">
        <v>64.771428999999998</v>
      </c>
      <c r="AY1485">
        <v>64.453570999999997</v>
      </c>
      <c r="AZ1485">
        <v>63.453570999999997</v>
      </c>
      <c r="BA1485">
        <v>63.089286000000001</v>
      </c>
      <c r="BB1485">
        <v>64.271428999999998</v>
      </c>
      <c r="BC1485">
        <v>69.407143000000005</v>
      </c>
      <c r="BD1485">
        <v>75.589286000000001</v>
      </c>
      <c r="BE1485">
        <v>83.953570999999997</v>
      </c>
      <c r="BF1485">
        <v>93.042856999999998</v>
      </c>
      <c r="BG1485">
        <v>99.996429000000006</v>
      </c>
      <c r="BH1485">
        <v>104.17856999999999</v>
      </c>
      <c r="BI1485">
        <v>104.31429</v>
      </c>
      <c r="BJ1485">
        <v>105.86071</v>
      </c>
      <c r="BK1485">
        <v>106.22499999999999</v>
      </c>
      <c r="BL1485">
        <v>105.22499999999999</v>
      </c>
      <c r="BM1485">
        <v>100.58929000000001</v>
      </c>
      <c r="BN1485">
        <v>94.589286000000001</v>
      </c>
      <c r="BO1485">
        <v>87.724999999999994</v>
      </c>
      <c r="BP1485">
        <v>84.585713999999996</v>
      </c>
      <c r="BQ1485">
        <v>80.992857000000001</v>
      </c>
      <c r="BR1485">
        <v>73.903570999999999</v>
      </c>
      <c r="BS1485">
        <v>-49.684440000000002</v>
      </c>
      <c r="BT1485">
        <v>74.077460000000002</v>
      </c>
      <c r="BU1485">
        <v>92.113429999999994</v>
      </c>
      <c r="BV1485">
        <v>47.084020000000002</v>
      </c>
      <c r="BW1485">
        <v>129.1191</v>
      </c>
      <c r="BX1485">
        <v>213.214</v>
      </c>
      <c r="BY1485">
        <v>-48.489930000000001</v>
      </c>
      <c r="BZ1485">
        <v>-79.602230000000006</v>
      </c>
      <c r="CA1485">
        <v>-84.87379</v>
      </c>
      <c r="CB1485">
        <v>-63.769469999999998</v>
      </c>
      <c r="CC1485">
        <v>-168.91909999999999</v>
      </c>
      <c r="CD1485">
        <v>-181.3373</v>
      </c>
      <c r="CE1485">
        <v>-128.0848</v>
      </c>
      <c r="CF1485">
        <v>-106.48180000000001</v>
      </c>
      <c r="CG1485">
        <v>-70.280760000000001</v>
      </c>
      <c r="CH1485">
        <v>-175.87100000000001</v>
      </c>
      <c r="CI1485">
        <v>-38.420940000000002</v>
      </c>
      <c r="CJ1485">
        <v>1236.4929999999999</v>
      </c>
      <c r="CK1485">
        <v>1015.706</v>
      </c>
      <c r="CL1485">
        <v>1233.0029999999999</v>
      </c>
      <c r="CM1485">
        <v>1249.2650000000001</v>
      </c>
      <c r="CN1485">
        <v>306.63549999999998</v>
      </c>
      <c r="CO1485">
        <v>135.49789999999999</v>
      </c>
      <c r="CP1485">
        <v>-6.1218570000000003</v>
      </c>
      <c r="CQ1485">
        <v>8290.74</v>
      </c>
      <c r="CR1485">
        <v>7890.97</v>
      </c>
      <c r="CS1485">
        <v>5377.51</v>
      </c>
      <c r="CT1485">
        <v>15435.99</v>
      </c>
      <c r="CU1485">
        <v>1692.0530000000001</v>
      </c>
      <c r="CV1485">
        <v>2831.864</v>
      </c>
      <c r="CW1485">
        <v>2906.5770000000002</v>
      </c>
      <c r="CX1485">
        <v>1631.2909999999999</v>
      </c>
      <c r="CY1485">
        <v>6019.8429999999998</v>
      </c>
      <c r="CZ1485">
        <v>14203.76</v>
      </c>
      <c r="DA1485">
        <v>17087.86</v>
      </c>
      <c r="DB1485">
        <v>17815.59</v>
      </c>
      <c r="DC1485">
        <v>20661.189999999999</v>
      </c>
      <c r="DD1485">
        <v>18169.400000000001</v>
      </c>
      <c r="DE1485">
        <v>25244.41</v>
      </c>
      <c r="DF1485">
        <v>16827.650000000001</v>
      </c>
      <c r="DG1485">
        <v>24828.84</v>
      </c>
      <c r="DH1485">
        <v>24706.14</v>
      </c>
      <c r="DI1485">
        <v>36918.6</v>
      </c>
      <c r="DJ1485">
        <v>36216.120000000003</v>
      </c>
      <c r="DK1485">
        <v>51872.11</v>
      </c>
      <c r="DL1485">
        <v>60859.69</v>
      </c>
      <c r="DM1485">
        <v>79418.23</v>
      </c>
      <c r="DN1485">
        <v>74691.59</v>
      </c>
      <c r="DO1485">
        <v>18</v>
      </c>
      <c r="DP1485">
        <v>21</v>
      </c>
      <c r="DQ1485">
        <v>0.8</v>
      </c>
    </row>
    <row r="1486" spans="1:121" x14ac:dyDescent="0.3">
      <c r="A1486" t="str">
        <f t="shared" si="23"/>
        <v>LCA-Greater Bay Area_All CBP_44812</v>
      </c>
      <c r="B1486" t="s">
        <v>61</v>
      </c>
      <c r="C1486" t="s">
        <v>201</v>
      </c>
      <c r="D1486" t="s">
        <v>36</v>
      </c>
      <c r="E1486" t="s">
        <v>60</v>
      </c>
      <c r="F1486" t="s">
        <v>60</v>
      </c>
      <c r="G1486" t="s">
        <v>60</v>
      </c>
      <c r="H1486" t="s">
        <v>60</v>
      </c>
      <c r="I1486" t="s">
        <v>60</v>
      </c>
      <c r="J1486" t="s">
        <v>60</v>
      </c>
      <c r="K1486" t="s">
        <v>190</v>
      </c>
      <c r="L1486" s="10">
        <v>44812</v>
      </c>
      <c r="M1486">
        <v>17</v>
      </c>
      <c r="N1486">
        <v>21</v>
      </c>
      <c r="O1486" t="s">
        <v>245</v>
      </c>
      <c r="P1486">
        <v>215</v>
      </c>
      <c r="Q1486">
        <v>214</v>
      </c>
      <c r="R1486">
        <v>1</v>
      </c>
      <c r="S1486">
        <v>0</v>
      </c>
      <c r="T1486">
        <v>0</v>
      </c>
      <c r="U1486">
        <v>0</v>
      </c>
      <c r="V1486">
        <v>0</v>
      </c>
      <c r="W1486">
        <v>30581.296999999999</v>
      </c>
      <c r="X1486">
        <v>30253.276999999998</v>
      </c>
      <c r="Y1486">
        <v>29778.181</v>
      </c>
      <c r="Z1486">
        <v>29584.79</v>
      </c>
      <c r="AA1486">
        <v>30223.867999999999</v>
      </c>
      <c r="AB1486">
        <v>32187.739000000001</v>
      </c>
      <c r="AC1486">
        <v>34950.707000000002</v>
      </c>
      <c r="AD1486">
        <v>36817.760999999999</v>
      </c>
      <c r="AE1486">
        <v>39148.385999999999</v>
      </c>
      <c r="AF1486">
        <v>41370.057999999997</v>
      </c>
      <c r="AG1486">
        <v>45087.599000000002</v>
      </c>
      <c r="AH1486">
        <v>46828.163</v>
      </c>
      <c r="AI1486">
        <v>48011.741999999998</v>
      </c>
      <c r="AJ1486">
        <v>49563.101999999999</v>
      </c>
      <c r="AK1486">
        <v>49608.597000000002</v>
      </c>
      <c r="AL1486">
        <v>48396.750999999997</v>
      </c>
      <c r="AM1486">
        <v>46047.78</v>
      </c>
      <c r="AN1486">
        <v>43243.828000000001</v>
      </c>
      <c r="AO1486">
        <v>42256.436000000002</v>
      </c>
      <c r="AP1486">
        <v>41402.131999999998</v>
      </c>
      <c r="AQ1486">
        <v>39055.228999999999</v>
      </c>
      <c r="AR1486">
        <v>37810.201000000001</v>
      </c>
      <c r="AS1486">
        <v>33215.154000000002</v>
      </c>
      <c r="AT1486">
        <v>31233.42</v>
      </c>
      <c r="AU1486">
        <v>71.482855000000001</v>
      </c>
      <c r="AV1486">
        <v>70.618353999999997</v>
      </c>
      <c r="AW1486">
        <v>69.544026000000002</v>
      </c>
      <c r="AX1486">
        <v>68.245850000000004</v>
      </c>
      <c r="AY1486">
        <v>67.773574999999994</v>
      </c>
      <c r="AZ1486">
        <v>67.190059000000005</v>
      </c>
      <c r="BA1486">
        <v>66.812244000000007</v>
      </c>
      <c r="BB1486">
        <v>68.696123999999998</v>
      </c>
      <c r="BC1486">
        <v>73.312038000000001</v>
      </c>
      <c r="BD1486">
        <v>78.146124</v>
      </c>
      <c r="BE1486">
        <v>82.988804999999999</v>
      </c>
      <c r="BF1486">
        <v>87.454993000000002</v>
      </c>
      <c r="BG1486">
        <v>91.032695000000004</v>
      </c>
      <c r="BH1486">
        <v>93.368126000000004</v>
      </c>
      <c r="BI1486">
        <v>94.986890000000002</v>
      </c>
      <c r="BJ1486">
        <v>95.653784999999999</v>
      </c>
      <c r="BK1486">
        <v>94.623963000000003</v>
      </c>
      <c r="BL1486">
        <v>91.734086000000005</v>
      </c>
      <c r="BM1486">
        <v>87.188964999999996</v>
      </c>
      <c r="BN1486">
        <v>80.593320000000006</v>
      </c>
      <c r="BO1486">
        <v>76.577974999999995</v>
      </c>
      <c r="BP1486">
        <v>74.185203000000001</v>
      </c>
      <c r="BQ1486">
        <v>72.336502999999993</v>
      </c>
      <c r="BR1486">
        <v>70.852279999999993</v>
      </c>
      <c r="BS1486">
        <v>368.90039999999999</v>
      </c>
      <c r="BT1486">
        <v>317.0804</v>
      </c>
      <c r="BU1486">
        <v>251.666</v>
      </c>
      <c r="BV1486">
        <v>591.69709999999998</v>
      </c>
      <c r="BW1486">
        <v>631.43269999999995</v>
      </c>
      <c r="BX1486">
        <v>277.12360000000001</v>
      </c>
      <c r="BY1486">
        <v>566.00750000000005</v>
      </c>
      <c r="BZ1486">
        <v>-191.50460000000001</v>
      </c>
      <c r="CA1486">
        <v>-224.32159999999999</v>
      </c>
      <c r="CB1486">
        <v>199.25970000000001</v>
      </c>
      <c r="CC1486">
        <v>-362.53280000000001</v>
      </c>
      <c r="CD1486">
        <v>-461.0111</v>
      </c>
      <c r="CE1486">
        <v>-211.14930000000001</v>
      </c>
      <c r="CF1486">
        <v>-125.2627</v>
      </c>
      <c r="CG1486">
        <v>370.44319999999999</v>
      </c>
      <c r="CH1486">
        <v>1707.09</v>
      </c>
      <c r="CI1486">
        <v>3879.0549999999998</v>
      </c>
      <c r="CJ1486">
        <v>6248.5370000000003</v>
      </c>
      <c r="CK1486">
        <v>4604.2030000000004</v>
      </c>
      <c r="CL1486">
        <v>4052.6660000000002</v>
      </c>
      <c r="CM1486">
        <v>3196.08</v>
      </c>
      <c r="CN1486">
        <v>278.66300000000001</v>
      </c>
      <c r="CO1486">
        <v>781.9846</v>
      </c>
      <c r="CP1486">
        <v>628.62959999999998</v>
      </c>
      <c r="CQ1486">
        <v>68949.67</v>
      </c>
      <c r="CR1486">
        <v>112386.2</v>
      </c>
      <c r="CS1486">
        <v>74817</v>
      </c>
      <c r="CT1486">
        <v>84606</v>
      </c>
      <c r="CU1486">
        <v>36185.75</v>
      </c>
      <c r="CV1486">
        <v>36405.83</v>
      </c>
      <c r="CW1486">
        <v>15765.27</v>
      </c>
      <c r="CX1486">
        <v>21996.75</v>
      </c>
      <c r="CY1486">
        <v>52039.38</v>
      </c>
      <c r="CZ1486">
        <v>79131.77</v>
      </c>
      <c r="DA1486">
        <v>95861.64</v>
      </c>
      <c r="DB1486">
        <v>113706.8</v>
      </c>
      <c r="DC1486">
        <v>100981.7</v>
      </c>
      <c r="DD1486">
        <v>182687.2</v>
      </c>
      <c r="DE1486">
        <v>162413.5</v>
      </c>
      <c r="DF1486">
        <v>185649</v>
      </c>
      <c r="DG1486">
        <v>166102.9</v>
      </c>
      <c r="DH1486">
        <v>283071.7</v>
      </c>
      <c r="DI1486">
        <v>285878.2</v>
      </c>
      <c r="DJ1486">
        <v>275373.3</v>
      </c>
      <c r="DK1486">
        <v>259830.7</v>
      </c>
      <c r="DL1486">
        <v>109445</v>
      </c>
      <c r="DM1486">
        <v>86272.320000000007</v>
      </c>
      <c r="DN1486">
        <v>97298.12</v>
      </c>
      <c r="DO1486">
        <v>17</v>
      </c>
      <c r="DP1486">
        <v>21</v>
      </c>
      <c r="DQ1486">
        <v>1.2724610000000001</v>
      </c>
    </row>
    <row r="1487" spans="1:121" x14ac:dyDescent="0.3">
      <c r="A1487" t="str">
        <f t="shared" si="23"/>
        <v>sublap_id-SLAP_PGKN_All CBP_44812</v>
      </c>
      <c r="B1487" t="s">
        <v>61</v>
      </c>
      <c r="C1487" t="s">
        <v>260</v>
      </c>
      <c r="D1487" t="s">
        <v>60</v>
      </c>
      <c r="E1487" t="s">
        <v>261</v>
      </c>
      <c r="F1487" t="s">
        <v>60</v>
      </c>
      <c r="G1487" t="s">
        <v>60</v>
      </c>
      <c r="H1487" t="s">
        <v>60</v>
      </c>
      <c r="I1487" t="s">
        <v>60</v>
      </c>
      <c r="J1487" t="s">
        <v>60</v>
      </c>
      <c r="K1487" t="s">
        <v>190</v>
      </c>
      <c r="L1487" s="10">
        <v>44812</v>
      </c>
      <c r="M1487">
        <v>18</v>
      </c>
      <c r="N1487">
        <v>21</v>
      </c>
      <c r="O1487" t="s">
        <v>245</v>
      </c>
      <c r="P1487">
        <v>41</v>
      </c>
      <c r="Q1487">
        <v>41</v>
      </c>
      <c r="R1487">
        <v>1</v>
      </c>
      <c r="S1487">
        <v>0</v>
      </c>
      <c r="T1487">
        <v>0</v>
      </c>
      <c r="U1487">
        <v>0</v>
      </c>
      <c r="V1487">
        <v>0</v>
      </c>
      <c r="W1487">
        <v>6956.41</v>
      </c>
      <c r="X1487">
        <v>7598.25</v>
      </c>
      <c r="Y1487">
        <v>7522.87</v>
      </c>
      <c r="Z1487">
        <v>7302.35</v>
      </c>
      <c r="AA1487">
        <v>7248.26</v>
      </c>
      <c r="AB1487">
        <v>7126.79</v>
      </c>
      <c r="AC1487">
        <v>7095.69</v>
      </c>
      <c r="AD1487">
        <v>7141.55</v>
      </c>
      <c r="AE1487">
        <v>7038.61</v>
      </c>
      <c r="AF1487">
        <v>6798.67</v>
      </c>
      <c r="AG1487">
        <v>6818.75</v>
      </c>
      <c r="AH1487">
        <v>6902.08</v>
      </c>
      <c r="AI1487">
        <v>6950.23</v>
      </c>
      <c r="AJ1487">
        <v>7126.25</v>
      </c>
      <c r="AK1487">
        <v>7201.51</v>
      </c>
      <c r="AL1487">
        <v>7197.33</v>
      </c>
      <c r="AM1487">
        <v>5942.5</v>
      </c>
      <c r="AN1487">
        <v>1724.01</v>
      </c>
      <c r="AO1487">
        <v>1841.23</v>
      </c>
      <c r="AP1487">
        <v>1877.01</v>
      </c>
      <c r="AQ1487">
        <v>1822.12</v>
      </c>
      <c r="AR1487">
        <v>4439.51</v>
      </c>
      <c r="AS1487">
        <v>6762.17</v>
      </c>
      <c r="AT1487">
        <v>7048.35</v>
      </c>
      <c r="AU1487">
        <v>91.5</v>
      </c>
      <c r="AV1487">
        <v>88.5</v>
      </c>
      <c r="AW1487">
        <v>86.5</v>
      </c>
      <c r="AX1487">
        <v>84.5</v>
      </c>
      <c r="AY1487">
        <v>82.5</v>
      </c>
      <c r="AZ1487">
        <v>81</v>
      </c>
      <c r="BA1487">
        <v>82</v>
      </c>
      <c r="BB1487">
        <v>83.5</v>
      </c>
      <c r="BC1487">
        <v>88.5</v>
      </c>
      <c r="BD1487">
        <v>94</v>
      </c>
      <c r="BE1487">
        <v>96.5</v>
      </c>
      <c r="BF1487">
        <v>99.5</v>
      </c>
      <c r="BG1487">
        <v>103</v>
      </c>
      <c r="BH1487">
        <v>105</v>
      </c>
      <c r="BI1487">
        <v>106</v>
      </c>
      <c r="BJ1487">
        <v>107</v>
      </c>
      <c r="BK1487">
        <v>106.5</v>
      </c>
      <c r="BL1487">
        <v>105.5</v>
      </c>
      <c r="BM1487">
        <v>103</v>
      </c>
      <c r="BN1487">
        <v>100.5</v>
      </c>
      <c r="BO1487">
        <v>98.5</v>
      </c>
      <c r="BP1487">
        <v>96</v>
      </c>
      <c r="BQ1487">
        <v>92</v>
      </c>
      <c r="BR1487">
        <v>89</v>
      </c>
      <c r="BS1487">
        <v>-68.353520000000003</v>
      </c>
      <c r="BT1487">
        <v>-185.4539</v>
      </c>
      <c r="BU1487">
        <v>-249.1662</v>
      </c>
      <c r="BV1487">
        <v>-164.30770000000001</v>
      </c>
      <c r="BW1487">
        <v>-113.5819</v>
      </c>
      <c r="BX1487">
        <v>-63.741900000000001</v>
      </c>
      <c r="BY1487">
        <v>-92.41507</v>
      </c>
      <c r="BZ1487">
        <v>35.003010000000003</v>
      </c>
      <c r="CA1487">
        <v>57.055999999999997</v>
      </c>
      <c r="CB1487">
        <v>152.18029999999999</v>
      </c>
      <c r="CC1487">
        <v>150.95259999999999</v>
      </c>
      <c r="CD1487">
        <v>196.31389999999999</v>
      </c>
      <c r="CE1487">
        <v>101.64239999999999</v>
      </c>
      <c r="CF1487">
        <v>-6.8276479999999999</v>
      </c>
      <c r="CG1487">
        <v>-136.22970000000001</v>
      </c>
      <c r="CH1487">
        <v>-83.417479999999998</v>
      </c>
      <c r="CI1487">
        <v>669.68700000000001</v>
      </c>
      <c r="CJ1487">
        <v>5225.1220000000003</v>
      </c>
      <c r="CK1487">
        <v>5290.4369999999999</v>
      </c>
      <c r="CL1487">
        <v>4907.3879999999999</v>
      </c>
      <c r="CM1487">
        <v>4862.4560000000001</v>
      </c>
      <c r="CN1487">
        <v>3103.8470000000002</v>
      </c>
      <c r="CO1487">
        <v>925.60990000000004</v>
      </c>
      <c r="CP1487">
        <v>570.34029999999996</v>
      </c>
      <c r="CQ1487">
        <v>21120.76</v>
      </c>
      <c r="CR1487">
        <v>7886.4989999999998</v>
      </c>
      <c r="CS1487">
        <v>7968.2120000000004</v>
      </c>
      <c r="CT1487">
        <v>7886.0959999999995</v>
      </c>
      <c r="CU1487">
        <v>7420.5209999999997</v>
      </c>
      <c r="CV1487">
        <v>6466.2830000000004</v>
      </c>
      <c r="CW1487">
        <v>5995.0559999999996</v>
      </c>
      <c r="CX1487">
        <v>4373.9970000000003</v>
      </c>
      <c r="CY1487">
        <v>8206.652</v>
      </c>
      <c r="CZ1487">
        <v>16443.54</v>
      </c>
      <c r="DA1487">
        <v>17338.240000000002</v>
      </c>
      <c r="DB1487">
        <v>20038.330000000002</v>
      </c>
      <c r="DC1487">
        <v>28546.16</v>
      </c>
      <c r="DD1487">
        <v>28400.12</v>
      </c>
      <c r="DE1487">
        <v>30606.11</v>
      </c>
      <c r="DF1487">
        <v>27367.83</v>
      </c>
      <c r="DG1487">
        <v>30359.61</v>
      </c>
      <c r="DH1487">
        <v>25309.95</v>
      </c>
      <c r="DI1487">
        <v>19245.84</v>
      </c>
      <c r="DJ1487">
        <v>34117.230000000003</v>
      </c>
      <c r="DK1487">
        <v>46118.89</v>
      </c>
      <c r="DL1487">
        <v>56638.82</v>
      </c>
      <c r="DM1487">
        <v>58910.19</v>
      </c>
      <c r="DN1487">
        <v>49977.57</v>
      </c>
      <c r="DO1487">
        <v>18</v>
      </c>
      <c r="DP1487">
        <v>21</v>
      </c>
      <c r="DQ1487">
        <v>3.129</v>
      </c>
    </row>
    <row r="1488" spans="1:121" x14ac:dyDescent="0.3">
      <c r="A1488" t="str">
        <f t="shared" si="23"/>
        <v>LCA-Sierra_All CBP_44812</v>
      </c>
      <c r="B1488" t="s">
        <v>61</v>
      </c>
      <c r="C1488" t="s">
        <v>198</v>
      </c>
      <c r="D1488" t="s">
        <v>34</v>
      </c>
      <c r="E1488" t="s">
        <v>60</v>
      </c>
      <c r="F1488" t="s">
        <v>60</v>
      </c>
      <c r="G1488" t="s">
        <v>60</v>
      </c>
      <c r="H1488" t="s">
        <v>60</v>
      </c>
      <c r="I1488" t="s">
        <v>60</v>
      </c>
      <c r="J1488" t="s">
        <v>60</v>
      </c>
      <c r="K1488" t="s">
        <v>190</v>
      </c>
      <c r="L1488" s="10">
        <v>44812</v>
      </c>
      <c r="M1488">
        <v>18</v>
      </c>
      <c r="N1488">
        <v>21</v>
      </c>
      <c r="O1488" t="s">
        <v>245</v>
      </c>
      <c r="P1488">
        <v>47</v>
      </c>
      <c r="Q1488">
        <v>47</v>
      </c>
      <c r="R1488">
        <v>1</v>
      </c>
      <c r="S1488">
        <v>0</v>
      </c>
      <c r="T1488">
        <v>0</v>
      </c>
      <c r="U1488">
        <v>0</v>
      </c>
      <c r="V1488">
        <v>0</v>
      </c>
      <c r="W1488">
        <v>3631.4949999999999</v>
      </c>
      <c r="X1488">
        <v>3626.6509999999998</v>
      </c>
      <c r="Y1488">
        <v>3484.1419999999998</v>
      </c>
      <c r="Z1488">
        <v>3374.6750000000002</v>
      </c>
      <c r="AA1488">
        <v>3393.9830000000002</v>
      </c>
      <c r="AB1488">
        <v>3456.0219999999999</v>
      </c>
      <c r="AC1488">
        <v>3763.7449999999999</v>
      </c>
      <c r="AD1488">
        <v>3972.029</v>
      </c>
      <c r="AE1488">
        <v>4096.6175999999996</v>
      </c>
      <c r="AF1488">
        <v>4393.6693999999998</v>
      </c>
      <c r="AG1488">
        <v>4719.46</v>
      </c>
      <c r="AH1488">
        <v>4728.9430000000002</v>
      </c>
      <c r="AI1488">
        <v>5019.1679999999997</v>
      </c>
      <c r="AJ1488">
        <v>5056.2070000000003</v>
      </c>
      <c r="AK1488">
        <v>5148.0280000000002</v>
      </c>
      <c r="AL1488">
        <v>5211.7079999999996</v>
      </c>
      <c r="AM1488">
        <v>4853.1120000000001</v>
      </c>
      <c r="AN1488">
        <v>4065.6559999999999</v>
      </c>
      <c r="AO1488">
        <v>4201.1369999999997</v>
      </c>
      <c r="AP1488">
        <v>4210.8519999999999</v>
      </c>
      <c r="AQ1488">
        <v>4080.694</v>
      </c>
      <c r="AR1488">
        <v>4350.4889999999996</v>
      </c>
      <c r="AS1488">
        <v>3684.57</v>
      </c>
      <c r="AT1488">
        <v>3688.2939999999999</v>
      </c>
      <c r="AU1488">
        <v>82.010638</v>
      </c>
      <c r="AV1488">
        <v>79.170213000000004</v>
      </c>
      <c r="AW1488">
        <v>77.585105999999996</v>
      </c>
      <c r="AX1488">
        <v>75.351063999999994</v>
      </c>
      <c r="AY1488">
        <v>75.946809000000002</v>
      </c>
      <c r="AZ1488">
        <v>75.414894000000004</v>
      </c>
      <c r="BA1488">
        <v>75.563829999999996</v>
      </c>
      <c r="BB1488">
        <v>76.680851000000004</v>
      </c>
      <c r="BC1488">
        <v>81.212766000000002</v>
      </c>
      <c r="BD1488">
        <v>87.553190999999998</v>
      </c>
      <c r="BE1488">
        <v>92.882979000000006</v>
      </c>
      <c r="BF1488">
        <v>97.872339999999994</v>
      </c>
      <c r="BG1488">
        <v>101.03191</v>
      </c>
      <c r="BH1488">
        <v>104.12766000000001</v>
      </c>
      <c r="BI1488">
        <v>105.76596000000001</v>
      </c>
      <c r="BJ1488">
        <v>107.28722999999999</v>
      </c>
      <c r="BK1488">
        <v>107.89362</v>
      </c>
      <c r="BL1488">
        <v>107.11702</v>
      </c>
      <c r="BM1488">
        <v>104.43617</v>
      </c>
      <c r="BN1488">
        <v>97.553190999999998</v>
      </c>
      <c r="BO1488">
        <v>91.659574000000006</v>
      </c>
      <c r="BP1488">
        <v>89.021276999999998</v>
      </c>
      <c r="BQ1488">
        <v>85.829786999999996</v>
      </c>
      <c r="BR1488">
        <v>82.819148999999996</v>
      </c>
      <c r="BS1488">
        <v>-34.440849999999998</v>
      </c>
      <c r="BT1488">
        <v>4.9224819999999996</v>
      </c>
      <c r="BU1488">
        <v>-8.5164259999999992</v>
      </c>
      <c r="BV1488">
        <v>-22.614470000000001</v>
      </c>
      <c r="BW1488">
        <v>43.08925</v>
      </c>
      <c r="BX1488">
        <v>-0.24716189999999999</v>
      </c>
      <c r="BY1488">
        <v>159.64259999999999</v>
      </c>
      <c r="BZ1488">
        <v>-45.521819999999998</v>
      </c>
      <c r="CA1488">
        <v>-58.058950000000003</v>
      </c>
      <c r="CB1488">
        <v>2.4530479999999999</v>
      </c>
      <c r="CC1488">
        <v>-171.81639999999999</v>
      </c>
      <c r="CD1488">
        <v>-130.77770000000001</v>
      </c>
      <c r="CE1488">
        <v>-53.791679999999999</v>
      </c>
      <c r="CF1488">
        <v>37.942140000000002</v>
      </c>
      <c r="CG1488">
        <v>43.818359999999998</v>
      </c>
      <c r="CH1488">
        <v>84.223950000000002</v>
      </c>
      <c r="CI1488">
        <v>494.73090000000002</v>
      </c>
      <c r="CJ1488">
        <v>1425.799</v>
      </c>
      <c r="CK1488">
        <v>1225.6079999999999</v>
      </c>
      <c r="CL1488">
        <v>1059.6479999999999</v>
      </c>
      <c r="CM1488">
        <v>982.40210000000002</v>
      </c>
      <c r="CN1488">
        <v>259.36099999999999</v>
      </c>
      <c r="CO1488">
        <v>20.452079999999999</v>
      </c>
      <c r="CP1488">
        <v>-119.2346</v>
      </c>
      <c r="CQ1488">
        <v>2800.1759999999999</v>
      </c>
      <c r="CR1488">
        <v>3237.3589999999999</v>
      </c>
      <c r="CS1488">
        <v>3278.4879999999998</v>
      </c>
      <c r="CT1488">
        <v>2627.8989999999999</v>
      </c>
      <c r="CU1488">
        <v>1562.6869999999999</v>
      </c>
      <c r="CV1488">
        <v>1078.539</v>
      </c>
      <c r="CW1488">
        <v>1613.2159999999999</v>
      </c>
      <c r="CX1488">
        <v>1956.9760000000001</v>
      </c>
      <c r="CY1488">
        <v>1620.9159999999999</v>
      </c>
      <c r="CZ1488">
        <v>3301.107</v>
      </c>
      <c r="DA1488">
        <v>3689.2959999999998</v>
      </c>
      <c r="DB1488">
        <v>8913.8989999999994</v>
      </c>
      <c r="DC1488">
        <v>7509.1270000000004</v>
      </c>
      <c r="DD1488">
        <v>6963.152</v>
      </c>
      <c r="DE1488">
        <v>6747.2839999999997</v>
      </c>
      <c r="DF1488">
        <v>7120.1580000000004</v>
      </c>
      <c r="DG1488">
        <v>11175.04</v>
      </c>
      <c r="DH1488">
        <v>8347.6299999999992</v>
      </c>
      <c r="DI1488">
        <v>6708.0540000000001</v>
      </c>
      <c r="DJ1488">
        <v>7489.9719999999998</v>
      </c>
      <c r="DK1488">
        <v>6928.2049999999999</v>
      </c>
      <c r="DL1488">
        <v>8218.1489999999994</v>
      </c>
      <c r="DM1488">
        <v>6601.7730000000001</v>
      </c>
      <c r="DN1488">
        <v>3808.65</v>
      </c>
      <c r="DO1488">
        <v>18</v>
      </c>
      <c r="DP1488">
        <v>21</v>
      </c>
      <c r="DQ1488">
        <v>0.3246774</v>
      </c>
    </row>
    <row r="1489" spans="1:121" x14ac:dyDescent="0.3">
      <c r="A1489" t="str">
        <f t="shared" si="23"/>
        <v>OtherDR-No_All CBP_44812</v>
      </c>
      <c r="B1489" t="s">
        <v>61</v>
      </c>
      <c r="C1489" t="s">
        <v>299</v>
      </c>
      <c r="D1489" t="s">
        <v>60</v>
      </c>
      <c r="E1489" t="s">
        <v>60</v>
      </c>
      <c r="F1489" t="s">
        <v>60</v>
      </c>
      <c r="G1489" t="s">
        <v>60</v>
      </c>
      <c r="H1489" t="s">
        <v>60</v>
      </c>
      <c r="I1489" t="s">
        <v>96</v>
      </c>
      <c r="J1489" t="s">
        <v>60</v>
      </c>
      <c r="K1489" t="s">
        <v>190</v>
      </c>
      <c r="L1489" s="10">
        <v>44812</v>
      </c>
      <c r="M1489">
        <v>17</v>
      </c>
      <c r="N1489">
        <v>21</v>
      </c>
      <c r="O1489" t="s">
        <v>245</v>
      </c>
      <c r="P1489">
        <v>771</v>
      </c>
      <c r="Q1489">
        <v>760</v>
      </c>
      <c r="R1489">
        <v>1</v>
      </c>
      <c r="S1489">
        <v>0</v>
      </c>
      <c r="T1489">
        <v>0</v>
      </c>
      <c r="U1489">
        <v>0</v>
      </c>
      <c r="V1489">
        <v>0</v>
      </c>
      <c r="W1489">
        <v>93315.267999999996</v>
      </c>
      <c r="X1489">
        <v>93494.697</v>
      </c>
      <c r="Y1489">
        <v>92973.748000000007</v>
      </c>
      <c r="Z1489">
        <v>93024.043999999994</v>
      </c>
      <c r="AA1489">
        <v>95646.554999999993</v>
      </c>
      <c r="AB1489">
        <v>98723.554999999993</v>
      </c>
      <c r="AC1489">
        <v>106888.26</v>
      </c>
      <c r="AD1489">
        <v>113417.47</v>
      </c>
      <c r="AE1489">
        <v>119104.45</v>
      </c>
      <c r="AF1489">
        <v>122338.98</v>
      </c>
      <c r="AG1489">
        <v>128740.68</v>
      </c>
      <c r="AH1489">
        <v>131167.38</v>
      </c>
      <c r="AI1489">
        <v>133076.81</v>
      </c>
      <c r="AJ1489">
        <v>136624.19</v>
      </c>
      <c r="AK1489">
        <v>137094.23000000001</v>
      </c>
      <c r="AL1489">
        <v>131025.67</v>
      </c>
      <c r="AM1489">
        <v>117114.77</v>
      </c>
      <c r="AN1489">
        <v>84543.205000000002</v>
      </c>
      <c r="AO1489">
        <v>82801.2</v>
      </c>
      <c r="AP1489">
        <v>81992.217999999993</v>
      </c>
      <c r="AQ1489">
        <v>79367.046000000002</v>
      </c>
      <c r="AR1489">
        <v>94244.088000000003</v>
      </c>
      <c r="AS1489">
        <v>98542.633000000002</v>
      </c>
      <c r="AT1489">
        <v>97889.87</v>
      </c>
      <c r="AU1489">
        <v>80.754627999999997</v>
      </c>
      <c r="AV1489">
        <v>79.175467999999995</v>
      </c>
      <c r="AW1489">
        <v>77.874925000000005</v>
      </c>
      <c r="AX1489">
        <v>76.549280999999993</v>
      </c>
      <c r="AY1489">
        <v>75.324595000000002</v>
      </c>
      <c r="AZ1489">
        <v>73.978734000000003</v>
      </c>
      <c r="BA1489">
        <v>73.698141000000007</v>
      </c>
      <c r="BB1489">
        <v>74.738805999999997</v>
      </c>
      <c r="BC1489">
        <v>78.989458999999997</v>
      </c>
      <c r="BD1489">
        <v>84.272969000000003</v>
      </c>
      <c r="BE1489">
        <v>88.372414000000006</v>
      </c>
      <c r="BF1489">
        <v>92.440563999999995</v>
      </c>
      <c r="BG1489">
        <v>96.016381999999993</v>
      </c>
      <c r="BH1489">
        <v>98.567514000000003</v>
      </c>
      <c r="BI1489">
        <v>100.24832000000001</v>
      </c>
      <c r="BJ1489">
        <v>101.65123</v>
      </c>
      <c r="BK1489">
        <v>101.48938</v>
      </c>
      <c r="BL1489">
        <v>99.934068999999994</v>
      </c>
      <c r="BM1489">
        <v>96.173373999999995</v>
      </c>
      <c r="BN1489">
        <v>91.939785999999998</v>
      </c>
      <c r="BO1489">
        <v>88.661529999999999</v>
      </c>
      <c r="BP1489">
        <v>86.647351999999998</v>
      </c>
      <c r="BQ1489">
        <v>84.073245</v>
      </c>
      <c r="BR1489">
        <v>81.898510999999999</v>
      </c>
      <c r="BS1489">
        <v>3815.5909999999999</v>
      </c>
      <c r="BT1489">
        <v>3442.953</v>
      </c>
      <c r="BU1489">
        <v>3033.944</v>
      </c>
      <c r="BV1489">
        <v>2598.1019999999999</v>
      </c>
      <c r="BW1489">
        <v>2689.2269999999999</v>
      </c>
      <c r="BX1489">
        <v>1816.2550000000001</v>
      </c>
      <c r="BY1489">
        <v>584.20989999999995</v>
      </c>
      <c r="BZ1489">
        <v>-498.94439999999997</v>
      </c>
      <c r="CA1489">
        <v>-1678.056</v>
      </c>
      <c r="CB1489">
        <v>-1297.26</v>
      </c>
      <c r="CC1489">
        <v>-2509.1280000000002</v>
      </c>
      <c r="CD1489">
        <v>-2448.5830000000001</v>
      </c>
      <c r="CE1489">
        <v>-1944.201</v>
      </c>
      <c r="CF1489">
        <v>-2227.7199999999998</v>
      </c>
      <c r="CG1489">
        <v>-1713.8140000000001</v>
      </c>
      <c r="CH1489">
        <v>2512.2510000000002</v>
      </c>
      <c r="CI1489">
        <v>15409.46</v>
      </c>
      <c r="CJ1489">
        <v>47098.98</v>
      </c>
      <c r="CK1489">
        <v>47091.53</v>
      </c>
      <c r="CL1489">
        <v>45828.61</v>
      </c>
      <c r="CM1489">
        <v>43138.79</v>
      </c>
      <c r="CN1489">
        <v>20884.349999999999</v>
      </c>
      <c r="CO1489">
        <v>9604.2630000000008</v>
      </c>
      <c r="CP1489">
        <v>6536.2669999999998</v>
      </c>
      <c r="CQ1489">
        <v>761153.2</v>
      </c>
      <c r="CR1489">
        <v>727495.2</v>
      </c>
      <c r="CS1489">
        <v>694613</v>
      </c>
      <c r="CT1489">
        <v>632682.4</v>
      </c>
      <c r="CU1489">
        <v>382154</v>
      </c>
      <c r="CV1489">
        <v>332721.7</v>
      </c>
      <c r="CW1489">
        <v>265344.90000000002</v>
      </c>
      <c r="CX1489">
        <v>254007.7</v>
      </c>
      <c r="CY1489">
        <v>413189.8</v>
      </c>
      <c r="CZ1489">
        <v>664785.4</v>
      </c>
      <c r="DA1489">
        <v>904197.7</v>
      </c>
      <c r="DB1489">
        <v>1045534</v>
      </c>
      <c r="DC1489">
        <v>1098527</v>
      </c>
      <c r="DD1489">
        <v>950462.3</v>
      </c>
      <c r="DE1489">
        <v>1038634</v>
      </c>
      <c r="DF1489">
        <v>1154498</v>
      </c>
      <c r="DG1489">
        <v>1123837</v>
      </c>
      <c r="DH1489">
        <v>1231051</v>
      </c>
      <c r="DI1489">
        <v>1204013</v>
      </c>
      <c r="DJ1489">
        <v>1179218</v>
      </c>
      <c r="DK1489">
        <v>1180154</v>
      </c>
      <c r="DL1489">
        <v>1170101</v>
      </c>
      <c r="DM1489">
        <v>1335199</v>
      </c>
      <c r="DN1489">
        <v>1339685</v>
      </c>
      <c r="DO1489">
        <v>17</v>
      </c>
      <c r="DP1489">
        <v>21</v>
      </c>
      <c r="DQ1489">
        <v>6.6083470000000002</v>
      </c>
    </row>
    <row r="1490" spans="1:121" x14ac:dyDescent="0.3">
      <c r="A1490" t="str">
        <f t="shared" si="23"/>
        <v>sublap_id-SLAP_PGF1_All CBP_44812</v>
      </c>
      <c r="B1490" t="s">
        <v>61</v>
      </c>
      <c r="C1490" t="s">
        <v>270</v>
      </c>
      <c r="D1490" t="s">
        <v>60</v>
      </c>
      <c r="E1490" t="s">
        <v>271</v>
      </c>
      <c r="F1490" t="s">
        <v>60</v>
      </c>
      <c r="G1490" t="s">
        <v>60</v>
      </c>
      <c r="H1490" t="s">
        <v>60</v>
      </c>
      <c r="I1490" t="s">
        <v>60</v>
      </c>
      <c r="J1490" t="s">
        <v>60</v>
      </c>
      <c r="K1490" t="s">
        <v>190</v>
      </c>
      <c r="L1490" s="10">
        <v>44812</v>
      </c>
      <c r="M1490">
        <v>18</v>
      </c>
      <c r="N1490">
        <v>21</v>
      </c>
      <c r="O1490" t="s">
        <v>245</v>
      </c>
      <c r="P1490">
        <v>208</v>
      </c>
      <c r="Q1490">
        <v>207</v>
      </c>
      <c r="R1490">
        <v>1</v>
      </c>
      <c r="S1490">
        <v>0</v>
      </c>
      <c r="T1490">
        <v>0</v>
      </c>
      <c r="U1490">
        <v>0</v>
      </c>
      <c r="V1490">
        <v>0</v>
      </c>
      <c r="W1490">
        <v>23827.511999999999</v>
      </c>
      <c r="X1490">
        <v>23638.957999999999</v>
      </c>
      <c r="Y1490">
        <v>23351.960999999999</v>
      </c>
      <c r="Z1490">
        <v>23541.847000000002</v>
      </c>
      <c r="AA1490">
        <v>24470.982</v>
      </c>
      <c r="AB1490">
        <v>24420.166000000001</v>
      </c>
      <c r="AC1490">
        <v>25603.246999999999</v>
      </c>
      <c r="AD1490">
        <v>26848.626</v>
      </c>
      <c r="AE1490">
        <v>25312.405999999999</v>
      </c>
      <c r="AF1490">
        <v>25765.242999999999</v>
      </c>
      <c r="AG1490">
        <v>26455.241000000002</v>
      </c>
      <c r="AH1490">
        <v>26999.080999999998</v>
      </c>
      <c r="AI1490">
        <v>27357.955999999998</v>
      </c>
      <c r="AJ1490">
        <v>27910.214</v>
      </c>
      <c r="AK1490">
        <v>27813.168000000001</v>
      </c>
      <c r="AL1490">
        <v>26310.449000000001</v>
      </c>
      <c r="AM1490">
        <v>23608.51</v>
      </c>
      <c r="AN1490">
        <v>17219.14</v>
      </c>
      <c r="AO1490">
        <v>18041.175999999999</v>
      </c>
      <c r="AP1490">
        <v>17933.028999999999</v>
      </c>
      <c r="AQ1490">
        <v>17992.075000000001</v>
      </c>
      <c r="AR1490">
        <v>23583.633999999998</v>
      </c>
      <c r="AS1490">
        <v>24679.376</v>
      </c>
      <c r="AT1490">
        <v>24348.841</v>
      </c>
      <c r="AU1490">
        <v>87.368055999999996</v>
      </c>
      <c r="AV1490">
        <v>86.324073999999996</v>
      </c>
      <c r="AW1490">
        <v>85.280092999999994</v>
      </c>
      <c r="AX1490">
        <v>84.280092999999994</v>
      </c>
      <c r="AY1490">
        <v>82</v>
      </c>
      <c r="AZ1490">
        <v>79.631944000000004</v>
      </c>
      <c r="BA1490">
        <v>78.631944000000004</v>
      </c>
      <c r="BB1490">
        <v>78.263889000000006</v>
      </c>
      <c r="BC1490">
        <v>81.219907000000006</v>
      </c>
      <c r="BD1490">
        <v>86.5</v>
      </c>
      <c r="BE1490">
        <v>89.587963000000002</v>
      </c>
      <c r="BF1490">
        <v>92.719907000000006</v>
      </c>
      <c r="BG1490">
        <v>96.175926000000004</v>
      </c>
      <c r="BH1490">
        <v>99.175926000000004</v>
      </c>
      <c r="BI1490">
        <v>102.21991</v>
      </c>
      <c r="BJ1490">
        <v>105.13194</v>
      </c>
      <c r="BK1490">
        <v>106.08796</v>
      </c>
      <c r="BL1490">
        <v>105.17592999999999</v>
      </c>
      <c r="BM1490">
        <v>100.89583</v>
      </c>
      <c r="BN1490">
        <v>98.631944000000004</v>
      </c>
      <c r="BO1490">
        <v>96.456018999999998</v>
      </c>
      <c r="BP1490">
        <v>95.368055999999996</v>
      </c>
      <c r="BQ1490">
        <v>93</v>
      </c>
      <c r="BR1490">
        <v>91.5</v>
      </c>
      <c r="BS1490">
        <v>1907.9870000000001</v>
      </c>
      <c r="BT1490">
        <v>1807.739</v>
      </c>
      <c r="BU1490">
        <v>1920.2670000000001</v>
      </c>
      <c r="BV1490">
        <v>1250.127</v>
      </c>
      <c r="BW1490">
        <v>462.9744</v>
      </c>
      <c r="BX1490">
        <v>393.38780000000003</v>
      </c>
      <c r="BY1490">
        <v>-42.187579999999997</v>
      </c>
      <c r="BZ1490">
        <v>-392.06880000000001</v>
      </c>
      <c r="CA1490">
        <v>-129.45580000000001</v>
      </c>
      <c r="CB1490">
        <v>-315.63819999999998</v>
      </c>
      <c r="CC1490">
        <v>-488.93450000000001</v>
      </c>
      <c r="CD1490">
        <v>-574.31119999999999</v>
      </c>
      <c r="CE1490">
        <v>-613.32479999999998</v>
      </c>
      <c r="CF1490">
        <v>-837.0634</v>
      </c>
      <c r="CG1490">
        <v>-46.235950000000003</v>
      </c>
      <c r="CH1490">
        <v>1044.317</v>
      </c>
      <c r="CI1490">
        <v>3573.6979999999999</v>
      </c>
      <c r="CJ1490">
        <v>12580.81</v>
      </c>
      <c r="CK1490">
        <v>13016.49</v>
      </c>
      <c r="CL1490">
        <v>13271.28</v>
      </c>
      <c r="CM1490">
        <v>12504.74</v>
      </c>
      <c r="CN1490">
        <v>5798.4279999999999</v>
      </c>
      <c r="CO1490">
        <v>3706.6410000000001</v>
      </c>
      <c r="CP1490">
        <v>3391.6590000000001</v>
      </c>
      <c r="CQ1490">
        <v>336794</v>
      </c>
      <c r="CR1490">
        <v>378748.6</v>
      </c>
      <c r="CS1490">
        <v>586664.30000000005</v>
      </c>
      <c r="CT1490">
        <v>329497.5</v>
      </c>
      <c r="CU1490">
        <v>120666.6</v>
      </c>
      <c r="CV1490">
        <v>136835.6</v>
      </c>
      <c r="CW1490">
        <v>72506.009999999995</v>
      </c>
      <c r="CX1490">
        <v>47627.37</v>
      </c>
      <c r="CY1490">
        <v>211971</v>
      </c>
      <c r="CZ1490">
        <v>257354.8</v>
      </c>
      <c r="DA1490">
        <v>234709.4</v>
      </c>
      <c r="DB1490">
        <v>265734.59999999998</v>
      </c>
      <c r="DC1490">
        <v>311534.90000000002</v>
      </c>
      <c r="DD1490">
        <v>308447.59999999998</v>
      </c>
      <c r="DE1490">
        <v>235544.5</v>
      </c>
      <c r="DF1490">
        <v>255713.3</v>
      </c>
      <c r="DG1490">
        <v>328123.8</v>
      </c>
      <c r="DH1490">
        <v>415026.7</v>
      </c>
      <c r="DI1490">
        <v>317128</v>
      </c>
      <c r="DJ1490">
        <v>498269</v>
      </c>
      <c r="DK1490">
        <v>347941.8</v>
      </c>
      <c r="DL1490">
        <v>234078.2</v>
      </c>
      <c r="DM1490">
        <v>277806.90000000002</v>
      </c>
      <c r="DN1490">
        <v>256931</v>
      </c>
      <c r="DO1490">
        <v>18</v>
      </c>
      <c r="DP1490">
        <v>21</v>
      </c>
      <c r="DQ1490">
        <v>8.0034010000000002</v>
      </c>
    </row>
    <row r="1491" spans="1:121" x14ac:dyDescent="0.3">
      <c r="A1491" t="str">
        <f t="shared" si="23"/>
        <v>AutoDR-No_All CBP_44812</v>
      </c>
      <c r="B1491" t="s">
        <v>61</v>
      </c>
      <c r="C1491" t="s">
        <v>297</v>
      </c>
      <c r="D1491" t="s">
        <v>60</v>
      </c>
      <c r="E1491" t="s">
        <v>60</v>
      </c>
      <c r="F1491" t="s">
        <v>60</v>
      </c>
      <c r="G1491" t="s">
        <v>60</v>
      </c>
      <c r="H1491" t="s">
        <v>96</v>
      </c>
      <c r="I1491" t="s">
        <v>60</v>
      </c>
      <c r="J1491" t="s">
        <v>60</v>
      </c>
      <c r="K1491" t="s">
        <v>190</v>
      </c>
      <c r="L1491" s="10">
        <v>44812</v>
      </c>
      <c r="M1491">
        <v>17</v>
      </c>
      <c r="N1491">
        <v>21</v>
      </c>
      <c r="O1491" t="s">
        <v>245</v>
      </c>
      <c r="P1491">
        <v>580</v>
      </c>
      <c r="Q1491">
        <v>569</v>
      </c>
      <c r="R1491">
        <v>1</v>
      </c>
      <c r="S1491">
        <v>0</v>
      </c>
      <c r="T1491">
        <v>0</v>
      </c>
      <c r="U1491">
        <v>0</v>
      </c>
      <c r="V1491">
        <v>0</v>
      </c>
      <c r="W1491">
        <v>87214.508000000002</v>
      </c>
      <c r="X1491">
        <v>87059.066999999995</v>
      </c>
      <c r="Y1491">
        <v>86474.366999999998</v>
      </c>
      <c r="Z1491">
        <v>86414.057000000001</v>
      </c>
      <c r="AA1491">
        <v>89038.327000000005</v>
      </c>
      <c r="AB1491">
        <v>92100.990999999995</v>
      </c>
      <c r="AC1491">
        <v>98792.023000000001</v>
      </c>
      <c r="AD1491">
        <v>103625.95</v>
      </c>
      <c r="AE1491">
        <v>106550.47</v>
      </c>
      <c r="AF1491">
        <v>109806.26</v>
      </c>
      <c r="AG1491">
        <v>115773.78</v>
      </c>
      <c r="AH1491">
        <v>117915.73</v>
      </c>
      <c r="AI1491">
        <v>119172.27</v>
      </c>
      <c r="AJ1491">
        <v>122622.63</v>
      </c>
      <c r="AK1491">
        <v>122670.41</v>
      </c>
      <c r="AL1491">
        <v>116494.97</v>
      </c>
      <c r="AM1491">
        <v>104560.86</v>
      </c>
      <c r="AN1491">
        <v>82196.95</v>
      </c>
      <c r="AO1491">
        <v>80603.706000000006</v>
      </c>
      <c r="AP1491">
        <v>80128.2</v>
      </c>
      <c r="AQ1491">
        <v>77855.248999999996</v>
      </c>
      <c r="AR1491">
        <v>89866.538</v>
      </c>
      <c r="AS1491">
        <v>90534.23</v>
      </c>
      <c r="AT1491">
        <v>89293.168000000005</v>
      </c>
      <c r="AU1491">
        <v>79.131853000000007</v>
      </c>
      <c r="AV1491">
        <v>77.601026000000005</v>
      </c>
      <c r="AW1491">
        <v>76.316714000000005</v>
      </c>
      <c r="AX1491">
        <v>74.981119000000007</v>
      </c>
      <c r="AY1491">
        <v>73.955185999999998</v>
      </c>
      <c r="AZ1491">
        <v>72.770257000000001</v>
      </c>
      <c r="BA1491">
        <v>72.521726000000001</v>
      </c>
      <c r="BB1491">
        <v>73.689895000000007</v>
      </c>
      <c r="BC1491">
        <v>78.005133000000001</v>
      </c>
      <c r="BD1491">
        <v>83.227064999999996</v>
      </c>
      <c r="BE1491">
        <v>87.566173000000006</v>
      </c>
      <c r="BF1491">
        <v>91.807333</v>
      </c>
      <c r="BG1491">
        <v>95.377223000000001</v>
      </c>
      <c r="BH1491">
        <v>97.918554</v>
      </c>
      <c r="BI1491">
        <v>99.479830000000007</v>
      </c>
      <c r="BJ1491">
        <v>100.71505999999999</v>
      </c>
      <c r="BK1491">
        <v>100.45878</v>
      </c>
      <c r="BL1491">
        <v>98.818743999999995</v>
      </c>
      <c r="BM1491">
        <v>95.039344</v>
      </c>
      <c r="BN1491">
        <v>90.455342000000002</v>
      </c>
      <c r="BO1491">
        <v>86.960515999999998</v>
      </c>
      <c r="BP1491">
        <v>84.830923999999996</v>
      </c>
      <c r="BQ1491">
        <v>82.325494000000006</v>
      </c>
      <c r="BR1491">
        <v>80.091397000000001</v>
      </c>
      <c r="BS1491">
        <v>3300.694</v>
      </c>
      <c r="BT1491">
        <v>3202.9969999999998</v>
      </c>
      <c r="BU1491">
        <v>3037.13</v>
      </c>
      <c r="BV1491">
        <v>2602.9360000000001</v>
      </c>
      <c r="BW1491">
        <v>2226.8310000000001</v>
      </c>
      <c r="BX1491">
        <v>1395.739</v>
      </c>
      <c r="BY1491">
        <v>412.52100000000002</v>
      </c>
      <c r="BZ1491">
        <v>-578.64610000000005</v>
      </c>
      <c r="CA1491">
        <v>-1292.1010000000001</v>
      </c>
      <c r="CB1491">
        <v>-972.39189999999996</v>
      </c>
      <c r="CC1491">
        <v>-1846.7270000000001</v>
      </c>
      <c r="CD1491">
        <v>-1930.9749999999999</v>
      </c>
      <c r="CE1491">
        <v>-1400.117</v>
      </c>
      <c r="CF1491">
        <v>-1855.346</v>
      </c>
      <c r="CG1491">
        <v>-1102.0260000000001</v>
      </c>
      <c r="CH1491">
        <v>3557.8820000000001</v>
      </c>
      <c r="CI1491">
        <v>14815.71</v>
      </c>
      <c r="CJ1491">
        <v>36576.199999999997</v>
      </c>
      <c r="CK1491">
        <v>36122.17</v>
      </c>
      <c r="CL1491">
        <v>35435.97</v>
      </c>
      <c r="CM1491">
        <v>32865.17</v>
      </c>
      <c r="CN1491">
        <v>13617.78</v>
      </c>
      <c r="CO1491">
        <v>5745.0060000000003</v>
      </c>
      <c r="CP1491">
        <v>3048.444</v>
      </c>
      <c r="CQ1491">
        <v>860128.2</v>
      </c>
      <c r="CR1491">
        <v>904794.2</v>
      </c>
      <c r="CS1491">
        <v>1105087</v>
      </c>
      <c r="CT1491">
        <v>805195.1</v>
      </c>
      <c r="CU1491">
        <v>372673.8</v>
      </c>
      <c r="CV1491">
        <v>347599.7</v>
      </c>
      <c r="CW1491">
        <v>233046.2</v>
      </c>
      <c r="CX1491">
        <v>204516.8</v>
      </c>
      <c r="CY1491">
        <v>421258</v>
      </c>
      <c r="CZ1491">
        <v>587464</v>
      </c>
      <c r="DA1491">
        <v>657115.80000000005</v>
      </c>
      <c r="DB1491">
        <v>883091.2</v>
      </c>
      <c r="DC1491">
        <v>974110.7</v>
      </c>
      <c r="DD1491">
        <v>849086</v>
      </c>
      <c r="DE1491">
        <v>881524.8</v>
      </c>
      <c r="DF1491">
        <v>951636.3</v>
      </c>
      <c r="DG1491">
        <v>912909.9</v>
      </c>
      <c r="DH1491">
        <v>1050116</v>
      </c>
      <c r="DI1491">
        <v>947510.4</v>
      </c>
      <c r="DJ1491">
        <v>1110564</v>
      </c>
      <c r="DK1491">
        <v>965880.5</v>
      </c>
      <c r="DL1491">
        <v>849142</v>
      </c>
      <c r="DM1491">
        <v>899585.6</v>
      </c>
      <c r="DN1491">
        <v>870408.7</v>
      </c>
      <c r="DO1491">
        <v>17</v>
      </c>
      <c r="DP1491">
        <v>21</v>
      </c>
      <c r="DQ1491">
        <v>5.9254980000000002</v>
      </c>
    </row>
    <row r="1492" spans="1:121" x14ac:dyDescent="0.3">
      <c r="A1492" t="str">
        <f t="shared" si="23"/>
        <v>LCA-Northern Coast_All CBP_44812</v>
      </c>
      <c r="B1492" t="s">
        <v>61</v>
      </c>
      <c r="C1492" t="s">
        <v>212</v>
      </c>
      <c r="D1492" t="s">
        <v>103</v>
      </c>
      <c r="E1492" t="s">
        <v>60</v>
      </c>
      <c r="F1492" t="s">
        <v>60</v>
      </c>
      <c r="G1492" t="s">
        <v>60</v>
      </c>
      <c r="H1492" t="s">
        <v>60</v>
      </c>
      <c r="I1492" t="s">
        <v>60</v>
      </c>
      <c r="J1492" t="s">
        <v>60</v>
      </c>
      <c r="K1492" t="s">
        <v>190</v>
      </c>
      <c r="L1492" s="10">
        <v>44812</v>
      </c>
      <c r="M1492">
        <v>17</v>
      </c>
      <c r="N1492">
        <v>21</v>
      </c>
      <c r="O1492" t="s">
        <v>245</v>
      </c>
      <c r="P1492">
        <v>37</v>
      </c>
      <c r="Q1492">
        <v>34</v>
      </c>
      <c r="R1492">
        <v>1</v>
      </c>
      <c r="S1492">
        <v>0</v>
      </c>
      <c r="T1492">
        <v>0</v>
      </c>
      <c r="U1492">
        <v>0</v>
      </c>
      <c r="V1492">
        <v>0</v>
      </c>
      <c r="W1492">
        <v>3507.4513999999999</v>
      </c>
      <c r="X1492">
        <v>3338.1129000000001</v>
      </c>
      <c r="Y1492">
        <v>3242.1286</v>
      </c>
      <c r="Z1492">
        <v>3424.1536000000001</v>
      </c>
      <c r="AA1492">
        <v>3356.9668000000001</v>
      </c>
      <c r="AB1492">
        <v>3341.0003999999999</v>
      </c>
      <c r="AC1492">
        <v>3874.9367999999999</v>
      </c>
      <c r="AD1492">
        <v>4287.6589000000004</v>
      </c>
      <c r="AE1492">
        <v>4619.4807000000001</v>
      </c>
      <c r="AF1492">
        <v>4810.1581999999999</v>
      </c>
      <c r="AG1492">
        <v>5671.5667999999996</v>
      </c>
      <c r="AH1492">
        <v>5898.2503999999999</v>
      </c>
      <c r="AI1492">
        <v>6155.7029000000002</v>
      </c>
      <c r="AJ1492">
        <v>6297.4242999999997</v>
      </c>
      <c r="AK1492">
        <v>6434.8513999999996</v>
      </c>
      <c r="AL1492">
        <v>6485.0685999999996</v>
      </c>
      <c r="AM1492">
        <v>6146.2656999999999</v>
      </c>
      <c r="AN1492">
        <v>4846.4745999999996</v>
      </c>
      <c r="AO1492">
        <v>4641.9449999999997</v>
      </c>
      <c r="AP1492">
        <v>4413.7650000000003</v>
      </c>
      <c r="AQ1492">
        <v>4075.3496</v>
      </c>
      <c r="AR1492">
        <v>4094.0821000000001</v>
      </c>
      <c r="AS1492">
        <v>3324.0661</v>
      </c>
      <c r="AT1492">
        <v>3123.4421000000002</v>
      </c>
      <c r="AU1492">
        <v>69</v>
      </c>
      <c r="AV1492">
        <v>66.799227999999999</v>
      </c>
      <c r="AW1492">
        <v>65.299227999999999</v>
      </c>
      <c r="AX1492">
        <v>64.299227999999999</v>
      </c>
      <c r="AY1492">
        <v>64.099421000000007</v>
      </c>
      <c r="AZ1492">
        <v>63.099421</v>
      </c>
      <c r="BA1492">
        <v>62.499034999999999</v>
      </c>
      <c r="BB1492">
        <v>63.799227999999999</v>
      </c>
      <c r="BC1492">
        <v>68.698841999999999</v>
      </c>
      <c r="BD1492">
        <v>74.999035000000006</v>
      </c>
      <c r="BE1492">
        <v>83.599421000000007</v>
      </c>
      <c r="BF1492">
        <v>92.098455999999999</v>
      </c>
      <c r="BG1492">
        <v>98.697875999999994</v>
      </c>
      <c r="BH1492">
        <v>102.99807</v>
      </c>
      <c r="BI1492">
        <v>102.89767999999999</v>
      </c>
      <c r="BJ1492">
        <v>104.79826</v>
      </c>
      <c r="BK1492">
        <v>105.39865</v>
      </c>
      <c r="BL1492">
        <v>104.39865</v>
      </c>
      <c r="BM1492">
        <v>99.999035000000006</v>
      </c>
      <c r="BN1492">
        <v>93.999035000000006</v>
      </c>
      <c r="BO1492">
        <v>86.898649000000006</v>
      </c>
      <c r="BP1492">
        <v>82.696911</v>
      </c>
      <c r="BQ1492">
        <v>78.395752999999999</v>
      </c>
      <c r="BR1492">
        <v>71.896718000000007</v>
      </c>
      <c r="BS1492">
        <v>14.69525</v>
      </c>
      <c r="BT1492">
        <v>158.11429999999999</v>
      </c>
      <c r="BU1492">
        <v>173.4444</v>
      </c>
      <c r="BV1492">
        <v>121.2149</v>
      </c>
      <c r="BW1492">
        <v>201.61760000000001</v>
      </c>
      <c r="BX1492">
        <v>296.59870000000001</v>
      </c>
      <c r="BY1492">
        <v>-8.0321119999999997</v>
      </c>
      <c r="BZ1492">
        <v>-181.61</v>
      </c>
      <c r="CA1492">
        <v>-178.67250000000001</v>
      </c>
      <c r="CB1492">
        <v>-42.25835</v>
      </c>
      <c r="CC1492">
        <v>-179.90029999999999</v>
      </c>
      <c r="CD1492">
        <v>-239.03739999999999</v>
      </c>
      <c r="CE1492">
        <v>-238.5138</v>
      </c>
      <c r="CF1492">
        <v>-208.3047</v>
      </c>
      <c r="CG1492">
        <v>-234.15690000000001</v>
      </c>
      <c r="CH1492">
        <v>-303.4101</v>
      </c>
      <c r="CI1492">
        <v>-45.385420000000003</v>
      </c>
      <c r="CJ1492">
        <v>1218.6569999999999</v>
      </c>
      <c r="CK1492">
        <v>1018.715</v>
      </c>
      <c r="CL1492">
        <v>1212.9929999999999</v>
      </c>
      <c r="CM1492">
        <v>1173.046</v>
      </c>
      <c r="CN1492">
        <v>293.0403</v>
      </c>
      <c r="CO1492">
        <v>138.67949999999999</v>
      </c>
      <c r="CP1492">
        <v>-25.217610000000001</v>
      </c>
      <c r="CQ1492">
        <v>8455.2139999999999</v>
      </c>
      <c r="CR1492">
        <v>8206.5190000000002</v>
      </c>
      <c r="CS1492">
        <v>5584.7169999999996</v>
      </c>
      <c r="CT1492">
        <v>15613.67</v>
      </c>
      <c r="CU1492">
        <v>2261.893</v>
      </c>
      <c r="CV1492">
        <v>3528.0619999999999</v>
      </c>
      <c r="CW1492">
        <v>3197.761</v>
      </c>
      <c r="CX1492">
        <v>1980.586</v>
      </c>
      <c r="CY1492">
        <v>6366.5290000000005</v>
      </c>
      <c r="CZ1492">
        <v>13938.15</v>
      </c>
      <c r="DA1492">
        <v>16983.48</v>
      </c>
      <c r="DB1492">
        <v>16924.919999999998</v>
      </c>
      <c r="DC1492">
        <v>19945.759999999998</v>
      </c>
      <c r="DD1492">
        <v>17313.849999999999</v>
      </c>
      <c r="DE1492">
        <v>21919.82</v>
      </c>
      <c r="DF1492">
        <v>13912.09</v>
      </c>
      <c r="DG1492">
        <v>22874.59</v>
      </c>
      <c r="DH1492">
        <v>23053.3</v>
      </c>
      <c r="DI1492">
        <v>34922.29</v>
      </c>
      <c r="DJ1492">
        <v>31001.03</v>
      </c>
      <c r="DK1492">
        <v>38044.69</v>
      </c>
      <c r="DL1492">
        <v>48487.03</v>
      </c>
      <c r="DM1492">
        <v>73970.47</v>
      </c>
      <c r="DN1492">
        <v>65171.89</v>
      </c>
      <c r="DO1492">
        <v>17</v>
      </c>
      <c r="DP1492">
        <v>21</v>
      </c>
      <c r="DQ1492">
        <v>0.75714289999999995</v>
      </c>
    </row>
    <row r="1493" spans="1:121" x14ac:dyDescent="0.3">
      <c r="A1493" t="str">
        <f t="shared" si="23"/>
        <v>Aggregator-CPower_All CBP_44812</v>
      </c>
      <c r="B1493" t="s">
        <v>61</v>
      </c>
      <c r="C1493" t="s">
        <v>207</v>
      </c>
      <c r="D1493" t="s">
        <v>60</v>
      </c>
      <c r="E1493" t="s">
        <v>60</v>
      </c>
      <c r="F1493" t="s">
        <v>41</v>
      </c>
      <c r="G1493" t="s">
        <v>60</v>
      </c>
      <c r="H1493" t="s">
        <v>60</v>
      </c>
      <c r="I1493" t="s">
        <v>60</v>
      </c>
      <c r="J1493" t="s">
        <v>60</v>
      </c>
      <c r="K1493" t="s">
        <v>190</v>
      </c>
      <c r="L1493" s="10">
        <v>44812</v>
      </c>
      <c r="M1493">
        <v>17</v>
      </c>
      <c r="N1493">
        <v>21</v>
      </c>
      <c r="O1493" t="s">
        <v>245</v>
      </c>
      <c r="P1493">
        <v>263</v>
      </c>
      <c r="Q1493">
        <v>261</v>
      </c>
      <c r="R1493">
        <v>1</v>
      </c>
      <c r="S1493">
        <v>0</v>
      </c>
      <c r="T1493">
        <v>0</v>
      </c>
      <c r="U1493">
        <v>0</v>
      </c>
      <c r="V1493">
        <v>0</v>
      </c>
      <c r="W1493">
        <v>9007.9935999999998</v>
      </c>
      <c r="X1493">
        <v>8605.8413</v>
      </c>
      <c r="Y1493">
        <v>8385.4572000000007</v>
      </c>
      <c r="Z1493">
        <v>8311.7909999999993</v>
      </c>
      <c r="AA1493">
        <v>8629.6152000000002</v>
      </c>
      <c r="AB1493">
        <v>9870.5995000000003</v>
      </c>
      <c r="AC1493">
        <v>13045.782999999999</v>
      </c>
      <c r="AD1493">
        <v>15590.405000000001</v>
      </c>
      <c r="AE1493">
        <v>18045.883000000002</v>
      </c>
      <c r="AF1493">
        <v>20406.573</v>
      </c>
      <c r="AG1493">
        <v>24710.116999999998</v>
      </c>
      <c r="AH1493">
        <v>26046.724999999999</v>
      </c>
      <c r="AI1493">
        <v>27044.371999999999</v>
      </c>
      <c r="AJ1493">
        <v>28494.026999999998</v>
      </c>
      <c r="AK1493">
        <v>29138.651999999998</v>
      </c>
      <c r="AL1493">
        <v>27332.300999999999</v>
      </c>
      <c r="AM1493">
        <v>24542.865000000002</v>
      </c>
      <c r="AN1493">
        <v>23803.242999999999</v>
      </c>
      <c r="AO1493">
        <v>23727.917000000001</v>
      </c>
      <c r="AP1493">
        <v>22819.978999999999</v>
      </c>
      <c r="AQ1493">
        <v>18785.112000000001</v>
      </c>
      <c r="AR1493">
        <v>15445.253000000001</v>
      </c>
      <c r="AS1493">
        <v>11749.59</v>
      </c>
      <c r="AT1493">
        <v>10122.503000000001</v>
      </c>
      <c r="AU1493">
        <v>74.993154000000004</v>
      </c>
      <c r="AV1493">
        <v>73.733025999999995</v>
      </c>
      <c r="AW1493">
        <v>72.616494000000003</v>
      </c>
      <c r="AX1493">
        <v>71.431447000000006</v>
      </c>
      <c r="AY1493">
        <v>70.892300000000006</v>
      </c>
      <c r="AZ1493">
        <v>69.953399000000005</v>
      </c>
      <c r="BA1493">
        <v>69.463578999999996</v>
      </c>
      <c r="BB1493">
        <v>70.900120000000001</v>
      </c>
      <c r="BC1493">
        <v>75.322481999999994</v>
      </c>
      <c r="BD1493">
        <v>80.463990999999993</v>
      </c>
      <c r="BE1493">
        <v>85.383833999999993</v>
      </c>
      <c r="BF1493">
        <v>90.047145</v>
      </c>
      <c r="BG1493">
        <v>93.949905000000001</v>
      </c>
      <c r="BH1493">
        <v>96.669548000000006</v>
      </c>
      <c r="BI1493">
        <v>98.159405000000007</v>
      </c>
      <c r="BJ1493">
        <v>99.281041000000002</v>
      </c>
      <c r="BK1493">
        <v>98.756868999999995</v>
      </c>
      <c r="BL1493">
        <v>96.728763999999998</v>
      </c>
      <c r="BM1493">
        <v>92.703534000000005</v>
      </c>
      <c r="BN1493">
        <v>87.113816</v>
      </c>
      <c r="BO1493">
        <v>82.931314999999998</v>
      </c>
      <c r="BP1493">
        <v>80.681526000000005</v>
      </c>
      <c r="BQ1493">
        <v>78.469217</v>
      </c>
      <c r="BR1493">
        <v>76.306149000000005</v>
      </c>
      <c r="BS1493">
        <v>218.6677</v>
      </c>
      <c r="BT1493">
        <v>265.58080000000001</v>
      </c>
      <c r="BU1493">
        <v>205.92339999999999</v>
      </c>
      <c r="BV1493">
        <v>194.9033</v>
      </c>
      <c r="BW1493">
        <v>471.48099999999999</v>
      </c>
      <c r="BX1493">
        <v>727.62019999999995</v>
      </c>
      <c r="BY1493">
        <v>222.9725</v>
      </c>
      <c r="BZ1493">
        <v>-624.51729999999998</v>
      </c>
      <c r="CA1493">
        <v>-399.87799999999999</v>
      </c>
      <c r="CB1493">
        <v>-60.266190000000002</v>
      </c>
      <c r="CC1493">
        <v>-811.39430000000004</v>
      </c>
      <c r="CD1493">
        <v>-599.19079999999997</v>
      </c>
      <c r="CE1493">
        <v>-529.92489999999998</v>
      </c>
      <c r="CF1493">
        <v>-800.85509999999999</v>
      </c>
      <c r="CG1493">
        <v>-851.8682</v>
      </c>
      <c r="CH1493">
        <v>313.09179999999998</v>
      </c>
      <c r="CI1493">
        <v>2804.7359999999999</v>
      </c>
      <c r="CJ1493">
        <v>4190.42</v>
      </c>
      <c r="CK1493">
        <v>3494.1669999999999</v>
      </c>
      <c r="CL1493">
        <v>3646.1840000000002</v>
      </c>
      <c r="CM1493">
        <v>3092.308</v>
      </c>
      <c r="CN1493">
        <v>259.5446</v>
      </c>
      <c r="CO1493">
        <v>-219.67850000000001</v>
      </c>
      <c r="CP1493">
        <v>-122.7662</v>
      </c>
      <c r="CQ1493">
        <v>24034.42</v>
      </c>
      <c r="CR1493">
        <v>24107.33</v>
      </c>
      <c r="CS1493">
        <v>15719</v>
      </c>
      <c r="CT1493">
        <v>15070.85</v>
      </c>
      <c r="CU1493">
        <v>15106.74</v>
      </c>
      <c r="CV1493">
        <v>9878.8850000000002</v>
      </c>
      <c r="CW1493">
        <v>11443.54</v>
      </c>
      <c r="CX1493">
        <v>10513.15</v>
      </c>
      <c r="CY1493">
        <v>17668.810000000001</v>
      </c>
      <c r="CZ1493">
        <v>30003.21</v>
      </c>
      <c r="DA1493">
        <v>57094.34</v>
      </c>
      <c r="DB1493">
        <v>70033.77</v>
      </c>
      <c r="DC1493">
        <v>76528.27</v>
      </c>
      <c r="DD1493">
        <v>71240.679999999993</v>
      </c>
      <c r="DE1493">
        <v>65198</v>
      </c>
      <c r="DF1493">
        <v>81074.429999999993</v>
      </c>
      <c r="DG1493">
        <v>68875.509999999995</v>
      </c>
      <c r="DH1493">
        <v>55454.89</v>
      </c>
      <c r="DI1493">
        <v>49391.57</v>
      </c>
      <c r="DJ1493">
        <v>56805.06</v>
      </c>
      <c r="DK1493">
        <v>47702.55</v>
      </c>
      <c r="DL1493">
        <v>36938.47</v>
      </c>
      <c r="DM1493">
        <v>32517.25</v>
      </c>
      <c r="DN1493">
        <v>32212.52</v>
      </c>
      <c r="DO1493">
        <v>17</v>
      </c>
      <c r="DP1493">
        <v>21</v>
      </c>
      <c r="DQ1493">
        <v>0.83431279999999997</v>
      </c>
    </row>
    <row r="1494" spans="1:121" x14ac:dyDescent="0.3">
      <c r="A1494" t="str">
        <f t="shared" si="23"/>
        <v>sublap_id-SLAP_PGEB_All CBP_44812</v>
      </c>
      <c r="B1494" t="s">
        <v>61</v>
      </c>
      <c r="C1494" t="s">
        <v>268</v>
      </c>
      <c r="D1494" t="s">
        <v>60</v>
      </c>
      <c r="E1494" t="s">
        <v>269</v>
      </c>
      <c r="F1494" t="s">
        <v>60</v>
      </c>
      <c r="G1494" t="s">
        <v>60</v>
      </c>
      <c r="H1494" t="s">
        <v>60</v>
      </c>
      <c r="I1494" t="s">
        <v>60</v>
      </c>
      <c r="J1494" t="s">
        <v>60</v>
      </c>
      <c r="K1494" t="s">
        <v>190</v>
      </c>
      <c r="L1494" s="10">
        <v>44812</v>
      </c>
      <c r="M1494">
        <v>18</v>
      </c>
      <c r="N1494">
        <v>21</v>
      </c>
      <c r="O1494" t="s">
        <v>245</v>
      </c>
      <c r="P1494">
        <v>72</v>
      </c>
      <c r="Q1494">
        <v>71</v>
      </c>
      <c r="R1494">
        <v>1</v>
      </c>
      <c r="S1494">
        <v>0</v>
      </c>
      <c r="T1494">
        <v>0</v>
      </c>
      <c r="U1494">
        <v>0</v>
      </c>
      <c r="V1494">
        <v>0</v>
      </c>
      <c r="W1494">
        <v>4973.3753999999999</v>
      </c>
      <c r="X1494">
        <v>4991.1494000000002</v>
      </c>
      <c r="Y1494">
        <v>4952.8768</v>
      </c>
      <c r="Z1494">
        <v>4953.7964000000002</v>
      </c>
      <c r="AA1494">
        <v>4927.1935000000003</v>
      </c>
      <c r="AB1494">
        <v>5853.1896999999999</v>
      </c>
      <c r="AC1494">
        <v>6737.0888000000004</v>
      </c>
      <c r="AD1494">
        <v>6700.6554999999998</v>
      </c>
      <c r="AE1494">
        <v>7153.6063000000004</v>
      </c>
      <c r="AF1494">
        <v>7542.9268000000002</v>
      </c>
      <c r="AG1494">
        <v>8387.4773999999998</v>
      </c>
      <c r="AH1494">
        <v>8676.6245999999992</v>
      </c>
      <c r="AI1494">
        <v>9139.0975999999991</v>
      </c>
      <c r="AJ1494">
        <v>9524.3006000000005</v>
      </c>
      <c r="AK1494">
        <v>9746.9508999999998</v>
      </c>
      <c r="AL1494">
        <v>9866.6561000000002</v>
      </c>
      <c r="AM1494">
        <v>10029.955</v>
      </c>
      <c r="AN1494">
        <v>9482.9642999999996</v>
      </c>
      <c r="AO1494">
        <v>9628.0105000000003</v>
      </c>
      <c r="AP1494">
        <v>9445.9197999999997</v>
      </c>
      <c r="AQ1494">
        <v>8659.8444</v>
      </c>
      <c r="AR1494">
        <v>7942.049</v>
      </c>
      <c r="AS1494">
        <v>5944.2165999999997</v>
      </c>
      <c r="AT1494">
        <v>5451.1341000000002</v>
      </c>
      <c r="AU1494">
        <v>73.786550000000005</v>
      </c>
      <c r="AV1494">
        <v>73.074378999999993</v>
      </c>
      <c r="AW1494">
        <v>71.919224999999997</v>
      </c>
      <c r="AX1494">
        <v>70.919590999999997</v>
      </c>
      <c r="AY1494">
        <v>69.996711000000005</v>
      </c>
      <c r="AZ1494">
        <v>69.108918000000003</v>
      </c>
      <c r="BA1494">
        <v>68.700658000000004</v>
      </c>
      <c r="BB1494">
        <v>70.434211000000005</v>
      </c>
      <c r="BC1494">
        <v>74.943164999999993</v>
      </c>
      <c r="BD1494">
        <v>79.966556999999995</v>
      </c>
      <c r="BE1494">
        <v>85.629750999999999</v>
      </c>
      <c r="BF1494">
        <v>91.152961000000005</v>
      </c>
      <c r="BG1494">
        <v>96.153874000000002</v>
      </c>
      <c r="BH1494">
        <v>100.2193</v>
      </c>
      <c r="BI1494">
        <v>103.35526</v>
      </c>
      <c r="BJ1494">
        <v>103.84063999999999</v>
      </c>
      <c r="BK1494">
        <v>102.45724</v>
      </c>
      <c r="BL1494">
        <v>98.355080000000001</v>
      </c>
      <c r="BM1494">
        <v>92.548428000000001</v>
      </c>
      <c r="BN1494">
        <v>85.316338000000002</v>
      </c>
      <c r="BO1494">
        <v>80.345394999999996</v>
      </c>
      <c r="BP1494">
        <v>77.154605000000004</v>
      </c>
      <c r="BQ1494">
        <v>75.027961000000005</v>
      </c>
      <c r="BR1494">
        <v>73.436586000000005</v>
      </c>
      <c r="BS1494">
        <v>67.501289999999997</v>
      </c>
      <c r="BT1494">
        <v>19.399709999999999</v>
      </c>
      <c r="BU1494">
        <v>-38.56082</v>
      </c>
      <c r="BV1494">
        <v>-48.699289999999998</v>
      </c>
      <c r="BW1494">
        <v>140.8974</v>
      </c>
      <c r="BX1494">
        <v>70.534109999999998</v>
      </c>
      <c r="BY1494">
        <v>4.4186629999999996</v>
      </c>
      <c r="BZ1494">
        <v>117.8386</v>
      </c>
      <c r="CA1494">
        <v>-129.1515</v>
      </c>
      <c r="CB1494">
        <v>-44.697220000000002</v>
      </c>
      <c r="CC1494">
        <v>61.882460000000002</v>
      </c>
      <c r="CD1494">
        <v>155.81720000000001</v>
      </c>
      <c r="CE1494">
        <v>132.03720000000001</v>
      </c>
      <c r="CF1494">
        <v>40.763640000000002</v>
      </c>
      <c r="CG1494">
        <v>15.90372</v>
      </c>
      <c r="CH1494">
        <v>153.5061</v>
      </c>
      <c r="CI1494">
        <v>358.0609</v>
      </c>
      <c r="CJ1494">
        <v>1128.7090000000001</v>
      </c>
      <c r="CK1494">
        <v>699.30010000000004</v>
      </c>
      <c r="CL1494">
        <v>599.68719999999996</v>
      </c>
      <c r="CM1494">
        <v>502.02339999999998</v>
      </c>
      <c r="CN1494">
        <v>-125.00920000000001</v>
      </c>
      <c r="CO1494">
        <v>37.588439999999999</v>
      </c>
      <c r="CP1494">
        <v>60.900739999999999</v>
      </c>
      <c r="CQ1494">
        <v>6950.4589999999998</v>
      </c>
      <c r="CR1494">
        <v>7318.1980000000003</v>
      </c>
      <c r="CS1494">
        <v>7639.5349999999999</v>
      </c>
      <c r="CT1494">
        <v>6309.308</v>
      </c>
      <c r="CU1494">
        <v>4847.0709999999999</v>
      </c>
      <c r="CV1494">
        <v>3536.3670000000002</v>
      </c>
      <c r="CW1494">
        <v>2566.1120000000001</v>
      </c>
      <c r="CX1494">
        <v>2054.9520000000002</v>
      </c>
      <c r="CY1494">
        <v>3696.1680000000001</v>
      </c>
      <c r="CZ1494">
        <v>4657.1719999999996</v>
      </c>
      <c r="DA1494">
        <v>11214.4</v>
      </c>
      <c r="DB1494">
        <v>14503.46</v>
      </c>
      <c r="DC1494">
        <v>14153.34</v>
      </c>
      <c r="DD1494">
        <v>17472.46</v>
      </c>
      <c r="DE1494">
        <v>18815.52</v>
      </c>
      <c r="DF1494">
        <v>20102.060000000001</v>
      </c>
      <c r="DG1494">
        <v>64350.3</v>
      </c>
      <c r="DH1494">
        <v>199360.7</v>
      </c>
      <c r="DI1494">
        <v>202669.9</v>
      </c>
      <c r="DJ1494">
        <v>199054.6</v>
      </c>
      <c r="DK1494">
        <v>203435.5</v>
      </c>
      <c r="DL1494">
        <v>56282.75</v>
      </c>
      <c r="DM1494">
        <v>27173.86</v>
      </c>
      <c r="DN1494">
        <v>28223.05</v>
      </c>
      <c r="DO1494">
        <v>18</v>
      </c>
      <c r="DP1494">
        <v>21</v>
      </c>
      <c r="DQ1494">
        <v>0.62867700000000004</v>
      </c>
    </row>
    <row r="1495" spans="1:121" x14ac:dyDescent="0.3">
      <c r="A1495" t="str">
        <f t="shared" si="23"/>
        <v>Industry_Type-5. Offices, Hotels, Finance, Services_All CBP_44812</v>
      </c>
      <c r="B1495" t="s">
        <v>61</v>
      </c>
      <c r="C1495" t="s">
        <v>197</v>
      </c>
      <c r="D1495" t="s">
        <v>60</v>
      </c>
      <c r="E1495" t="s">
        <v>60</v>
      </c>
      <c r="F1495" t="s">
        <v>60</v>
      </c>
      <c r="G1495" t="s">
        <v>37</v>
      </c>
      <c r="H1495" t="s">
        <v>60</v>
      </c>
      <c r="I1495" t="s">
        <v>60</v>
      </c>
      <c r="J1495" t="s">
        <v>60</v>
      </c>
      <c r="K1495" t="s">
        <v>190</v>
      </c>
      <c r="L1495" s="10">
        <v>44812</v>
      </c>
      <c r="M1495">
        <v>17</v>
      </c>
      <c r="N1495">
        <v>21</v>
      </c>
      <c r="O1495" t="s">
        <v>245</v>
      </c>
      <c r="P1495">
        <v>10</v>
      </c>
      <c r="Q1495">
        <v>9</v>
      </c>
      <c r="R1495">
        <v>1</v>
      </c>
      <c r="S1495">
        <v>0</v>
      </c>
      <c r="T1495">
        <v>1</v>
      </c>
      <c r="U1495">
        <v>0</v>
      </c>
      <c r="V1495">
        <v>1</v>
      </c>
      <c r="AU1495">
        <v>77.05</v>
      </c>
      <c r="AV1495">
        <v>75.900000000000006</v>
      </c>
      <c r="AW1495">
        <v>74.75</v>
      </c>
      <c r="AX1495">
        <v>73.5</v>
      </c>
      <c r="AY1495">
        <v>72.349999999999994</v>
      </c>
      <c r="AZ1495">
        <v>71.099999999999994</v>
      </c>
      <c r="BA1495">
        <v>70.400000000000006</v>
      </c>
      <c r="BB1495">
        <v>72.099999999999994</v>
      </c>
      <c r="BC1495">
        <v>76.849999999999994</v>
      </c>
      <c r="BD1495">
        <v>81.900000000000006</v>
      </c>
      <c r="BE1495">
        <v>85.95</v>
      </c>
      <c r="BF1495">
        <v>89.9</v>
      </c>
      <c r="BG1495">
        <v>94.25</v>
      </c>
      <c r="BH1495">
        <v>97.4</v>
      </c>
      <c r="BI1495">
        <v>99.25</v>
      </c>
      <c r="BJ1495">
        <v>99.9</v>
      </c>
      <c r="BK1495">
        <v>99.05</v>
      </c>
      <c r="BL1495">
        <v>96.9</v>
      </c>
      <c r="BM1495">
        <v>92.9</v>
      </c>
      <c r="BN1495">
        <v>88</v>
      </c>
      <c r="BO1495">
        <v>84.5</v>
      </c>
      <c r="BP1495">
        <v>82.6</v>
      </c>
      <c r="BQ1495">
        <v>80.349999999999994</v>
      </c>
      <c r="BR1495">
        <v>78.5</v>
      </c>
      <c r="DO1495">
        <v>17</v>
      </c>
      <c r="DP1495">
        <v>21</v>
      </c>
    </row>
    <row r="1496" spans="1:121" x14ac:dyDescent="0.3">
      <c r="A1496" t="str">
        <f t="shared" si="23"/>
        <v>Aggregator-Enersponse_All CBP_44812</v>
      </c>
      <c r="B1496" t="s">
        <v>61</v>
      </c>
      <c r="C1496" t="s">
        <v>210</v>
      </c>
      <c r="D1496" t="s">
        <v>60</v>
      </c>
      <c r="E1496" t="s">
        <v>60</v>
      </c>
      <c r="F1496" t="s">
        <v>106</v>
      </c>
      <c r="G1496" t="s">
        <v>60</v>
      </c>
      <c r="H1496" t="s">
        <v>60</v>
      </c>
      <c r="I1496" t="s">
        <v>60</v>
      </c>
      <c r="J1496" t="s">
        <v>60</v>
      </c>
      <c r="K1496" t="s">
        <v>190</v>
      </c>
      <c r="L1496" s="10">
        <v>44812</v>
      </c>
      <c r="M1496">
        <v>17</v>
      </c>
      <c r="N1496">
        <v>21</v>
      </c>
      <c r="O1496" t="s">
        <v>245</v>
      </c>
      <c r="P1496">
        <v>60</v>
      </c>
      <c r="Q1496">
        <v>56</v>
      </c>
      <c r="R1496">
        <v>1</v>
      </c>
      <c r="S1496">
        <v>0</v>
      </c>
      <c r="T1496">
        <v>0</v>
      </c>
      <c r="U1496">
        <v>0</v>
      </c>
      <c r="V1496">
        <v>0</v>
      </c>
      <c r="W1496">
        <v>2786.9739</v>
      </c>
      <c r="X1496">
        <v>2739.52</v>
      </c>
      <c r="Y1496">
        <v>2762.6855</v>
      </c>
      <c r="Z1496">
        <v>2728.1080999999999</v>
      </c>
      <c r="AA1496">
        <v>2819.7033999999999</v>
      </c>
      <c r="AB1496">
        <v>3015.1478000000002</v>
      </c>
      <c r="AC1496">
        <v>3382.7773999999999</v>
      </c>
      <c r="AD1496">
        <v>3820.5437999999999</v>
      </c>
      <c r="AE1496">
        <v>4272.7950000000001</v>
      </c>
      <c r="AF1496">
        <v>4569.3334000000004</v>
      </c>
      <c r="AG1496">
        <v>5061.0406999999996</v>
      </c>
      <c r="AH1496">
        <v>5481.9984999999997</v>
      </c>
      <c r="AI1496">
        <v>5615.2579999999998</v>
      </c>
      <c r="AJ1496">
        <v>5735.0981000000002</v>
      </c>
      <c r="AK1496">
        <v>5915.2563</v>
      </c>
      <c r="AL1496">
        <v>5964.0473000000002</v>
      </c>
      <c r="AM1496">
        <v>5976.3316999999997</v>
      </c>
      <c r="AN1496">
        <v>5795.5915999999997</v>
      </c>
      <c r="AO1496">
        <v>5384.4107999999997</v>
      </c>
      <c r="AP1496">
        <v>5216.4390999999996</v>
      </c>
      <c r="AQ1496">
        <v>5110.5862999999999</v>
      </c>
      <c r="AR1496">
        <v>4424.8822</v>
      </c>
      <c r="AS1496">
        <v>3254.9742000000001</v>
      </c>
      <c r="AT1496">
        <v>2935.5976999999998</v>
      </c>
      <c r="AU1496">
        <v>77.594443999999996</v>
      </c>
      <c r="AV1496">
        <v>76.104444000000001</v>
      </c>
      <c r="AW1496">
        <v>74.853333000000006</v>
      </c>
      <c r="AX1496">
        <v>73.564999999999998</v>
      </c>
      <c r="AY1496">
        <v>72.932777999999999</v>
      </c>
      <c r="AZ1496">
        <v>71.984258999999994</v>
      </c>
      <c r="BA1496">
        <v>71.559815</v>
      </c>
      <c r="BB1496">
        <v>72.868148000000005</v>
      </c>
      <c r="BC1496">
        <v>77.234443999999996</v>
      </c>
      <c r="BD1496">
        <v>82.516480999999999</v>
      </c>
      <c r="BE1496">
        <v>87.775740999999996</v>
      </c>
      <c r="BF1496">
        <v>92.989630000000005</v>
      </c>
      <c r="BG1496">
        <v>97.557963000000001</v>
      </c>
      <c r="BH1496">
        <v>100.96315</v>
      </c>
      <c r="BI1496">
        <v>103.12815000000001</v>
      </c>
      <c r="BJ1496">
        <v>104.41333</v>
      </c>
      <c r="BK1496">
        <v>104.31</v>
      </c>
      <c r="BL1496">
        <v>102.27574</v>
      </c>
      <c r="BM1496">
        <v>98.171110999999996</v>
      </c>
      <c r="BN1496">
        <v>91.942407000000003</v>
      </c>
      <c r="BO1496">
        <v>86.809258999999997</v>
      </c>
      <c r="BP1496">
        <v>84.054259000000002</v>
      </c>
      <c r="BQ1496">
        <v>81.356852000000003</v>
      </c>
      <c r="BR1496">
        <v>78.742778000000001</v>
      </c>
      <c r="BS1496">
        <v>-3.47296</v>
      </c>
      <c r="BT1496">
        <v>-31.14001</v>
      </c>
      <c r="BU1496">
        <v>-9.7004280000000005</v>
      </c>
      <c r="BV1496">
        <v>11.499750000000001</v>
      </c>
      <c r="BW1496">
        <v>55.420810000000003</v>
      </c>
      <c r="BX1496">
        <v>0.86026380000000002</v>
      </c>
      <c r="BY1496">
        <v>62.923560000000002</v>
      </c>
      <c r="BZ1496">
        <v>63.229500000000002</v>
      </c>
      <c r="CA1496">
        <v>-26.76858</v>
      </c>
      <c r="CB1496">
        <v>-38.193460000000002</v>
      </c>
      <c r="CC1496">
        <v>-87.67456</v>
      </c>
      <c r="CD1496">
        <v>-253.6953</v>
      </c>
      <c r="CE1496">
        <v>-177.1772</v>
      </c>
      <c r="CF1496">
        <v>-184.5736</v>
      </c>
      <c r="CG1496">
        <v>-220.86279999999999</v>
      </c>
      <c r="CH1496">
        <v>-174.8552</v>
      </c>
      <c r="CI1496">
        <v>-212.64060000000001</v>
      </c>
      <c r="CJ1496">
        <v>121.4288</v>
      </c>
      <c r="CK1496">
        <v>113.45959999999999</v>
      </c>
      <c r="CL1496">
        <v>-80.297740000000005</v>
      </c>
      <c r="CM1496">
        <v>-177.0635</v>
      </c>
      <c r="CN1496">
        <v>-167.5795</v>
      </c>
      <c r="CO1496">
        <v>-68.945009999999996</v>
      </c>
      <c r="CP1496">
        <v>-67.379149999999996</v>
      </c>
      <c r="CQ1496">
        <v>530.87</v>
      </c>
      <c r="CR1496">
        <v>371.18639999999999</v>
      </c>
      <c r="CS1496">
        <v>565.87400000000002</v>
      </c>
      <c r="CT1496">
        <v>402.93630000000002</v>
      </c>
      <c r="CU1496">
        <v>242.65039999999999</v>
      </c>
      <c r="CV1496">
        <v>287.85230000000001</v>
      </c>
      <c r="CW1496">
        <v>606.12249999999995</v>
      </c>
      <c r="CX1496">
        <v>523.6925</v>
      </c>
      <c r="CY1496">
        <v>402.56639999999999</v>
      </c>
      <c r="CZ1496">
        <v>416.93040000000002</v>
      </c>
      <c r="DA1496">
        <v>525.14</v>
      </c>
      <c r="DB1496">
        <v>784.2912</v>
      </c>
      <c r="DC1496">
        <v>812.94659999999999</v>
      </c>
      <c r="DD1496">
        <v>867.14520000000005</v>
      </c>
      <c r="DE1496">
        <v>936.74839999999995</v>
      </c>
      <c r="DF1496">
        <v>876.84289999999999</v>
      </c>
      <c r="DG1496">
        <v>926.79780000000005</v>
      </c>
      <c r="DH1496">
        <v>2110.288</v>
      </c>
      <c r="DI1496">
        <v>1010.527</v>
      </c>
      <c r="DJ1496">
        <v>1606.0740000000001</v>
      </c>
      <c r="DK1496">
        <v>1575.577</v>
      </c>
      <c r="DL1496">
        <v>987.88850000000002</v>
      </c>
      <c r="DM1496">
        <v>541.68169999999998</v>
      </c>
      <c r="DN1496">
        <v>521.67439999999999</v>
      </c>
      <c r="DO1496">
        <v>17</v>
      </c>
      <c r="DP1496">
        <v>21</v>
      </c>
      <c r="DQ1496">
        <v>0.36155549999999997</v>
      </c>
    </row>
    <row r="1497" spans="1:121" x14ac:dyDescent="0.3">
      <c r="A1497" t="str">
        <f t="shared" si="23"/>
        <v>Industry_Type-4. Retail stores_All CBP_44812</v>
      </c>
      <c r="B1497" t="s">
        <v>61</v>
      </c>
      <c r="C1497" t="s">
        <v>196</v>
      </c>
      <c r="D1497" t="s">
        <v>60</v>
      </c>
      <c r="E1497" t="s">
        <v>60</v>
      </c>
      <c r="F1497" t="s">
        <v>60</v>
      </c>
      <c r="G1497" t="s">
        <v>33</v>
      </c>
      <c r="H1497" t="s">
        <v>60</v>
      </c>
      <c r="I1497" t="s">
        <v>60</v>
      </c>
      <c r="J1497" t="s">
        <v>60</v>
      </c>
      <c r="K1497" t="s">
        <v>190</v>
      </c>
      <c r="L1497" s="10">
        <v>44812</v>
      </c>
      <c r="M1497">
        <v>17</v>
      </c>
      <c r="N1497">
        <v>21</v>
      </c>
      <c r="O1497" t="s">
        <v>245</v>
      </c>
      <c r="P1497">
        <v>296</v>
      </c>
      <c r="Q1497">
        <v>291</v>
      </c>
      <c r="R1497">
        <v>1</v>
      </c>
      <c r="S1497">
        <v>0</v>
      </c>
      <c r="T1497">
        <v>0</v>
      </c>
      <c r="U1497">
        <v>0</v>
      </c>
      <c r="V1497">
        <v>0</v>
      </c>
      <c r="W1497">
        <v>10549.129000000001</v>
      </c>
      <c r="X1497">
        <v>10314.829</v>
      </c>
      <c r="Y1497">
        <v>10277.118</v>
      </c>
      <c r="Z1497">
        <v>10108.59</v>
      </c>
      <c r="AA1497">
        <v>10465.304</v>
      </c>
      <c r="AB1497">
        <v>11688.909</v>
      </c>
      <c r="AC1497">
        <v>15643.895</v>
      </c>
      <c r="AD1497">
        <v>17682.401000000002</v>
      </c>
      <c r="AE1497">
        <v>20094.010999999999</v>
      </c>
      <c r="AF1497">
        <v>22553.96</v>
      </c>
      <c r="AG1497">
        <v>27400.924999999999</v>
      </c>
      <c r="AH1497">
        <v>29352.588</v>
      </c>
      <c r="AI1497">
        <v>30817.896000000001</v>
      </c>
      <c r="AJ1497">
        <v>32353.155999999999</v>
      </c>
      <c r="AK1497">
        <v>33114.167999999998</v>
      </c>
      <c r="AL1497">
        <v>33107.455999999998</v>
      </c>
      <c r="AM1497">
        <v>32137.471000000001</v>
      </c>
      <c r="AN1497">
        <v>31200.687000000002</v>
      </c>
      <c r="AO1497">
        <v>30578.903999999999</v>
      </c>
      <c r="AP1497">
        <v>29752.991000000002</v>
      </c>
      <c r="AQ1497">
        <v>25835.484</v>
      </c>
      <c r="AR1497">
        <v>19947.365000000002</v>
      </c>
      <c r="AS1497">
        <v>13469.075000000001</v>
      </c>
      <c r="AT1497">
        <v>11481.199000000001</v>
      </c>
      <c r="AU1497">
        <v>74.868170000000006</v>
      </c>
      <c r="AV1497">
        <v>73.541222000000005</v>
      </c>
      <c r="AW1497">
        <v>72.391012000000003</v>
      </c>
      <c r="AX1497">
        <v>71.193057999999994</v>
      </c>
      <c r="AY1497">
        <v>70.726277999999994</v>
      </c>
      <c r="AZ1497">
        <v>69.857387000000003</v>
      </c>
      <c r="BA1497">
        <v>69.403043999999994</v>
      </c>
      <c r="BB1497">
        <v>70.906442999999996</v>
      </c>
      <c r="BC1497">
        <v>75.425700000000006</v>
      </c>
      <c r="BD1497">
        <v>80.597640999999996</v>
      </c>
      <c r="BE1497">
        <v>85.687494000000001</v>
      </c>
      <c r="BF1497">
        <v>90.557798000000005</v>
      </c>
      <c r="BG1497">
        <v>94.540537</v>
      </c>
      <c r="BH1497">
        <v>97.376329999999996</v>
      </c>
      <c r="BI1497">
        <v>98.930064999999999</v>
      </c>
      <c r="BJ1497">
        <v>99.966113000000007</v>
      </c>
      <c r="BK1497">
        <v>99.401089999999996</v>
      </c>
      <c r="BL1497">
        <v>97.270015000000001</v>
      </c>
      <c r="BM1497">
        <v>93.185986999999997</v>
      </c>
      <c r="BN1497">
        <v>87.379596000000006</v>
      </c>
      <c r="BO1497">
        <v>82.959682000000001</v>
      </c>
      <c r="BP1497">
        <v>80.576147000000006</v>
      </c>
      <c r="BQ1497">
        <v>78.332977</v>
      </c>
      <c r="BR1497">
        <v>76.073121999999998</v>
      </c>
      <c r="BS1497">
        <v>-126.31789999999999</v>
      </c>
      <c r="BT1497">
        <v>-33.237050000000004</v>
      </c>
      <c r="BU1497">
        <v>-150.3717</v>
      </c>
      <c r="BV1497">
        <v>-49.479990000000001</v>
      </c>
      <c r="BW1497">
        <v>423.88679999999999</v>
      </c>
      <c r="BX1497">
        <v>700.28949999999998</v>
      </c>
      <c r="BY1497">
        <v>341.67430000000002</v>
      </c>
      <c r="BZ1497">
        <v>-483.03840000000002</v>
      </c>
      <c r="CA1497">
        <v>-361.0061</v>
      </c>
      <c r="CB1497">
        <v>-167.54589999999999</v>
      </c>
      <c r="CC1497">
        <v>-886.31989999999996</v>
      </c>
      <c r="CD1497">
        <v>-782.63080000000002</v>
      </c>
      <c r="CE1497">
        <v>-680.33969999999999</v>
      </c>
      <c r="CF1497">
        <v>-930.19230000000005</v>
      </c>
      <c r="CG1497">
        <v>-897.28179999999998</v>
      </c>
      <c r="CH1497">
        <v>-363.5378</v>
      </c>
      <c r="CI1497">
        <v>699.80280000000005</v>
      </c>
      <c r="CJ1497">
        <v>1948.9059999999999</v>
      </c>
      <c r="CK1497">
        <v>1225.2539999999999</v>
      </c>
      <c r="CL1497">
        <v>1021.605</v>
      </c>
      <c r="CM1497">
        <v>494.9076</v>
      </c>
      <c r="CN1497">
        <v>-358.03550000000001</v>
      </c>
      <c r="CO1497">
        <v>-314.56920000000002</v>
      </c>
      <c r="CP1497">
        <v>-304.56020000000001</v>
      </c>
      <c r="CQ1497">
        <v>9420.0540000000001</v>
      </c>
      <c r="CR1497">
        <v>8092.0230000000001</v>
      </c>
      <c r="CS1497">
        <v>8607.6990000000005</v>
      </c>
      <c r="CT1497">
        <v>6801.3959999999997</v>
      </c>
      <c r="CU1497">
        <v>5101.0370000000003</v>
      </c>
      <c r="CV1497">
        <v>6831.9430000000002</v>
      </c>
      <c r="CW1497">
        <v>8183.6670000000004</v>
      </c>
      <c r="CX1497">
        <v>9185.6720000000005</v>
      </c>
      <c r="CY1497">
        <v>10419.85</v>
      </c>
      <c r="CZ1497">
        <v>14257.69</v>
      </c>
      <c r="DA1497">
        <v>34040.730000000003</v>
      </c>
      <c r="DB1497">
        <v>46083.81</v>
      </c>
      <c r="DC1497">
        <v>53386.5</v>
      </c>
      <c r="DD1497">
        <v>47228.33</v>
      </c>
      <c r="DE1497">
        <v>46557.73</v>
      </c>
      <c r="DF1497">
        <v>48729.32</v>
      </c>
      <c r="DG1497">
        <v>45235.64</v>
      </c>
      <c r="DH1497">
        <v>40345.82</v>
      </c>
      <c r="DI1497">
        <v>31903.19</v>
      </c>
      <c r="DJ1497">
        <v>37797.599999999999</v>
      </c>
      <c r="DK1497">
        <v>31639.54</v>
      </c>
      <c r="DL1497">
        <v>14475.48</v>
      </c>
      <c r="DM1497">
        <v>9418.0619999999999</v>
      </c>
      <c r="DN1497">
        <v>9372.018</v>
      </c>
      <c r="DO1497">
        <v>17</v>
      </c>
      <c r="DP1497">
        <v>21</v>
      </c>
      <c r="DQ1497">
        <v>1.318614</v>
      </c>
    </row>
    <row r="1498" spans="1:121" x14ac:dyDescent="0.3">
      <c r="A1498" t="str">
        <f t="shared" si="23"/>
        <v>sublap_id-SLAP_PGNP_All CBP_44812</v>
      </c>
      <c r="B1498" t="s">
        <v>61</v>
      </c>
      <c r="C1498" t="s">
        <v>272</v>
      </c>
      <c r="D1498" t="s">
        <v>60</v>
      </c>
      <c r="E1498" t="s">
        <v>273</v>
      </c>
      <c r="F1498" t="s">
        <v>60</v>
      </c>
      <c r="G1498" t="s">
        <v>60</v>
      </c>
      <c r="H1498" t="s">
        <v>60</v>
      </c>
      <c r="I1498" t="s">
        <v>60</v>
      </c>
      <c r="J1498" t="s">
        <v>60</v>
      </c>
      <c r="K1498" t="s">
        <v>190</v>
      </c>
      <c r="L1498" s="10">
        <v>44812</v>
      </c>
      <c r="M1498">
        <v>18</v>
      </c>
      <c r="N1498">
        <v>21</v>
      </c>
      <c r="O1498" t="s">
        <v>245</v>
      </c>
      <c r="P1498">
        <v>54</v>
      </c>
      <c r="Q1498">
        <v>52</v>
      </c>
      <c r="R1498">
        <v>1</v>
      </c>
      <c r="S1498">
        <v>0</v>
      </c>
      <c r="T1498">
        <v>0</v>
      </c>
      <c r="U1498">
        <v>0</v>
      </c>
      <c r="V1498">
        <v>0</v>
      </c>
      <c r="W1498">
        <v>6135.9683000000005</v>
      </c>
      <c r="X1498">
        <v>6105.9704000000002</v>
      </c>
      <c r="Y1498">
        <v>6095.5496999999996</v>
      </c>
      <c r="Z1498">
        <v>6113.8182999999999</v>
      </c>
      <c r="AA1498">
        <v>6851.8431</v>
      </c>
      <c r="AB1498">
        <v>7381.4958999999999</v>
      </c>
      <c r="AC1498">
        <v>8243.9631000000008</v>
      </c>
      <c r="AD1498">
        <v>8395.7639999999992</v>
      </c>
      <c r="AE1498">
        <v>9101.2333999999992</v>
      </c>
      <c r="AF1498">
        <v>9340.8237000000008</v>
      </c>
      <c r="AG1498">
        <v>9870.0812000000005</v>
      </c>
      <c r="AH1498">
        <v>9884.3475999999991</v>
      </c>
      <c r="AI1498">
        <v>9679.8497000000007</v>
      </c>
      <c r="AJ1498">
        <v>10198.223</v>
      </c>
      <c r="AK1498">
        <v>9894.8863999999994</v>
      </c>
      <c r="AL1498">
        <v>9656.1178</v>
      </c>
      <c r="AM1498">
        <v>9201.8253999999997</v>
      </c>
      <c r="AN1498">
        <v>6237.9660999999996</v>
      </c>
      <c r="AO1498">
        <v>6286.4661999999998</v>
      </c>
      <c r="AP1498">
        <v>6288.3868000000002</v>
      </c>
      <c r="AQ1498">
        <v>5933.1405999999997</v>
      </c>
      <c r="AR1498">
        <v>7125.3527000000004</v>
      </c>
      <c r="AS1498">
        <v>7079.3284000000003</v>
      </c>
      <c r="AT1498">
        <v>7337.5891000000001</v>
      </c>
      <c r="AU1498">
        <v>80.854938000000004</v>
      </c>
      <c r="AV1498">
        <v>78.483538999999993</v>
      </c>
      <c r="AW1498">
        <v>76.776748999999995</v>
      </c>
      <c r="AX1498">
        <v>75.490054999999998</v>
      </c>
      <c r="AY1498">
        <v>74.698560000000001</v>
      </c>
      <c r="AZ1498">
        <v>73.533265</v>
      </c>
      <c r="BA1498">
        <v>73.077160000000006</v>
      </c>
      <c r="BB1498">
        <v>74.436899999999994</v>
      </c>
      <c r="BC1498">
        <v>79.391975000000002</v>
      </c>
      <c r="BD1498">
        <v>85.016803999999993</v>
      </c>
      <c r="BE1498">
        <v>89.978738000000007</v>
      </c>
      <c r="BF1498">
        <v>95.647462000000004</v>
      </c>
      <c r="BG1498">
        <v>98.626542999999998</v>
      </c>
      <c r="BH1498">
        <v>100.86042999999999</v>
      </c>
      <c r="BI1498">
        <v>102.49177</v>
      </c>
      <c r="BJ1498">
        <v>103.50377</v>
      </c>
      <c r="BK1498">
        <v>103.59636</v>
      </c>
      <c r="BL1498">
        <v>102.43313000000001</v>
      </c>
      <c r="BM1498">
        <v>99.049383000000006</v>
      </c>
      <c r="BN1498">
        <v>93.574416999999997</v>
      </c>
      <c r="BO1498">
        <v>89.455417999999995</v>
      </c>
      <c r="BP1498">
        <v>87.645747999999998</v>
      </c>
      <c r="BQ1498">
        <v>85.539095000000003</v>
      </c>
      <c r="BR1498">
        <v>83.189300000000003</v>
      </c>
      <c r="BS1498">
        <v>139.10550000000001</v>
      </c>
      <c r="BT1498">
        <v>-1.9988140000000001</v>
      </c>
      <c r="BU1498">
        <v>-217.62110000000001</v>
      </c>
      <c r="BV1498">
        <v>-225.56440000000001</v>
      </c>
      <c r="BW1498">
        <v>-98.662030000000001</v>
      </c>
      <c r="BX1498">
        <v>-75.405940000000001</v>
      </c>
      <c r="BY1498">
        <v>-193.29169999999999</v>
      </c>
      <c r="BZ1498">
        <v>246.16929999999999</v>
      </c>
      <c r="CA1498">
        <v>100.5558</v>
      </c>
      <c r="CB1498">
        <v>-80.364050000000006</v>
      </c>
      <c r="CC1498">
        <v>38.939149999999998</v>
      </c>
      <c r="CD1498">
        <v>-60.885420000000003</v>
      </c>
      <c r="CE1498">
        <v>-36.338230000000003</v>
      </c>
      <c r="CF1498">
        <v>-339.43119999999999</v>
      </c>
      <c r="CG1498">
        <v>-361.57929999999999</v>
      </c>
      <c r="CH1498">
        <v>-265.56119999999999</v>
      </c>
      <c r="CI1498">
        <v>769.74289999999996</v>
      </c>
      <c r="CJ1498">
        <v>3361.5129999999999</v>
      </c>
      <c r="CK1498">
        <v>3221.6880000000001</v>
      </c>
      <c r="CL1498">
        <v>3057.5509999999999</v>
      </c>
      <c r="CM1498">
        <v>2984.51</v>
      </c>
      <c r="CN1498">
        <v>899.97649999999999</v>
      </c>
      <c r="CO1498">
        <v>-12.445040000000001</v>
      </c>
      <c r="CP1498">
        <v>-182.17599999999999</v>
      </c>
      <c r="CQ1498">
        <v>113632.1</v>
      </c>
      <c r="CR1498">
        <v>96431.48</v>
      </c>
      <c r="CS1498">
        <v>104198.6</v>
      </c>
      <c r="CT1498">
        <v>103949.7</v>
      </c>
      <c r="CU1498">
        <v>38628.61</v>
      </c>
      <c r="CV1498">
        <v>36344.620000000003</v>
      </c>
      <c r="CW1498">
        <v>20974.639999999999</v>
      </c>
      <c r="CX1498">
        <v>25552.44</v>
      </c>
      <c r="CY1498">
        <v>34868.800000000003</v>
      </c>
      <c r="CZ1498">
        <v>55780</v>
      </c>
      <c r="DA1498">
        <v>48738.43</v>
      </c>
      <c r="DB1498">
        <v>51768.69</v>
      </c>
      <c r="DC1498">
        <v>54390.62</v>
      </c>
      <c r="DD1498">
        <v>52323.31</v>
      </c>
      <c r="DE1498">
        <v>68670.12</v>
      </c>
      <c r="DF1498">
        <v>93747.62</v>
      </c>
      <c r="DG1498">
        <v>66282.710000000006</v>
      </c>
      <c r="DH1498">
        <v>33261.75</v>
      </c>
      <c r="DI1498">
        <v>38875.089999999997</v>
      </c>
      <c r="DJ1498">
        <v>39806.410000000003</v>
      </c>
      <c r="DK1498">
        <v>45047.46</v>
      </c>
      <c r="DL1498">
        <v>73142.55</v>
      </c>
      <c r="DM1498">
        <v>49298.58</v>
      </c>
      <c r="DN1498">
        <v>49213.34</v>
      </c>
      <c r="DO1498">
        <v>18</v>
      </c>
      <c r="DP1498">
        <v>21</v>
      </c>
      <c r="DQ1498">
        <v>1.4855560000000001</v>
      </c>
    </row>
    <row r="1499" spans="1:121" x14ac:dyDescent="0.3">
      <c r="A1499" t="str">
        <f t="shared" si="23"/>
        <v>LCA-Greater Fresno Area_All CBP_44812</v>
      </c>
      <c r="B1499" t="s">
        <v>61</v>
      </c>
      <c r="C1499" t="s">
        <v>214</v>
      </c>
      <c r="D1499" t="s">
        <v>178</v>
      </c>
      <c r="E1499" t="s">
        <v>60</v>
      </c>
      <c r="F1499" t="s">
        <v>60</v>
      </c>
      <c r="G1499" t="s">
        <v>60</v>
      </c>
      <c r="H1499" t="s">
        <v>60</v>
      </c>
      <c r="I1499" t="s">
        <v>60</v>
      </c>
      <c r="J1499" t="s">
        <v>60</v>
      </c>
      <c r="K1499" t="s">
        <v>190</v>
      </c>
      <c r="L1499" s="10">
        <v>44812</v>
      </c>
      <c r="M1499">
        <v>18</v>
      </c>
      <c r="N1499">
        <v>21</v>
      </c>
      <c r="O1499" t="s">
        <v>245</v>
      </c>
      <c r="P1499">
        <v>207</v>
      </c>
      <c r="Q1499">
        <v>206</v>
      </c>
      <c r="R1499">
        <v>1</v>
      </c>
      <c r="S1499">
        <v>0</v>
      </c>
      <c r="T1499">
        <v>0</v>
      </c>
      <c r="U1499">
        <v>0</v>
      </c>
      <c r="V1499">
        <v>0</v>
      </c>
      <c r="W1499">
        <v>23423.472000000002</v>
      </c>
      <c r="X1499">
        <v>23239.518</v>
      </c>
      <c r="Y1499">
        <v>22957.960999999999</v>
      </c>
      <c r="Z1499">
        <v>23150.886999999999</v>
      </c>
      <c r="AA1499">
        <v>24077.862000000001</v>
      </c>
      <c r="AB1499">
        <v>24039.205999999998</v>
      </c>
      <c r="AC1499">
        <v>25222.206999999999</v>
      </c>
      <c r="AD1499">
        <v>26456.626</v>
      </c>
      <c r="AE1499">
        <v>24898.366000000002</v>
      </c>
      <c r="AF1499">
        <v>25350.762999999999</v>
      </c>
      <c r="AG1499">
        <v>26035.920999999998</v>
      </c>
      <c r="AH1499">
        <v>26591.800999999999</v>
      </c>
      <c r="AI1499">
        <v>26925.835999999999</v>
      </c>
      <c r="AJ1499">
        <v>27471.054</v>
      </c>
      <c r="AK1499">
        <v>27372.648000000001</v>
      </c>
      <c r="AL1499">
        <v>25877.329000000002</v>
      </c>
      <c r="AM1499">
        <v>23176.03</v>
      </c>
      <c r="AN1499">
        <v>16790.98</v>
      </c>
      <c r="AO1499">
        <v>17616.896000000001</v>
      </c>
      <c r="AP1499">
        <v>17514.109</v>
      </c>
      <c r="AQ1499">
        <v>17576.834999999999</v>
      </c>
      <c r="AR1499">
        <v>23173.954000000002</v>
      </c>
      <c r="AS1499">
        <v>24271.096000000001</v>
      </c>
      <c r="AT1499">
        <v>23946.800999999999</v>
      </c>
      <c r="AU1499">
        <v>87.367418000000001</v>
      </c>
      <c r="AV1499">
        <v>86.323223999999996</v>
      </c>
      <c r="AW1499">
        <v>85.279030000000006</v>
      </c>
      <c r="AX1499">
        <v>84.279030000000006</v>
      </c>
      <c r="AY1499">
        <v>82</v>
      </c>
      <c r="AZ1499">
        <v>79.632581999999999</v>
      </c>
      <c r="BA1499">
        <v>78.632581999999999</v>
      </c>
      <c r="BB1499">
        <v>78.265163999999999</v>
      </c>
      <c r="BC1499">
        <v>81.220969999999994</v>
      </c>
      <c r="BD1499">
        <v>86.5</v>
      </c>
      <c r="BE1499">
        <v>89.588387999999995</v>
      </c>
      <c r="BF1499">
        <v>92.720969999999994</v>
      </c>
      <c r="BG1499">
        <v>96.176776000000004</v>
      </c>
      <c r="BH1499">
        <v>99.176776000000004</v>
      </c>
      <c r="BI1499">
        <v>102.22096999999999</v>
      </c>
      <c r="BJ1499">
        <v>105.13258</v>
      </c>
      <c r="BK1499">
        <v>106.08839</v>
      </c>
      <c r="BL1499">
        <v>105.17677999999999</v>
      </c>
      <c r="BM1499">
        <v>100.89775</v>
      </c>
      <c r="BN1499">
        <v>98.632581999999999</v>
      </c>
      <c r="BO1499">
        <v>96.455805999999995</v>
      </c>
      <c r="BP1499">
        <v>95.367418000000001</v>
      </c>
      <c r="BQ1499">
        <v>93</v>
      </c>
      <c r="BR1499">
        <v>91.5</v>
      </c>
      <c r="BS1499">
        <v>1904.07</v>
      </c>
      <c r="BT1499">
        <v>1807.7139999999999</v>
      </c>
      <c r="BU1499">
        <v>1920.1279999999999</v>
      </c>
      <c r="BV1499">
        <v>1241.8810000000001</v>
      </c>
      <c r="BW1499">
        <v>456.03489999999999</v>
      </c>
      <c r="BX1499">
        <v>393.83629999999999</v>
      </c>
      <c r="BY1499">
        <v>-31.35155</v>
      </c>
      <c r="BZ1499">
        <v>-366.55290000000002</v>
      </c>
      <c r="CA1499">
        <v>-171.49080000000001</v>
      </c>
      <c r="CB1499">
        <v>-346.1277</v>
      </c>
      <c r="CC1499">
        <v>-481.8519</v>
      </c>
      <c r="CD1499">
        <v>-573.72799999999995</v>
      </c>
      <c r="CE1499">
        <v>-604.4008</v>
      </c>
      <c r="CF1499">
        <v>-824.92060000000004</v>
      </c>
      <c r="CG1499">
        <v>-30.629169999999998</v>
      </c>
      <c r="CH1499">
        <v>1059.6320000000001</v>
      </c>
      <c r="CI1499">
        <v>3582.8319999999999</v>
      </c>
      <c r="CJ1499">
        <v>12592.71</v>
      </c>
      <c r="CK1499">
        <v>13027.83</v>
      </c>
      <c r="CL1499">
        <v>13277.49</v>
      </c>
      <c r="CM1499">
        <v>12515.23</v>
      </c>
      <c r="CN1499">
        <v>5806.2820000000002</v>
      </c>
      <c r="CO1499">
        <v>3716.6489999999999</v>
      </c>
      <c r="CP1499">
        <v>3399.2330000000002</v>
      </c>
      <c r="CQ1499">
        <v>336566.6</v>
      </c>
      <c r="CR1499">
        <v>378516.7</v>
      </c>
      <c r="CS1499">
        <v>586434.1</v>
      </c>
      <c r="CT1499">
        <v>329224.2</v>
      </c>
      <c r="CU1499">
        <v>120441.2</v>
      </c>
      <c r="CV1499">
        <v>136655.4</v>
      </c>
      <c r="CW1499">
        <v>72332.649999999994</v>
      </c>
      <c r="CX1499">
        <v>47317.35</v>
      </c>
      <c r="CY1499">
        <v>210438.39999999999</v>
      </c>
      <c r="CZ1499">
        <v>256896.1</v>
      </c>
      <c r="DA1499">
        <v>234172.4</v>
      </c>
      <c r="DB1499">
        <v>265200.7</v>
      </c>
      <c r="DC1499">
        <v>310729.5</v>
      </c>
      <c r="DD1499">
        <v>307557.5</v>
      </c>
      <c r="DE1499">
        <v>233883.5</v>
      </c>
      <c r="DF1499">
        <v>254112.4</v>
      </c>
      <c r="DG1499">
        <v>326700.59999999998</v>
      </c>
      <c r="DH1499">
        <v>413775.1</v>
      </c>
      <c r="DI1499">
        <v>315984.7</v>
      </c>
      <c r="DJ1499">
        <v>497215.9</v>
      </c>
      <c r="DK1499">
        <v>347088</v>
      </c>
      <c r="DL1499">
        <v>233206.8</v>
      </c>
      <c r="DM1499">
        <v>276979.40000000002</v>
      </c>
      <c r="DN1499">
        <v>256054.39999999999</v>
      </c>
      <c r="DO1499">
        <v>18</v>
      </c>
      <c r="DP1499">
        <v>21</v>
      </c>
      <c r="DQ1499">
        <v>7.9327649999999998</v>
      </c>
    </row>
    <row r="1500" spans="1:121" x14ac:dyDescent="0.3">
      <c r="A1500" t="str">
        <f t="shared" si="23"/>
        <v>sublap_id-SLAP_PGNB_Elect DA 1-4 (1PM-9PM)_44812_18-21</v>
      </c>
      <c r="B1500" t="s">
        <v>61</v>
      </c>
      <c r="C1500" t="s">
        <v>276</v>
      </c>
      <c r="D1500" t="s">
        <v>60</v>
      </c>
      <c r="E1500" t="s">
        <v>277</v>
      </c>
      <c r="F1500" t="s">
        <v>60</v>
      </c>
      <c r="G1500" t="s">
        <v>60</v>
      </c>
      <c r="H1500" t="s">
        <v>60</v>
      </c>
      <c r="I1500" t="s">
        <v>60</v>
      </c>
      <c r="J1500" t="s">
        <v>60</v>
      </c>
      <c r="K1500" t="s">
        <v>195</v>
      </c>
      <c r="L1500" s="10">
        <v>44812</v>
      </c>
      <c r="M1500">
        <v>18</v>
      </c>
      <c r="N1500">
        <v>21</v>
      </c>
      <c r="O1500" t="s">
        <v>245</v>
      </c>
      <c r="P1500">
        <v>15</v>
      </c>
      <c r="Q1500">
        <v>14</v>
      </c>
      <c r="R1500">
        <v>0</v>
      </c>
      <c r="S1500">
        <v>0</v>
      </c>
      <c r="T1500">
        <v>0</v>
      </c>
      <c r="U1500">
        <v>0</v>
      </c>
      <c r="V1500">
        <v>0</v>
      </c>
      <c r="W1500">
        <v>1606.9124999999999</v>
      </c>
      <c r="X1500">
        <v>1441.0338999999999</v>
      </c>
      <c r="Y1500">
        <v>1341.8196</v>
      </c>
      <c r="Z1500">
        <v>1512.5356999999999</v>
      </c>
      <c r="AA1500">
        <v>1372.4411</v>
      </c>
      <c r="AB1500">
        <v>1298.2125000000001</v>
      </c>
      <c r="AC1500">
        <v>1416.9</v>
      </c>
      <c r="AD1500">
        <v>1559.8179</v>
      </c>
      <c r="AE1500">
        <v>1676.0250000000001</v>
      </c>
      <c r="AF1500">
        <v>1774.4731999999999</v>
      </c>
      <c r="AG1500">
        <v>2172.0214000000001</v>
      </c>
      <c r="AH1500">
        <v>2226.9160999999999</v>
      </c>
      <c r="AI1500">
        <v>2315.7321000000002</v>
      </c>
      <c r="AJ1500">
        <v>2402.5875000000001</v>
      </c>
      <c r="AK1500">
        <v>2492.7536</v>
      </c>
      <c r="AL1500">
        <v>2592.9535999999998</v>
      </c>
      <c r="AM1500">
        <v>2531.9893000000002</v>
      </c>
      <c r="AN1500">
        <v>2353.4893000000002</v>
      </c>
      <c r="AO1500">
        <v>2216.5070999999998</v>
      </c>
      <c r="AP1500">
        <v>2139.3321000000001</v>
      </c>
      <c r="AQ1500">
        <v>2102.5981999999999</v>
      </c>
      <c r="AR1500">
        <v>1919.2285999999999</v>
      </c>
      <c r="AS1500">
        <v>1405.3018</v>
      </c>
      <c r="AT1500">
        <v>1322.9195999999999</v>
      </c>
      <c r="AU1500">
        <v>69</v>
      </c>
      <c r="AV1500">
        <v>67.285713999999999</v>
      </c>
      <c r="AW1500">
        <v>65.785713999999999</v>
      </c>
      <c r="AX1500">
        <v>64.785713999999999</v>
      </c>
      <c r="AY1500">
        <v>64.464286000000001</v>
      </c>
      <c r="AZ1500">
        <v>63.464286000000001</v>
      </c>
      <c r="BA1500">
        <v>63.107143000000001</v>
      </c>
      <c r="BB1500">
        <v>64.285713999999999</v>
      </c>
      <c r="BC1500">
        <v>69.428571000000005</v>
      </c>
      <c r="BD1500">
        <v>75.607142999999994</v>
      </c>
      <c r="BE1500">
        <v>83.964286000000001</v>
      </c>
      <c r="BF1500">
        <v>93.071428999999995</v>
      </c>
      <c r="BG1500">
        <v>100.03570999999999</v>
      </c>
      <c r="BH1500">
        <v>104.21429000000001</v>
      </c>
      <c r="BI1500">
        <v>104.35714</v>
      </c>
      <c r="BJ1500">
        <v>105.89286</v>
      </c>
      <c r="BK1500">
        <v>106.25</v>
      </c>
      <c r="BL1500">
        <v>105.25</v>
      </c>
      <c r="BM1500">
        <v>100.60714</v>
      </c>
      <c r="BN1500">
        <v>94.607142999999994</v>
      </c>
      <c r="BO1500">
        <v>87.75</v>
      </c>
      <c r="BP1500">
        <v>84.642857000000006</v>
      </c>
      <c r="BQ1500">
        <v>81.071428999999995</v>
      </c>
      <c r="BR1500">
        <v>73.964286000000001</v>
      </c>
      <c r="BS1500">
        <v>-90.563760000000002</v>
      </c>
      <c r="BT1500">
        <v>19.071249999999999</v>
      </c>
      <c r="BU1500">
        <v>47.728319999999997</v>
      </c>
      <c r="BV1500">
        <v>-19.227830000000001</v>
      </c>
      <c r="BW1500">
        <v>34.78107</v>
      </c>
      <c r="BX1500">
        <v>125.5688</v>
      </c>
      <c r="BY1500">
        <v>-32.063650000000003</v>
      </c>
      <c r="BZ1500">
        <v>-80.274429999999995</v>
      </c>
      <c r="CA1500">
        <v>-20.518630000000002</v>
      </c>
      <c r="CB1500">
        <v>-12.067270000000001</v>
      </c>
      <c r="CC1500">
        <v>-101.67059999999999</v>
      </c>
      <c r="CD1500">
        <v>-36.59263</v>
      </c>
      <c r="CE1500">
        <v>15.69229</v>
      </c>
      <c r="CF1500">
        <v>12.615030000000001</v>
      </c>
      <c r="CG1500">
        <v>68.996440000000007</v>
      </c>
      <c r="CH1500">
        <v>-27.336010000000002</v>
      </c>
      <c r="CI1500">
        <v>35.820399999999999</v>
      </c>
      <c r="CJ1500">
        <v>232.78960000000001</v>
      </c>
      <c r="CK1500">
        <v>231.01920000000001</v>
      </c>
      <c r="CL1500">
        <v>296.07350000000002</v>
      </c>
      <c r="CM1500">
        <v>272.65499999999997</v>
      </c>
      <c r="CN1500">
        <v>167.32740000000001</v>
      </c>
      <c r="CO1500">
        <v>186.1123</v>
      </c>
      <c r="CP1500">
        <v>93.101349999999996</v>
      </c>
      <c r="CQ1500">
        <v>6556.4610000000002</v>
      </c>
      <c r="CR1500">
        <v>6116.6270000000004</v>
      </c>
      <c r="CS1500">
        <v>2917.614</v>
      </c>
      <c r="CT1500">
        <v>12900.17</v>
      </c>
      <c r="CU1500">
        <v>1195.3869999999999</v>
      </c>
      <c r="CV1500">
        <v>988.71720000000005</v>
      </c>
      <c r="CW1500">
        <v>1214.473</v>
      </c>
      <c r="CX1500">
        <v>1129.6320000000001</v>
      </c>
      <c r="CY1500">
        <v>4072.9870000000001</v>
      </c>
      <c r="CZ1500">
        <v>11005.7</v>
      </c>
      <c r="DA1500">
        <v>14009.87</v>
      </c>
      <c r="DB1500">
        <v>14613.73</v>
      </c>
      <c r="DC1500">
        <v>16569.41</v>
      </c>
      <c r="DD1500">
        <v>13126.17</v>
      </c>
      <c r="DE1500">
        <v>17909.8</v>
      </c>
      <c r="DF1500">
        <v>10106.450000000001</v>
      </c>
      <c r="DG1500">
        <v>19420.12</v>
      </c>
      <c r="DH1500">
        <v>18131.38</v>
      </c>
      <c r="DI1500">
        <v>17697.37</v>
      </c>
      <c r="DJ1500">
        <v>21448.38</v>
      </c>
      <c r="DK1500">
        <v>26041.39</v>
      </c>
      <c r="DL1500">
        <v>25619.69</v>
      </c>
      <c r="DM1500">
        <v>31180.29</v>
      </c>
      <c r="DN1500">
        <v>33356.28</v>
      </c>
      <c r="DO1500">
        <v>18</v>
      </c>
      <c r="DP1500">
        <v>21</v>
      </c>
      <c r="DQ1500">
        <v>0.1</v>
      </c>
    </row>
    <row r="1501" spans="1:121" x14ac:dyDescent="0.3">
      <c r="A1501" t="str">
        <f t="shared" si="23"/>
        <v>sublap_id-SLAP_PGNP_Elect DA 1-4 (1PM-9PM)_44812_18-21</v>
      </c>
      <c r="B1501" t="s">
        <v>61</v>
      </c>
      <c r="C1501" t="s">
        <v>272</v>
      </c>
      <c r="D1501" t="s">
        <v>60</v>
      </c>
      <c r="E1501" t="s">
        <v>273</v>
      </c>
      <c r="F1501" t="s">
        <v>60</v>
      </c>
      <c r="G1501" t="s">
        <v>60</v>
      </c>
      <c r="H1501" t="s">
        <v>60</v>
      </c>
      <c r="I1501" t="s">
        <v>60</v>
      </c>
      <c r="J1501" t="s">
        <v>60</v>
      </c>
      <c r="K1501" t="s">
        <v>195</v>
      </c>
      <c r="L1501" s="10">
        <v>44812</v>
      </c>
      <c r="M1501">
        <v>18</v>
      </c>
      <c r="N1501">
        <v>21</v>
      </c>
      <c r="O1501" t="s">
        <v>245</v>
      </c>
      <c r="P1501">
        <v>25</v>
      </c>
      <c r="Q1501">
        <v>25</v>
      </c>
      <c r="R1501">
        <v>0</v>
      </c>
      <c r="S1501">
        <v>0</v>
      </c>
      <c r="T1501">
        <v>0</v>
      </c>
      <c r="U1501">
        <v>0</v>
      </c>
      <c r="V1501">
        <v>0</v>
      </c>
      <c r="W1501">
        <v>2966.3290000000002</v>
      </c>
      <c r="X1501">
        <v>2954.6729999999998</v>
      </c>
      <c r="Y1501">
        <v>2939.9409999999998</v>
      </c>
      <c r="Z1501">
        <v>2890.3667999999998</v>
      </c>
      <c r="AA1501">
        <v>3075.5189999999998</v>
      </c>
      <c r="AB1501">
        <v>3366.752</v>
      </c>
      <c r="AC1501">
        <v>3713.11</v>
      </c>
      <c r="AD1501">
        <v>3612.8090000000002</v>
      </c>
      <c r="AE1501">
        <v>3935.683</v>
      </c>
      <c r="AF1501">
        <v>4412.88</v>
      </c>
      <c r="AG1501">
        <v>4678.4769999999999</v>
      </c>
      <c r="AH1501">
        <v>4495.1019999999999</v>
      </c>
      <c r="AI1501">
        <v>4188.6390000000001</v>
      </c>
      <c r="AJ1501">
        <v>4530.2860000000001</v>
      </c>
      <c r="AK1501">
        <v>4171.9989999999998</v>
      </c>
      <c r="AL1501">
        <v>4107.4269999999997</v>
      </c>
      <c r="AM1501">
        <v>3895.2539999999999</v>
      </c>
      <c r="AN1501">
        <v>1472.279</v>
      </c>
      <c r="AO1501">
        <v>1533.6610000000001</v>
      </c>
      <c r="AP1501">
        <v>1470.8230000000001</v>
      </c>
      <c r="AQ1501">
        <v>1228.0920000000001</v>
      </c>
      <c r="AR1501">
        <v>2541.6610000000001</v>
      </c>
      <c r="AS1501">
        <v>3301.6010000000001</v>
      </c>
      <c r="AT1501">
        <v>3614.683</v>
      </c>
      <c r="AU1501">
        <v>77.400000000000006</v>
      </c>
      <c r="AV1501">
        <v>75.5</v>
      </c>
      <c r="AW1501">
        <v>73.94</v>
      </c>
      <c r="AX1501">
        <v>72.599999999999994</v>
      </c>
      <c r="AY1501">
        <v>72.48</v>
      </c>
      <c r="AZ1501">
        <v>71.66</v>
      </c>
      <c r="BA1501">
        <v>71.62</v>
      </c>
      <c r="BB1501">
        <v>72.86</v>
      </c>
      <c r="BC1501">
        <v>77.14</v>
      </c>
      <c r="BD1501">
        <v>82.48</v>
      </c>
      <c r="BE1501">
        <v>87.72</v>
      </c>
      <c r="BF1501">
        <v>92.94</v>
      </c>
      <c r="BG1501">
        <v>95.1</v>
      </c>
      <c r="BH1501">
        <v>96.66</v>
      </c>
      <c r="BI1501">
        <v>98.1</v>
      </c>
      <c r="BJ1501">
        <v>99.04</v>
      </c>
      <c r="BK1501">
        <v>99.24</v>
      </c>
      <c r="BL1501">
        <v>98.36</v>
      </c>
      <c r="BM1501">
        <v>95.24</v>
      </c>
      <c r="BN1501">
        <v>89.88</v>
      </c>
      <c r="BO1501">
        <v>86.16</v>
      </c>
      <c r="BP1501">
        <v>84.12</v>
      </c>
      <c r="BQ1501">
        <v>82.04</v>
      </c>
      <c r="BR1501">
        <v>79.22</v>
      </c>
      <c r="BS1501">
        <v>57.897109999999998</v>
      </c>
      <c r="BT1501">
        <v>-53.392119999999998</v>
      </c>
      <c r="BU1501">
        <v>-158.20070000000001</v>
      </c>
      <c r="BV1501">
        <v>-209.81059999999999</v>
      </c>
      <c r="BW1501">
        <v>-158.6662</v>
      </c>
      <c r="BX1501">
        <v>-208.35140000000001</v>
      </c>
      <c r="BY1501">
        <v>-326.24270000000001</v>
      </c>
      <c r="BZ1501">
        <v>273.27530000000002</v>
      </c>
      <c r="CA1501">
        <v>309.9418</v>
      </c>
      <c r="CB1501">
        <v>-42.246679999999998</v>
      </c>
      <c r="CC1501">
        <v>57.069760000000002</v>
      </c>
      <c r="CD1501">
        <v>-45.934339999999999</v>
      </c>
      <c r="CE1501">
        <v>-7.9945149999999998</v>
      </c>
      <c r="CF1501">
        <v>-303.83800000000002</v>
      </c>
      <c r="CG1501">
        <v>-298.11470000000003</v>
      </c>
      <c r="CH1501">
        <v>-425.5881</v>
      </c>
      <c r="CI1501">
        <v>368.57960000000003</v>
      </c>
      <c r="CJ1501">
        <v>2719.933</v>
      </c>
      <c r="CK1501">
        <v>2640.6379999999999</v>
      </c>
      <c r="CL1501">
        <v>2556.5740000000001</v>
      </c>
      <c r="CM1501">
        <v>2461.672</v>
      </c>
      <c r="CN1501">
        <v>429.85309999999998</v>
      </c>
      <c r="CO1501">
        <v>-507.50869999999998</v>
      </c>
      <c r="CP1501">
        <v>-577.87469999999996</v>
      </c>
      <c r="CQ1501">
        <v>91741.91</v>
      </c>
      <c r="CR1501">
        <v>78906.12</v>
      </c>
      <c r="CS1501">
        <v>90895.57</v>
      </c>
      <c r="CT1501">
        <v>88087.05</v>
      </c>
      <c r="CU1501">
        <v>30437.759999999998</v>
      </c>
      <c r="CV1501">
        <v>30044.880000000001</v>
      </c>
      <c r="CW1501">
        <v>9430.4850000000006</v>
      </c>
      <c r="CX1501">
        <v>21515.99</v>
      </c>
      <c r="CY1501">
        <v>18866.259999999998</v>
      </c>
      <c r="CZ1501">
        <v>44673.74</v>
      </c>
      <c r="DA1501">
        <v>27686.86</v>
      </c>
      <c r="DB1501">
        <v>30864.49</v>
      </c>
      <c r="DC1501">
        <v>35086.239999999998</v>
      </c>
      <c r="DD1501">
        <v>32988.29</v>
      </c>
      <c r="DE1501">
        <v>46768.83</v>
      </c>
      <c r="DF1501">
        <v>57619.29</v>
      </c>
      <c r="DG1501">
        <v>32491.18</v>
      </c>
      <c r="DH1501">
        <v>17626.02</v>
      </c>
      <c r="DI1501">
        <v>20248.29</v>
      </c>
      <c r="DJ1501">
        <v>18994.63</v>
      </c>
      <c r="DK1501">
        <v>19214.09</v>
      </c>
      <c r="DL1501">
        <v>57003.3</v>
      </c>
      <c r="DM1501">
        <v>29591.200000000001</v>
      </c>
      <c r="DN1501">
        <v>33540.589999999997</v>
      </c>
      <c r="DO1501">
        <v>18</v>
      </c>
      <c r="DP1501">
        <v>21</v>
      </c>
      <c r="DQ1501">
        <v>0.64</v>
      </c>
    </row>
    <row r="1502" spans="1:121" x14ac:dyDescent="0.3">
      <c r="A1502" t="str">
        <f t="shared" si="23"/>
        <v>Industry_Type-1. Agriculture, Mining &amp; Construction_Elect DA 1-4 (1PM-9PM)_44812_18-21</v>
      </c>
      <c r="B1502" t="s">
        <v>61</v>
      </c>
      <c r="C1502" t="s">
        <v>203</v>
      </c>
      <c r="D1502" t="s">
        <v>60</v>
      </c>
      <c r="E1502" t="s">
        <v>60</v>
      </c>
      <c r="F1502" t="s">
        <v>60</v>
      </c>
      <c r="G1502" t="s">
        <v>30</v>
      </c>
      <c r="H1502" t="s">
        <v>60</v>
      </c>
      <c r="I1502" t="s">
        <v>60</v>
      </c>
      <c r="J1502" t="s">
        <v>60</v>
      </c>
      <c r="K1502" t="s">
        <v>195</v>
      </c>
      <c r="L1502" s="10">
        <v>44812</v>
      </c>
      <c r="M1502">
        <v>18</v>
      </c>
      <c r="N1502">
        <v>21</v>
      </c>
      <c r="O1502" t="s">
        <v>245</v>
      </c>
      <c r="P1502">
        <v>78</v>
      </c>
      <c r="Q1502">
        <v>77</v>
      </c>
      <c r="R1502">
        <v>0</v>
      </c>
      <c r="S1502">
        <v>0</v>
      </c>
      <c r="T1502">
        <v>0</v>
      </c>
      <c r="U1502">
        <v>0</v>
      </c>
      <c r="V1502">
        <v>0</v>
      </c>
      <c r="W1502">
        <v>9391.9694999999992</v>
      </c>
      <c r="X1502">
        <v>9156.5683000000008</v>
      </c>
      <c r="Y1502">
        <v>9112.2224000000006</v>
      </c>
      <c r="Z1502">
        <v>9160.1846999999998</v>
      </c>
      <c r="AA1502">
        <v>9258.3163999999997</v>
      </c>
      <c r="AB1502">
        <v>9278.9230000000007</v>
      </c>
      <c r="AC1502">
        <v>9593.2070000000003</v>
      </c>
      <c r="AD1502">
        <v>10123.616</v>
      </c>
      <c r="AE1502">
        <v>10168.333000000001</v>
      </c>
      <c r="AF1502">
        <v>10453.261</v>
      </c>
      <c r="AG1502">
        <v>10527.722</v>
      </c>
      <c r="AH1502">
        <v>10616.008</v>
      </c>
      <c r="AI1502">
        <v>10700.32</v>
      </c>
      <c r="AJ1502">
        <v>10547.101000000001</v>
      </c>
      <c r="AK1502">
        <v>10499.507</v>
      </c>
      <c r="AL1502">
        <v>6595.4906000000001</v>
      </c>
      <c r="AM1502">
        <v>2686.5349999999999</v>
      </c>
      <c r="AN1502">
        <v>1829.2521999999999</v>
      </c>
      <c r="AO1502">
        <v>1777.0598</v>
      </c>
      <c r="AP1502">
        <v>1815.1232</v>
      </c>
      <c r="AQ1502">
        <v>2127.1179000000002</v>
      </c>
      <c r="AR1502">
        <v>6689.8302999999996</v>
      </c>
      <c r="AS1502">
        <v>9923.8192999999992</v>
      </c>
      <c r="AT1502">
        <v>10550.528</v>
      </c>
      <c r="AU1502">
        <v>84.710526000000002</v>
      </c>
      <c r="AV1502">
        <v>82.842105000000004</v>
      </c>
      <c r="AW1502">
        <v>81.25</v>
      </c>
      <c r="AX1502">
        <v>79.552632000000003</v>
      </c>
      <c r="AY1502">
        <v>77.822367999999997</v>
      </c>
      <c r="AZ1502">
        <v>76.335526000000002</v>
      </c>
      <c r="BA1502">
        <v>76.625</v>
      </c>
      <c r="BB1502">
        <v>77.519737000000006</v>
      </c>
      <c r="BC1502">
        <v>81.809211000000005</v>
      </c>
      <c r="BD1502">
        <v>87.414473999999998</v>
      </c>
      <c r="BE1502">
        <v>90.802632000000003</v>
      </c>
      <c r="BF1502">
        <v>94.013158000000004</v>
      </c>
      <c r="BG1502">
        <v>96.25</v>
      </c>
      <c r="BH1502">
        <v>97.394737000000006</v>
      </c>
      <c r="BI1502">
        <v>98.578946999999999</v>
      </c>
      <c r="BJ1502">
        <v>100.07895000000001</v>
      </c>
      <c r="BK1502">
        <v>100.13816</v>
      </c>
      <c r="BL1502">
        <v>99.138158000000004</v>
      </c>
      <c r="BM1502">
        <v>95.611841999999996</v>
      </c>
      <c r="BN1502">
        <v>92.631579000000002</v>
      </c>
      <c r="BO1502">
        <v>90.842105000000004</v>
      </c>
      <c r="BP1502">
        <v>89.006579000000002</v>
      </c>
      <c r="BQ1502">
        <v>86.092105000000004</v>
      </c>
      <c r="BR1502">
        <v>84.072367999999997</v>
      </c>
      <c r="BS1502">
        <v>51.211979999999997</v>
      </c>
      <c r="BT1502">
        <v>326.6404</v>
      </c>
      <c r="BU1502">
        <v>346.43959999999998</v>
      </c>
      <c r="BV1502">
        <v>356.47739999999999</v>
      </c>
      <c r="BW1502">
        <v>404.79860000000002</v>
      </c>
      <c r="BX1502">
        <v>260.3442</v>
      </c>
      <c r="BY1502">
        <v>134.11060000000001</v>
      </c>
      <c r="BZ1502">
        <v>-87.55068</v>
      </c>
      <c r="CA1502">
        <v>-261.2296</v>
      </c>
      <c r="CB1502">
        <v>-380.78050000000002</v>
      </c>
      <c r="CC1502">
        <v>-622.62660000000005</v>
      </c>
      <c r="CD1502">
        <v>-715.28959999999995</v>
      </c>
      <c r="CE1502">
        <v>-509.05180000000001</v>
      </c>
      <c r="CF1502">
        <v>-226.52449999999999</v>
      </c>
      <c r="CG1502">
        <v>-166.53790000000001</v>
      </c>
      <c r="CH1502">
        <v>2383.2080000000001</v>
      </c>
      <c r="CI1502">
        <v>5532.7610000000004</v>
      </c>
      <c r="CJ1502">
        <v>7106.7969999999996</v>
      </c>
      <c r="CK1502">
        <v>7577.6620000000003</v>
      </c>
      <c r="CL1502">
        <v>7647.6440000000002</v>
      </c>
      <c r="CM1502">
        <v>7298.3249999999998</v>
      </c>
      <c r="CN1502">
        <v>3184.3159999999998</v>
      </c>
      <c r="CO1502">
        <v>65.740200000000002</v>
      </c>
      <c r="CP1502">
        <v>-718.58479999999997</v>
      </c>
      <c r="CQ1502">
        <v>67651.98</v>
      </c>
      <c r="CR1502">
        <v>45775.06</v>
      </c>
      <c r="CS1502">
        <v>37967</v>
      </c>
      <c r="CT1502">
        <v>31700.03</v>
      </c>
      <c r="CU1502">
        <v>21758.16</v>
      </c>
      <c r="CV1502">
        <v>17727.39</v>
      </c>
      <c r="CW1502">
        <v>15778.6</v>
      </c>
      <c r="CX1502">
        <v>13419.43</v>
      </c>
      <c r="CY1502">
        <v>29395.56</v>
      </c>
      <c r="CZ1502">
        <v>46087.94</v>
      </c>
      <c r="DA1502">
        <v>87179.02</v>
      </c>
      <c r="DB1502">
        <v>95898.32</v>
      </c>
      <c r="DC1502">
        <v>103983.3</v>
      </c>
      <c r="DD1502">
        <v>119041.3</v>
      </c>
      <c r="DE1502">
        <v>118271.4</v>
      </c>
      <c r="DF1502">
        <v>146547.4</v>
      </c>
      <c r="DG1502">
        <v>124636.8</v>
      </c>
      <c r="DH1502">
        <v>104499.1</v>
      </c>
      <c r="DI1502">
        <v>93693.21</v>
      </c>
      <c r="DJ1502">
        <v>98886.48</v>
      </c>
      <c r="DK1502">
        <v>94679.15</v>
      </c>
      <c r="DL1502">
        <v>115689.4</v>
      </c>
      <c r="DM1502">
        <v>145461.6</v>
      </c>
      <c r="DN1502">
        <v>138350.39999999999</v>
      </c>
      <c r="DO1502">
        <v>18</v>
      </c>
      <c r="DP1502">
        <v>21</v>
      </c>
      <c r="DQ1502">
        <v>4.1811049999999996</v>
      </c>
    </row>
    <row r="1503" spans="1:121" x14ac:dyDescent="0.3">
      <c r="A1503" t="str">
        <f t="shared" si="23"/>
        <v>Industry_Type-5. Offices, Hotels, Finance, Services_Elect DA 1-4 (1PM-9PM)_44812_17-20</v>
      </c>
      <c r="B1503" t="s">
        <v>61</v>
      </c>
      <c r="C1503" t="s">
        <v>197</v>
      </c>
      <c r="D1503" t="s">
        <v>60</v>
      </c>
      <c r="E1503" t="s">
        <v>60</v>
      </c>
      <c r="F1503" t="s">
        <v>60</v>
      </c>
      <c r="G1503" t="s">
        <v>37</v>
      </c>
      <c r="H1503" t="s">
        <v>60</v>
      </c>
      <c r="I1503" t="s">
        <v>60</v>
      </c>
      <c r="J1503" t="s">
        <v>60</v>
      </c>
      <c r="K1503" t="s">
        <v>195</v>
      </c>
      <c r="L1503" s="10">
        <v>44812</v>
      </c>
      <c r="M1503">
        <v>17</v>
      </c>
      <c r="N1503">
        <v>20</v>
      </c>
      <c r="O1503" t="s">
        <v>245</v>
      </c>
      <c r="P1503">
        <v>3</v>
      </c>
      <c r="Q1503">
        <v>3</v>
      </c>
      <c r="R1503">
        <v>0</v>
      </c>
      <c r="S1503">
        <v>0</v>
      </c>
      <c r="T1503">
        <v>1</v>
      </c>
      <c r="U1503">
        <v>0</v>
      </c>
      <c r="V1503">
        <v>1</v>
      </c>
      <c r="AU1503">
        <v>75.5</v>
      </c>
      <c r="AV1503">
        <v>74.5</v>
      </c>
      <c r="AW1503">
        <v>73.166667000000004</v>
      </c>
      <c r="AX1503">
        <v>71.333332999999996</v>
      </c>
      <c r="AY1503">
        <v>71</v>
      </c>
      <c r="AZ1503">
        <v>70.333332999999996</v>
      </c>
      <c r="BA1503">
        <v>69.5</v>
      </c>
      <c r="BB1503">
        <v>72.333332999999996</v>
      </c>
      <c r="BC1503">
        <v>78</v>
      </c>
      <c r="BD1503">
        <v>82.5</v>
      </c>
      <c r="BE1503">
        <v>87.333332999999996</v>
      </c>
      <c r="BF1503">
        <v>92.166667000000004</v>
      </c>
      <c r="BG1503">
        <v>97.333332999999996</v>
      </c>
      <c r="BH1503">
        <v>99.666667000000004</v>
      </c>
      <c r="BI1503">
        <v>101.66667</v>
      </c>
      <c r="BJ1503">
        <v>102.83333</v>
      </c>
      <c r="BK1503">
        <v>101.83333</v>
      </c>
      <c r="BL1503">
        <v>99</v>
      </c>
      <c r="BM1503">
        <v>95.5</v>
      </c>
      <c r="BN1503">
        <v>90.166667000000004</v>
      </c>
      <c r="BO1503">
        <v>84.833332999999996</v>
      </c>
      <c r="BP1503">
        <v>81.833332999999996</v>
      </c>
      <c r="BQ1503">
        <v>79.5</v>
      </c>
      <c r="BR1503">
        <v>77.166667000000004</v>
      </c>
      <c r="DO1503">
        <v>17</v>
      </c>
      <c r="DP1503">
        <v>20</v>
      </c>
    </row>
    <row r="1504" spans="1:121" x14ac:dyDescent="0.3">
      <c r="A1504" t="str">
        <f t="shared" si="23"/>
        <v>sublap_id-SLAP_PGEB_Elect DA 1-4 (1PM-9PM)_44812_18-21</v>
      </c>
      <c r="B1504" t="s">
        <v>61</v>
      </c>
      <c r="C1504" t="s">
        <v>268</v>
      </c>
      <c r="D1504" t="s">
        <v>60</v>
      </c>
      <c r="E1504" t="s">
        <v>269</v>
      </c>
      <c r="F1504" t="s">
        <v>60</v>
      </c>
      <c r="G1504" t="s">
        <v>60</v>
      </c>
      <c r="H1504" t="s">
        <v>60</v>
      </c>
      <c r="I1504" t="s">
        <v>60</v>
      </c>
      <c r="J1504" t="s">
        <v>60</v>
      </c>
      <c r="K1504" t="s">
        <v>195</v>
      </c>
      <c r="L1504" s="10">
        <v>44812</v>
      </c>
      <c r="M1504">
        <v>18</v>
      </c>
      <c r="N1504">
        <v>21</v>
      </c>
      <c r="O1504" t="s">
        <v>245</v>
      </c>
      <c r="P1504">
        <v>39</v>
      </c>
      <c r="Q1504">
        <v>38</v>
      </c>
      <c r="R1504">
        <v>0</v>
      </c>
      <c r="S1504">
        <v>1</v>
      </c>
      <c r="T1504">
        <v>0</v>
      </c>
      <c r="U1504">
        <v>0</v>
      </c>
      <c r="V1504">
        <v>1</v>
      </c>
      <c r="AU1504">
        <v>73.631579000000002</v>
      </c>
      <c r="AV1504">
        <v>72.855262999999994</v>
      </c>
      <c r="AW1504">
        <v>71.684211000000005</v>
      </c>
      <c r="AX1504">
        <v>70.710526000000002</v>
      </c>
      <c r="AY1504">
        <v>69.763158000000004</v>
      </c>
      <c r="AZ1504">
        <v>68.842105000000004</v>
      </c>
      <c r="BA1504">
        <v>68.447367999999997</v>
      </c>
      <c r="BB1504">
        <v>70.263158000000004</v>
      </c>
      <c r="BC1504">
        <v>74.907894999999996</v>
      </c>
      <c r="BD1504">
        <v>80.092105000000004</v>
      </c>
      <c r="BE1504">
        <v>85.842105000000004</v>
      </c>
      <c r="BF1504">
        <v>91.513158000000004</v>
      </c>
      <c r="BG1504">
        <v>96.578946999999999</v>
      </c>
      <c r="BH1504">
        <v>100.78946999999999</v>
      </c>
      <c r="BI1504">
        <v>104.07895000000001</v>
      </c>
      <c r="BJ1504">
        <v>104.52632</v>
      </c>
      <c r="BK1504">
        <v>102.92104999999999</v>
      </c>
      <c r="BL1504">
        <v>98.565788999999995</v>
      </c>
      <c r="BM1504">
        <v>92.486841999999996</v>
      </c>
      <c r="BN1504">
        <v>85.276315999999994</v>
      </c>
      <c r="BO1504">
        <v>80.368420999999998</v>
      </c>
      <c r="BP1504">
        <v>77.131579000000002</v>
      </c>
      <c r="BQ1504">
        <v>75.013158000000004</v>
      </c>
      <c r="BR1504">
        <v>73.434211000000005</v>
      </c>
      <c r="DO1504">
        <v>18</v>
      </c>
      <c r="DP1504">
        <v>21</v>
      </c>
    </row>
    <row r="1505" spans="1:121" x14ac:dyDescent="0.3">
      <c r="A1505" t="str">
        <f t="shared" si="23"/>
        <v>sublap_id-SLAP_PGP2_Elect DA 1-4 (1PM-9PM)_44812_18-21</v>
      </c>
      <c r="B1505" t="s">
        <v>61</v>
      </c>
      <c r="C1505" t="s">
        <v>282</v>
      </c>
      <c r="D1505" t="s">
        <v>60</v>
      </c>
      <c r="E1505" t="s">
        <v>283</v>
      </c>
      <c r="F1505" t="s">
        <v>60</v>
      </c>
      <c r="G1505" t="s">
        <v>60</v>
      </c>
      <c r="H1505" t="s">
        <v>60</v>
      </c>
      <c r="I1505" t="s">
        <v>60</v>
      </c>
      <c r="J1505" t="s">
        <v>60</v>
      </c>
      <c r="K1505" t="s">
        <v>195</v>
      </c>
      <c r="L1505" s="10">
        <v>44812</v>
      </c>
      <c r="M1505">
        <v>18</v>
      </c>
      <c r="N1505">
        <v>21</v>
      </c>
      <c r="O1505" t="s">
        <v>245</v>
      </c>
      <c r="P1505">
        <v>17</v>
      </c>
      <c r="Q1505">
        <v>17</v>
      </c>
      <c r="R1505">
        <v>0</v>
      </c>
      <c r="S1505">
        <v>0</v>
      </c>
      <c r="T1505">
        <v>0</v>
      </c>
      <c r="U1505">
        <v>1</v>
      </c>
      <c r="V1505">
        <v>1</v>
      </c>
      <c r="AU1505">
        <v>73.852941000000001</v>
      </c>
      <c r="AV1505">
        <v>72.529411999999994</v>
      </c>
      <c r="AW1505">
        <v>71.205882000000003</v>
      </c>
      <c r="AX1505">
        <v>70.352941000000001</v>
      </c>
      <c r="AY1505">
        <v>69.705882000000003</v>
      </c>
      <c r="AZ1505">
        <v>69.029411999999994</v>
      </c>
      <c r="BA1505">
        <v>68.529411999999994</v>
      </c>
      <c r="BB1505">
        <v>70.058824000000001</v>
      </c>
      <c r="BC1505">
        <v>74.382352999999995</v>
      </c>
      <c r="BD1505">
        <v>78.588234999999997</v>
      </c>
      <c r="BE1505">
        <v>82.441175999999999</v>
      </c>
      <c r="BF1505">
        <v>87.588234999999997</v>
      </c>
      <c r="BG1505">
        <v>94.058824000000001</v>
      </c>
      <c r="BH1505">
        <v>97.058824000000001</v>
      </c>
      <c r="BI1505">
        <v>97.470588000000006</v>
      </c>
      <c r="BJ1505">
        <v>98</v>
      </c>
      <c r="BK1505">
        <v>99.235293999999996</v>
      </c>
      <c r="BL1505">
        <v>99.323528999999994</v>
      </c>
      <c r="BM1505">
        <v>93.941175999999999</v>
      </c>
      <c r="BN1505">
        <v>82.676471000000006</v>
      </c>
      <c r="BO1505">
        <v>77.676471000000006</v>
      </c>
      <c r="BP1505">
        <v>75.970588000000006</v>
      </c>
      <c r="BQ1505">
        <v>74.264706000000004</v>
      </c>
      <c r="BR1505">
        <v>72.588234999999997</v>
      </c>
      <c r="DO1505">
        <v>18</v>
      </c>
      <c r="DP1505">
        <v>21</v>
      </c>
    </row>
    <row r="1506" spans="1:121" x14ac:dyDescent="0.3">
      <c r="A1506" t="str">
        <f t="shared" si="23"/>
        <v>Size_Grp-200 kW and above_Elect DA 1-4 (1PM-9PM)_44812_18-21</v>
      </c>
      <c r="B1506" t="s">
        <v>61</v>
      </c>
      <c r="C1506" t="s">
        <v>199</v>
      </c>
      <c r="D1506" t="s">
        <v>60</v>
      </c>
      <c r="E1506" t="s">
        <v>60</v>
      </c>
      <c r="F1506" t="s">
        <v>60</v>
      </c>
      <c r="G1506" t="s">
        <v>60</v>
      </c>
      <c r="H1506" t="s">
        <v>60</v>
      </c>
      <c r="I1506" t="s">
        <v>60</v>
      </c>
      <c r="J1506" t="s">
        <v>101</v>
      </c>
      <c r="K1506" t="s">
        <v>195</v>
      </c>
      <c r="L1506" s="10">
        <v>44812</v>
      </c>
      <c r="M1506">
        <v>18</v>
      </c>
      <c r="N1506">
        <v>21</v>
      </c>
      <c r="O1506" t="s">
        <v>245</v>
      </c>
      <c r="P1506">
        <v>89</v>
      </c>
      <c r="Q1506">
        <v>86</v>
      </c>
      <c r="R1506">
        <v>0</v>
      </c>
      <c r="S1506">
        <v>1</v>
      </c>
      <c r="T1506">
        <v>0</v>
      </c>
      <c r="U1506">
        <v>0</v>
      </c>
      <c r="V1506">
        <v>1</v>
      </c>
      <c r="AU1506">
        <v>82.598837000000003</v>
      </c>
      <c r="AV1506">
        <v>80.901162999999997</v>
      </c>
      <c r="AW1506">
        <v>79.558139999999995</v>
      </c>
      <c r="AX1506">
        <v>78.215115999999995</v>
      </c>
      <c r="AY1506">
        <v>76.726743999999997</v>
      </c>
      <c r="AZ1506">
        <v>75.197674000000006</v>
      </c>
      <c r="BA1506">
        <v>75.058139999999995</v>
      </c>
      <c r="BB1506">
        <v>76.040698000000006</v>
      </c>
      <c r="BC1506">
        <v>80.313952999999998</v>
      </c>
      <c r="BD1506">
        <v>85.593023000000002</v>
      </c>
      <c r="BE1506">
        <v>89.343023000000002</v>
      </c>
      <c r="BF1506">
        <v>93.162790999999999</v>
      </c>
      <c r="BG1506">
        <v>96.651162999999997</v>
      </c>
      <c r="BH1506">
        <v>99.284884000000005</v>
      </c>
      <c r="BI1506">
        <v>101.04651</v>
      </c>
      <c r="BJ1506">
        <v>102.19767</v>
      </c>
      <c r="BK1506">
        <v>101.76743999999999</v>
      </c>
      <c r="BL1506">
        <v>100.2907</v>
      </c>
      <c r="BM1506">
        <v>96.732557999999997</v>
      </c>
      <c r="BN1506">
        <v>93.412790999999999</v>
      </c>
      <c r="BO1506">
        <v>90.802325999999994</v>
      </c>
      <c r="BP1506">
        <v>89.029070000000004</v>
      </c>
      <c r="BQ1506">
        <v>86.360465000000005</v>
      </c>
      <c r="BR1506">
        <v>84.093023000000002</v>
      </c>
      <c r="DO1506">
        <v>18</v>
      </c>
      <c r="DP1506">
        <v>21</v>
      </c>
    </row>
    <row r="1507" spans="1:121" x14ac:dyDescent="0.3">
      <c r="A1507" t="str">
        <f t="shared" si="23"/>
        <v>Industry_Type-7. Institutional/Government_Elect DA 1-4 (1PM-9PM)_44812_18-21</v>
      </c>
      <c r="B1507" t="s">
        <v>61</v>
      </c>
      <c r="C1507" t="s">
        <v>200</v>
      </c>
      <c r="D1507" t="s">
        <v>60</v>
      </c>
      <c r="E1507" t="s">
        <v>60</v>
      </c>
      <c r="F1507" t="s">
        <v>60</v>
      </c>
      <c r="G1507" t="s">
        <v>35</v>
      </c>
      <c r="H1507" t="s">
        <v>60</v>
      </c>
      <c r="I1507" t="s">
        <v>60</v>
      </c>
      <c r="J1507" t="s">
        <v>60</v>
      </c>
      <c r="K1507" t="s">
        <v>195</v>
      </c>
      <c r="L1507" s="10">
        <v>44812</v>
      </c>
      <c r="M1507">
        <v>18</v>
      </c>
      <c r="N1507">
        <v>21</v>
      </c>
      <c r="O1507" t="s">
        <v>245</v>
      </c>
      <c r="P1507">
        <v>2</v>
      </c>
      <c r="Q1507">
        <v>2</v>
      </c>
      <c r="R1507">
        <v>0</v>
      </c>
      <c r="S1507">
        <v>0</v>
      </c>
      <c r="T1507">
        <v>1</v>
      </c>
      <c r="U1507">
        <v>1</v>
      </c>
      <c r="V1507">
        <v>1</v>
      </c>
      <c r="AU1507">
        <v>84</v>
      </c>
      <c r="AV1507">
        <v>80.5</v>
      </c>
      <c r="AW1507">
        <v>79</v>
      </c>
      <c r="AX1507">
        <v>77.5</v>
      </c>
      <c r="AY1507">
        <v>78</v>
      </c>
      <c r="AZ1507">
        <v>77</v>
      </c>
      <c r="BA1507">
        <v>77.5</v>
      </c>
      <c r="BB1507">
        <v>78</v>
      </c>
      <c r="BC1507">
        <v>81.5</v>
      </c>
      <c r="BD1507">
        <v>87</v>
      </c>
      <c r="BE1507">
        <v>92</v>
      </c>
      <c r="BF1507">
        <v>97</v>
      </c>
      <c r="BG1507">
        <v>101</v>
      </c>
      <c r="BH1507">
        <v>105</v>
      </c>
      <c r="BI1507">
        <v>107.5</v>
      </c>
      <c r="BJ1507">
        <v>109.5</v>
      </c>
      <c r="BK1507">
        <v>111</v>
      </c>
      <c r="BL1507">
        <v>110.5</v>
      </c>
      <c r="BM1507">
        <v>109</v>
      </c>
      <c r="BN1507">
        <v>103.5</v>
      </c>
      <c r="BO1507">
        <v>98</v>
      </c>
      <c r="BP1507">
        <v>95</v>
      </c>
      <c r="BQ1507">
        <v>91</v>
      </c>
      <c r="BR1507">
        <v>86</v>
      </c>
      <c r="DO1507">
        <v>18</v>
      </c>
      <c r="DP1507">
        <v>21</v>
      </c>
    </row>
    <row r="1508" spans="1:121" x14ac:dyDescent="0.3">
      <c r="A1508" t="str">
        <f t="shared" si="23"/>
        <v>Size_Grp-Below 20 kW_Elect DA 1-4 (1PM-9PM)_44812_18-21</v>
      </c>
      <c r="B1508" t="s">
        <v>61</v>
      </c>
      <c r="C1508" t="s">
        <v>246</v>
      </c>
      <c r="D1508" t="s">
        <v>60</v>
      </c>
      <c r="E1508" t="s">
        <v>60</v>
      </c>
      <c r="F1508" t="s">
        <v>60</v>
      </c>
      <c r="G1508" t="s">
        <v>60</v>
      </c>
      <c r="H1508" t="s">
        <v>60</v>
      </c>
      <c r="I1508" t="s">
        <v>60</v>
      </c>
      <c r="J1508" t="s">
        <v>247</v>
      </c>
      <c r="K1508" t="s">
        <v>195</v>
      </c>
      <c r="L1508" s="10">
        <v>44812</v>
      </c>
      <c r="M1508">
        <v>18</v>
      </c>
      <c r="N1508">
        <v>21</v>
      </c>
      <c r="O1508" t="s">
        <v>245</v>
      </c>
      <c r="P1508">
        <v>10</v>
      </c>
      <c r="Q1508">
        <v>10</v>
      </c>
      <c r="R1508">
        <v>0</v>
      </c>
      <c r="S1508">
        <v>0</v>
      </c>
      <c r="T1508">
        <v>1</v>
      </c>
      <c r="U1508">
        <v>0</v>
      </c>
      <c r="V1508">
        <v>1</v>
      </c>
      <c r="AU1508">
        <v>83.111110999999994</v>
      </c>
      <c r="AV1508">
        <v>81.222222000000002</v>
      </c>
      <c r="AW1508">
        <v>79.722222000000002</v>
      </c>
      <c r="AX1508">
        <v>77.888889000000006</v>
      </c>
      <c r="AY1508">
        <v>76.388889000000006</v>
      </c>
      <c r="AZ1508">
        <v>75</v>
      </c>
      <c r="BA1508">
        <v>74.777777999999998</v>
      </c>
      <c r="BB1508">
        <v>75.555555999999996</v>
      </c>
      <c r="BC1508">
        <v>80</v>
      </c>
      <c r="BD1508">
        <v>84.888889000000006</v>
      </c>
      <c r="BE1508">
        <v>88.888889000000006</v>
      </c>
      <c r="BF1508">
        <v>93.166667000000004</v>
      </c>
      <c r="BG1508">
        <v>97.055555999999996</v>
      </c>
      <c r="BH1508">
        <v>100.11111</v>
      </c>
      <c r="BI1508">
        <v>102.11111</v>
      </c>
      <c r="BJ1508">
        <v>103.5</v>
      </c>
      <c r="BK1508">
        <v>103.66667</v>
      </c>
      <c r="BL1508">
        <v>102.05556</v>
      </c>
      <c r="BM1508">
        <v>98.055555999999996</v>
      </c>
      <c r="BN1508">
        <v>93.5</v>
      </c>
      <c r="BO1508">
        <v>90</v>
      </c>
      <c r="BP1508">
        <v>87.777777999999998</v>
      </c>
      <c r="BQ1508">
        <v>85.111110999999994</v>
      </c>
      <c r="BR1508">
        <v>83.055555999999996</v>
      </c>
      <c r="DO1508">
        <v>18</v>
      </c>
      <c r="DP1508">
        <v>21</v>
      </c>
    </row>
    <row r="1509" spans="1:121" x14ac:dyDescent="0.3">
      <c r="A1509" t="str">
        <f t="shared" si="23"/>
        <v>LCA-Stockton_Elect DA 1-4 (1PM-9PM)_44812_18-21</v>
      </c>
      <c r="B1509" t="s">
        <v>61</v>
      </c>
      <c r="C1509" t="s">
        <v>205</v>
      </c>
      <c r="D1509" t="s">
        <v>39</v>
      </c>
      <c r="E1509" t="s">
        <v>60</v>
      </c>
      <c r="F1509" t="s">
        <v>60</v>
      </c>
      <c r="G1509" t="s">
        <v>60</v>
      </c>
      <c r="H1509" t="s">
        <v>60</v>
      </c>
      <c r="I1509" t="s">
        <v>60</v>
      </c>
      <c r="J1509" t="s">
        <v>60</v>
      </c>
      <c r="K1509" t="s">
        <v>195</v>
      </c>
      <c r="L1509" s="10">
        <v>44812</v>
      </c>
      <c r="M1509">
        <v>18</v>
      </c>
      <c r="N1509">
        <v>21</v>
      </c>
      <c r="O1509" t="s">
        <v>245</v>
      </c>
      <c r="P1509">
        <v>15</v>
      </c>
      <c r="Q1509">
        <v>14</v>
      </c>
      <c r="R1509">
        <v>0</v>
      </c>
      <c r="S1509">
        <v>0</v>
      </c>
      <c r="T1509">
        <v>0</v>
      </c>
      <c r="U1509">
        <v>0</v>
      </c>
      <c r="V1509">
        <v>0</v>
      </c>
      <c r="W1509">
        <v>2662.9114</v>
      </c>
      <c r="X1509">
        <v>2671.8343</v>
      </c>
      <c r="Y1509">
        <v>2752.62</v>
      </c>
      <c r="Z1509">
        <v>2532.06</v>
      </c>
      <c r="AA1509">
        <v>2548.6113999999998</v>
      </c>
      <c r="AB1509">
        <v>2961.2057</v>
      </c>
      <c r="AC1509">
        <v>3069.5657000000001</v>
      </c>
      <c r="AD1509">
        <v>3416.8371000000002</v>
      </c>
      <c r="AE1509">
        <v>3965.1428999999998</v>
      </c>
      <c r="AF1509">
        <v>4049.4429</v>
      </c>
      <c r="AG1509">
        <v>4396.1143000000002</v>
      </c>
      <c r="AH1509">
        <v>4420.8685999999998</v>
      </c>
      <c r="AI1509">
        <v>4268.58</v>
      </c>
      <c r="AJ1509">
        <v>4415.4170999999997</v>
      </c>
      <c r="AK1509">
        <v>4208.6143000000002</v>
      </c>
      <c r="AL1509">
        <v>4009.5771</v>
      </c>
      <c r="AM1509">
        <v>4037.7429000000002</v>
      </c>
      <c r="AN1509">
        <v>3681.7114000000001</v>
      </c>
      <c r="AO1509">
        <v>3591.4029</v>
      </c>
      <c r="AP1509">
        <v>3602.0142999999998</v>
      </c>
      <c r="AQ1509">
        <v>3498.42</v>
      </c>
      <c r="AR1509">
        <v>3189.8571000000002</v>
      </c>
      <c r="AS1509">
        <v>3082.9286000000002</v>
      </c>
      <c r="AT1509">
        <v>2997.0513999999998</v>
      </c>
      <c r="AU1509">
        <v>84.142857000000006</v>
      </c>
      <c r="AV1509">
        <v>82.785713999999999</v>
      </c>
      <c r="AW1509">
        <v>81.285713999999999</v>
      </c>
      <c r="AX1509">
        <v>80.428571000000005</v>
      </c>
      <c r="AY1509">
        <v>80.428571000000005</v>
      </c>
      <c r="AZ1509">
        <v>79.285713999999999</v>
      </c>
      <c r="BA1509">
        <v>78.571428999999995</v>
      </c>
      <c r="BB1509">
        <v>80</v>
      </c>
      <c r="BC1509">
        <v>83.928571000000005</v>
      </c>
      <c r="BD1509">
        <v>87.928571000000005</v>
      </c>
      <c r="BE1509">
        <v>92.071428999999995</v>
      </c>
      <c r="BF1509">
        <v>96.571428999999995</v>
      </c>
      <c r="BG1509">
        <v>99.428571000000005</v>
      </c>
      <c r="BH1509">
        <v>101.85714</v>
      </c>
      <c r="BI1509">
        <v>104.5</v>
      </c>
      <c r="BJ1509">
        <v>106.21429000000001</v>
      </c>
      <c r="BK1509">
        <v>106.57143000000001</v>
      </c>
      <c r="BL1509">
        <v>106.28570999999999</v>
      </c>
      <c r="BM1509">
        <v>104.14286</v>
      </c>
      <c r="BN1509">
        <v>99</v>
      </c>
      <c r="BO1509">
        <v>94.285713999999999</v>
      </c>
      <c r="BP1509">
        <v>92.142857000000006</v>
      </c>
      <c r="BQ1509">
        <v>91.285713999999999</v>
      </c>
      <c r="BR1509">
        <v>88.928571000000005</v>
      </c>
      <c r="BS1509">
        <v>707.28110000000004</v>
      </c>
      <c r="BT1509">
        <v>722.51949999999999</v>
      </c>
      <c r="BU1509">
        <v>659.83109999999999</v>
      </c>
      <c r="BV1509">
        <v>545.60220000000004</v>
      </c>
      <c r="BW1509">
        <v>487.23910000000001</v>
      </c>
      <c r="BX1509">
        <v>454.10199999999998</v>
      </c>
      <c r="BY1509">
        <v>325.51589999999999</v>
      </c>
      <c r="BZ1509">
        <v>-238.06729999999999</v>
      </c>
      <c r="CA1509">
        <v>-493.66039999999998</v>
      </c>
      <c r="CB1509">
        <v>-320.41129999999998</v>
      </c>
      <c r="CC1509">
        <v>-558.36130000000003</v>
      </c>
      <c r="CD1509">
        <v>-428.68360000000001</v>
      </c>
      <c r="CE1509">
        <v>-319.64780000000002</v>
      </c>
      <c r="CF1509">
        <v>-111.66540000000001</v>
      </c>
      <c r="CG1509">
        <v>-173.5564</v>
      </c>
      <c r="CH1509">
        <v>-70.050790000000006</v>
      </c>
      <c r="CI1509">
        <v>-65.583430000000007</v>
      </c>
      <c r="CJ1509">
        <v>172.5094</v>
      </c>
      <c r="CK1509">
        <v>188.9366</v>
      </c>
      <c r="CL1509">
        <v>265.9348</v>
      </c>
      <c r="CM1509">
        <v>278.30669999999998</v>
      </c>
      <c r="CN1509">
        <v>34.71622</v>
      </c>
      <c r="CO1509">
        <v>-64.629829999999998</v>
      </c>
      <c r="CP1509">
        <v>-230.50800000000001</v>
      </c>
      <c r="CQ1509">
        <v>148113.79999999999</v>
      </c>
      <c r="CR1509">
        <v>161827.1</v>
      </c>
      <c r="CS1509">
        <v>163838</v>
      </c>
      <c r="CT1509">
        <v>137673.1</v>
      </c>
      <c r="CU1509">
        <v>65649.070000000007</v>
      </c>
      <c r="CV1509">
        <v>59014.97</v>
      </c>
      <c r="CW1509">
        <v>34210.910000000003</v>
      </c>
      <c r="CX1509">
        <v>28609.11</v>
      </c>
      <c r="CY1509">
        <v>58094.98</v>
      </c>
      <c r="CZ1509">
        <v>67875.86</v>
      </c>
      <c r="DA1509">
        <v>92401.14</v>
      </c>
      <c r="DB1509">
        <v>120207.1</v>
      </c>
      <c r="DC1509">
        <v>119699.2</v>
      </c>
      <c r="DD1509">
        <v>83281.34</v>
      </c>
      <c r="DE1509">
        <v>104655.7</v>
      </c>
      <c r="DF1509">
        <v>101988.4</v>
      </c>
      <c r="DG1509">
        <v>85811.55</v>
      </c>
      <c r="DH1509">
        <v>39732.050000000003</v>
      </c>
      <c r="DI1509">
        <v>45876.06</v>
      </c>
      <c r="DJ1509">
        <v>34119.82</v>
      </c>
      <c r="DK1509">
        <v>29489.919999999998</v>
      </c>
      <c r="DL1509">
        <v>25236.36</v>
      </c>
      <c r="DM1509">
        <v>34196.769999999997</v>
      </c>
      <c r="DN1509">
        <v>43097.21</v>
      </c>
      <c r="DO1509">
        <v>18</v>
      </c>
      <c r="DP1509">
        <v>21</v>
      </c>
      <c r="DQ1509">
        <v>0.21249999999999999</v>
      </c>
    </row>
    <row r="1510" spans="1:121" x14ac:dyDescent="0.3">
      <c r="A1510" t="str">
        <f t="shared" si="23"/>
        <v>Size_Grp-200 kW and above_Elect DA 1-4 (1PM-9PM)_44812_17-20</v>
      </c>
      <c r="B1510" t="s">
        <v>61</v>
      </c>
      <c r="C1510" t="s">
        <v>199</v>
      </c>
      <c r="D1510" t="s">
        <v>60</v>
      </c>
      <c r="E1510" t="s">
        <v>60</v>
      </c>
      <c r="F1510" t="s">
        <v>60</v>
      </c>
      <c r="G1510" t="s">
        <v>60</v>
      </c>
      <c r="H1510" t="s">
        <v>60</v>
      </c>
      <c r="I1510" t="s">
        <v>60</v>
      </c>
      <c r="J1510" t="s">
        <v>101</v>
      </c>
      <c r="K1510" t="s">
        <v>195</v>
      </c>
      <c r="L1510" s="10">
        <v>44812</v>
      </c>
      <c r="M1510">
        <v>17</v>
      </c>
      <c r="N1510">
        <v>20</v>
      </c>
      <c r="O1510" t="s">
        <v>245</v>
      </c>
      <c r="P1510">
        <v>11</v>
      </c>
      <c r="Q1510">
        <v>11</v>
      </c>
      <c r="R1510">
        <v>0</v>
      </c>
      <c r="S1510">
        <v>0</v>
      </c>
      <c r="T1510">
        <v>1</v>
      </c>
      <c r="U1510">
        <v>0</v>
      </c>
      <c r="V1510">
        <v>1</v>
      </c>
      <c r="AU1510">
        <v>73.909091000000004</v>
      </c>
      <c r="AV1510">
        <v>72.545455000000004</v>
      </c>
      <c r="AW1510">
        <v>71.318181999999993</v>
      </c>
      <c r="AX1510">
        <v>69.772727000000003</v>
      </c>
      <c r="AY1510">
        <v>69.636364</v>
      </c>
      <c r="AZ1510">
        <v>68.772727000000003</v>
      </c>
      <c r="BA1510">
        <v>68.045455000000004</v>
      </c>
      <c r="BB1510">
        <v>70.5</v>
      </c>
      <c r="BC1510">
        <v>75.272727000000003</v>
      </c>
      <c r="BD1510">
        <v>80.545455000000004</v>
      </c>
      <c r="BE1510">
        <v>86</v>
      </c>
      <c r="BF1510">
        <v>91.181818000000007</v>
      </c>
      <c r="BG1510">
        <v>96.636364</v>
      </c>
      <c r="BH1510">
        <v>99.636364</v>
      </c>
      <c r="BI1510">
        <v>101.59090999999999</v>
      </c>
      <c r="BJ1510">
        <v>103.13636</v>
      </c>
      <c r="BK1510">
        <v>102.09090999999999</v>
      </c>
      <c r="BL1510">
        <v>99.727272999999997</v>
      </c>
      <c r="BM1510">
        <v>96.954544999999996</v>
      </c>
      <c r="BN1510">
        <v>90</v>
      </c>
      <c r="BO1510">
        <v>84.409091000000004</v>
      </c>
      <c r="BP1510">
        <v>80.863636</v>
      </c>
      <c r="BQ1510">
        <v>77.681818000000007</v>
      </c>
      <c r="BR1510">
        <v>74.909091000000004</v>
      </c>
      <c r="DO1510">
        <v>17</v>
      </c>
      <c r="DP1510">
        <v>20</v>
      </c>
    </row>
    <row r="1511" spans="1:121" x14ac:dyDescent="0.3">
      <c r="A1511" t="str">
        <f t="shared" si="23"/>
        <v>sublap_id-SLAP_PGZP_Elect DA 1-4 (1PM-9PM)_44812_18-21</v>
      </c>
      <c r="B1511" t="s">
        <v>61</v>
      </c>
      <c r="C1511" t="s">
        <v>264</v>
      </c>
      <c r="D1511" t="s">
        <v>60</v>
      </c>
      <c r="E1511" t="s">
        <v>265</v>
      </c>
      <c r="F1511" t="s">
        <v>60</v>
      </c>
      <c r="G1511" t="s">
        <v>60</v>
      </c>
      <c r="H1511" t="s">
        <v>60</v>
      </c>
      <c r="I1511" t="s">
        <v>60</v>
      </c>
      <c r="J1511" t="s">
        <v>60</v>
      </c>
      <c r="K1511" t="s">
        <v>195</v>
      </c>
      <c r="L1511" s="10">
        <v>44812</v>
      </c>
      <c r="M1511">
        <v>18</v>
      </c>
      <c r="N1511">
        <v>21</v>
      </c>
      <c r="O1511" t="s">
        <v>245</v>
      </c>
      <c r="P1511">
        <v>71</v>
      </c>
      <c r="Q1511">
        <v>70</v>
      </c>
      <c r="R1511">
        <v>0</v>
      </c>
      <c r="S1511">
        <v>1</v>
      </c>
      <c r="T1511">
        <v>0</v>
      </c>
      <c r="U1511">
        <v>0</v>
      </c>
      <c r="V1511">
        <v>1</v>
      </c>
      <c r="AU1511">
        <v>82.920289999999994</v>
      </c>
      <c r="AV1511">
        <v>80.949275</v>
      </c>
      <c r="AW1511">
        <v>79.543477999999993</v>
      </c>
      <c r="AX1511">
        <v>78.173912999999999</v>
      </c>
      <c r="AY1511">
        <v>76.608695999999995</v>
      </c>
      <c r="AZ1511">
        <v>75.130435000000006</v>
      </c>
      <c r="BA1511">
        <v>75.565217000000004</v>
      </c>
      <c r="BB1511">
        <v>77.137681000000001</v>
      </c>
      <c r="BC1511">
        <v>82.210144999999997</v>
      </c>
      <c r="BD1511">
        <v>87.550725</v>
      </c>
      <c r="BE1511">
        <v>91.144927999999993</v>
      </c>
      <c r="BF1511">
        <v>94.586956999999998</v>
      </c>
      <c r="BG1511">
        <v>98.195651999999995</v>
      </c>
      <c r="BH1511">
        <v>99.956522000000007</v>
      </c>
      <c r="BI1511">
        <v>100.51449</v>
      </c>
      <c r="BJ1511">
        <v>100.65942</v>
      </c>
      <c r="BK1511">
        <v>99.304348000000005</v>
      </c>
      <c r="BL1511">
        <v>97.775362000000001</v>
      </c>
      <c r="BM1511">
        <v>94.942029000000005</v>
      </c>
      <c r="BN1511">
        <v>92.898550999999998</v>
      </c>
      <c r="BO1511">
        <v>91.014493000000002</v>
      </c>
      <c r="BP1511">
        <v>89.253623000000005</v>
      </c>
      <c r="BQ1511">
        <v>86.181158999999994</v>
      </c>
      <c r="BR1511">
        <v>83.724637999999999</v>
      </c>
      <c r="DO1511">
        <v>18</v>
      </c>
      <c r="DP1511">
        <v>21</v>
      </c>
    </row>
    <row r="1512" spans="1:121" x14ac:dyDescent="0.3">
      <c r="A1512" t="str">
        <f t="shared" si="23"/>
        <v>Aggregator-CPower_Elect DA 1-4 (1PM-9PM)_44812_17-20</v>
      </c>
      <c r="B1512" t="s">
        <v>61</v>
      </c>
      <c r="C1512" t="s">
        <v>207</v>
      </c>
      <c r="D1512" t="s">
        <v>60</v>
      </c>
      <c r="E1512" t="s">
        <v>60</v>
      </c>
      <c r="F1512" t="s">
        <v>41</v>
      </c>
      <c r="G1512" t="s">
        <v>60</v>
      </c>
      <c r="H1512" t="s">
        <v>60</v>
      </c>
      <c r="I1512" t="s">
        <v>60</v>
      </c>
      <c r="J1512" t="s">
        <v>60</v>
      </c>
      <c r="K1512" t="s">
        <v>195</v>
      </c>
      <c r="L1512" s="10">
        <v>44812</v>
      </c>
      <c r="M1512">
        <v>17</v>
      </c>
      <c r="N1512">
        <v>20</v>
      </c>
      <c r="O1512" t="s">
        <v>245</v>
      </c>
      <c r="P1512">
        <v>58</v>
      </c>
      <c r="Q1512">
        <v>58</v>
      </c>
      <c r="R1512">
        <v>0</v>
      </c>
      <c r="S1512">
        <v>0</v>
      </c>
      <c r="T1512">
        <v>0</v>
      </c>
      <c r="U1512">
        <v>1</v>
      </c>
      <c r="V1512">
        <v>1</v>
      </c>
      <c r="AU1512">
        <v>73.732759000000001</v>
      </c>
      <c r="AV1512">
        <v>72.284482999999994</v>
      </c>
      <c r="AW1512">
        <v>71.017240999999999</v>
      </c>
      <c r="AX1512">
        <v>69.474137999999996</v>
      </c>
      <c r="AY1512">
        <v>69.318966000000003</v>
      </c>
      <c r="AZ1512">
        <v>68.474137999999996</v>
      </c>
      <c r="BA1512">
        <v>67.706896999999998</v>
      </c>
      <c r="BB1512">
        <v>70.137930999999995</v>
      </c>
      <c r="BC1512">
        <v>75.025862000000004</v>
      </c>
      <c r="BD1512">
        <v>80.284482999999994</v>
      </c>
      <c r="BE1512">
        <v>85.948276000000007</v>
      </c>
      <c r="BF1512">
        <v>91.275862000000004</v>
      </c>
      <c r="BG1512">
        <v>96.732759000000001</v>
      </c>
      <c r="BH1512">
        <v>99.758621000000005</v>
      </c>
      <c r="BI1512">
        <v>101.50861999999999</v>
      </c>
      <c r="BJ1512">
        <v>103.07759</v>
      </c>
      <c r="BK1512">
        <v>102.21552</v>
      </c>
      <c r="BL1512">
        <v>99.896552</v>
      </c>
      <c r="BM1512">
        <v>96.905171999999993</v>
      </c>
      <c r="BN1512">
        <v>90.284482999999994</v>
      </c>
      <c r="BO1512">
        <v>84.568966000000003</v>
      </c>
      <c r="BP1512">
        <v>80.896552</v>
      </c>
      <c r="BQ1512">
        <v>77.646552</v>
      </c>
      <c r="BR1512">
        <v>74.706896999999998</v>
      </c>
      <c r="DO1512">
        <v>17</v>
      </c>
      <c r="DP1512">
        <v>20</v>
      </c>
    </row>
    <row r="1513" spans="1:121" x14ac:dyDescent="0.3">
      <c r="A1513" t="str">
        <f t="shared" si="23"/>
        <v>sublap_id-SLAP_PGF1_Elect DA 1-4 (1PM-9PM)_44812_18-21</v>
      </c>
      <c r="B1513" t="s">
        <v>61</v>
      </c>
      <c r="C1513" t="s">
        <v>270</v>
      </c>
      <c r="D1513" t="s">
        <v>60</v>
      </c>
      <c r="E1513" t="s">
        <v>271</v>
      </c>
      <c r="F1513" t="s">
        <v>60</v>
      </c>
      <c r="G1513" t="s">
        <v>60</v>
      </c>
      <c r="H1513" t="s">
        <v>60</v>
      </c>
      <c r="I1513" t="s">
        <v>60</v>
      </c>
      <c r="J1513" t="s">
        <v>60</v>
      </c>
      <c r="K1513" t="s">
        <v>195</v>
      </c>
      <c r="L1513" s="10">
        <v>44812</v>
      </c>
      <c r="M1513">
        <v>18</v>
      </c>
      <c r="N1513">
        <v>21</v>
      </c>
      <c r="O1513" t="s">
        <v>245</v>
      </c>
      <c r="P1513">
        <v>43</v>
      </c>
      <c r="Q1513">
        <v>43</v>
      </c>
      <c r="R1513">
        <v>0</v>
      </c>
      <c r="S1513">
        <v>1</v>
      </c>
      <c r="T1513">
        <v>0</v>
      </c>
      <c r="U1513">
        <v>0</v>
      </c>
      <c r="V1513">
        <v>1</v>
      </c>
      <c r="AU1513">
        <v>87.430233000000001</v>
      </c>
      <c r="AV1513">
        <v>86.406976999999998</v>
      </c>
      <c r="AW1513">
        <v>85.383720999999994</v>
      </c>
      <c r="AX1513">
        <v>84.383720999999994</v>
      </c>
      <c r="AY1513">
        <v>82</v>
      </c>
      <c r="AZ1513">
        <v>79.569766999999999</v>
      </c>
      <c r="BA1513">
        <v>78.569766999999999</v>
      </c>
      <c r="BB1513">
        <v>78.139534999999995</v>
      </c>
      <c r="BC1513">
        <v>81.116279000000006</v>
      </c>
      <c r="BD1513">
        <v>86.5</v>
      </c>
      <c r="BE1513">
        <v>89.546512000000007</v>
      </c>
      <c r="BF1513">
        <v>92.616279000000006</v>
      </c>
      <c r="BG1513">
        <v>96.093023000000002</v>
      </c>
      <c r="BH1513">
        <v>99.093023000000002</v>
      </c>
      <c r="BI1513">
        <v>102.11628</v>
      </c>
      <c r="BJ1513">
        <v>105.06977000000001</v>
      </c>
      <c r="BK1513">
        <v>106.04651</v>
      </c>
      <c r="BL1513">
        <v>105.09302</v>
      </c>
      <c r="BM1513">
        <v>100.7093</v>
      </c>
      <c r="BN1513">
        <v>98.569766999999999</v>
      </c>
      <c r="BO1513">
        <v>96.476743999999997</v>
      </c>
      <c r="BP1513">
        <v>95.430233000000001</v>
      </c>
      <c r="BQ1513">
        <v>93</v>
      </c>
      <c r="BR1513">
        <v>91.5</v>
      </c>
      <c r="DO1513">
        <v>18</v>
      </c>
      <c r="DP1513">
        <v>21</v>
      </c>
    </row>
    <row r="1514" spans="1:121" x14ac:dyDescent="0.3">
      <c r="A1514" t="str">
        <f t="shared" si="23"/>
        <v>OtherDR-No_Elect DA 1-4 (1PM-9PM)_44812_18-21</v>
      </c>
      <c r="B1514" t="s">
        <v>61</v>
      </c>
      <c r="C1514" t="s">
        <v>299</v>
      </c>
      <c r="D1514" t="s">
        <v>60</v>
      </c>
      <c r="E1514" t="s">
        <v>60</v>
      </c>
      <c r="F1514" t="s">
        <v>60</v>
      </c>
      <c r="G1514" t="s">
        <v>60</v>
      </c>
      <c r="H1514" t="s">
        <v>60</v>
      </c>
      <c r="I1514" t="s">
        <v>96</v>
      </c>
      <c r="J1514" t="s">
        <v>60</v>
      </c>
      <c r="K1514" t="s">
        <v>195</v>
      </c>
      <c r="L1514" s="10">
        <v>44812</v>
      </c>
      <c r="M1514">
        <v>18</v>
      </c>
      <c r="N1514">
        <v>21</v>
      </c>
      <c r="O1514" t="s">
        <v>245</v>
      </c>
      <c r="P1514">
        <v>297</v>
      </c>
      <c r="Q1514">
        <v>293</v>
      </c>
      <c r="R1514">
        <v>0</v>
      </c>
      <c r="S1514">
        <v>0</v>
      </c>
      <c r="T1514">
        <v>0</v>
      </c>
      <c r="U1514">
        <v>0</v>
      </c>
      <c r="V1514">
        <v>0</v>
      </c>
      <c r="W1514">
        <v>29428.377</v>
      </c>
      <c r="X1514">
        <v>28778.52</v>
      </c>
      <c r="Y1514">
        <v>28900.917000000001</v>
      </c>
      <c r="Z1514">
        <v>28827.583999999999</v>
      </c>
      <c r="AA1514">
        <v>29487.567999999999</v>
      </c>
      <c r="AB1514">
        <v>30840.451000000001</v>
      </c>
      <c r="AC1514">
        <v>34425.502</v>
      </c>
      <c r="AD1514">
        <v>36821.546999999999</v>
      </c>
      <c r="AE1514">
        <v>39651.156999999999</v>
      </c>
      <c r="AF1514">
        <v>41744.762999999999</v>
      </c>
      <c r="AG1514">
        <v>44967.667999999998</v>
      </c>
      <c r="AH1514">
        <v>44278.267999999996</v>
      </c>
      <c r="AI1514">
        <v>44877.027999999998</v>
      </c>
      <c r="AJ1514">
        <v>47630.5</v>
      </c>
      <c r="AK1514">
        <v>47012.680999999997</v>
      </c>
      <c r="AL1514">
        <v>42829.654000000002</v>
      </c>
      <c r="AM1514">
        <v>36497.226000000002</v>
      </c>
      <c r="AN1514">
        <v>27244.293000000001</v>
      </c>
      <c r="AO1514">
        <v>27463.526999999998</v>
      </c>
      <c r="AP1514">
        <v>27133.353999999999</v>
      </c>
      <c r="AQ1514">
        <v>24781.162</v>
      </c>
      <c r="AR1514">
        <v>29448.498</v>
      </c>
      <c r="AS1514">
        <v>31306.353999999999</v>
      </c>
      <c r="AT1514">
        <v>31773.406999999999</v>
      </c>
      <c r="AU1514">
        <v>77.547944999999999</v>
      </c>
      <c r="AV1514">
        <v>76.035959000000005</v>
      </c>
      <c r="AW1514">
        <v>74.784246999999993</v>
      </c>
      <c r="AX1514">
        <v>73.498288000000002</v>
      </c>
      <c r="AY1514">
        <v>72.693493000000004</v>
      </c>
      <c r="AZ1514">
        <v>71.660959000000005</v>
      </c>
      <c r="BA1514">
        <v>71.527396999999993</v>
      </c>
      <c r="BB1514">
        <v>72.738014000000007</v>
      </c>
      <c r="BC1514">
        <v>77.143835999999993</v>
      </c>
      <c r="BD1514">
        <v>82.397260000000003</v>
      </c>
      <c r="BE1514">
        <v>86.885273999999995</v>
      </c>
      <c r="BF1514">
        <v>91.190067999999997</v>
      </c>
      <c r="BG1514">
        <v>94.412671000000003</v>
      </c>
      <c r="BH1514">
        <v>96.720889999999997</v>
      </c>
      <c r="BI1514">
        <v>98.017122999999998</v>
      </c>
      <c r="BJ1514">
        <v>98.948629999999994</v>
      </c>
      <c r="BK1514">
        <v>98.542807999999994</v>
      </c>
      <c r="BL1514">
        <v>96.857877000000002</v>
      </c>
      <c r="BM1514">
        <v>92.946917999999997</v>
      </c>
      <c r="BN1514">
        <v>88.157533999999998</v>
      </c>
      <c r="BO1514">
        <v>84.784246999999993</v>
      </c>
      <c r="BP1514">
        <v>82.839040999999995</v>
      </c>
      <c r="BQ1514">
        <v>80.558218999999994</v>
      </c>
      <c r="BR1514">
        <v>78.381849000000003</v>
      </c>
      <c r="BS1514">
        <v>1298.2339999999999</v>
      </c>
      <c r="BT1514">
        <v>1643.857</v>
      </c>
      <c r="BU1514">
        <v>1267.8699999999999</v>
      </c>
      <c r="BV1514">
        <v>841.21230000000003</v>
      </c>
      <c r="BW1514">
        <v>1182.9960000000001</v>
      </c>
      <c r="BX1514">
        <v>1080.4059999999999</v>
      </c>
      <c r="BY1514">
        <v>-2.9739460000000002</v>
      </c>
      <c r="BZ1514">
        <v>-140.01679999999999</v>
      </c>
      <c r="CA1514">
        <v>-876.33969999999999</v>
      </c>
      <c r="CB1514">
        <v>-1062.162</v>
      </c>
      <c r="CC1514">
        <v>-1938.105</v>
      </c>
      <c r="CD1514">
        <v>-1472.529</v>
      </c>
      <c r="CE1514">
        <v>-1376.242</v>
      </c>
      <c r="CF1514">
        <v>-2282.643</v>
      </c>
      <c r="CG1514">
        <v>-2016.8920000000001</v>
      </c>
      <c r="CH1514">
        <v>444.72230000000002</v>
      </c>
      <c r="CI1514">
        <v>7174.2330000000002</v>
      </c>
      <c r="CJ1514">
        <v>17138.97</v>
      </c>
      <c r="CK1514">
        <v>17345.18</v>
      </c>
      <c r="CL1514">
        <v>17140.46</v>
      </c>
      <c r="CM1514">
        <v>16558.900000000001</v>
      </c>
      <c r="CN1514">
        <v>6383.1229999999996</v>
      </c>
      <c r="CO1514">
        <v>1113.021</v>
      </c>
      <c r="CP1514">
        <v>-492.36239999999998</v>
      </c>
      <c r="CQ1514">
        <v>426437.7</v>
      </c>
      <c r="CR1514">
        <v>399076.5</v>
      </c>
      <c r="CS1514">
        <v>426872.8</v>
      </c>
      <c r="CT1514">
        <v>362472.3</v>
      </c>
      <c r="CU1514">
        <v>196322.5</v>
      </c>
      <c r="CV1514">
        <v>170148.2</v>
      </c>
      <c r="CW1514">
        <v>127340.5</v>
      </c>
      <c r="CX1514">
        <v>121522</v>
      </c>
      <c r="CY1514">
        <v>134215.1</v>
      </c>
      <c r="CZ1514">
        <v>233546.7</v>
      </c>
      <c r="DA1514">
        <v>316464.7</v>
      </c>
      <c r="DB1514">
        <v>496232</v>
      </c>
      <c r="DC1514">
        <v>555008.30000000005</v>
      </c>
      <c r="DD1514">
        <v>347492.2</v>
      </c>
      <c r="DE1514">
        <v>420460.79999999999</v>
      </c>
      <c r="DF1514">
        <v>468448.6</v>
      </c>
      <c r="DG1514">
        <v>465266.6</v>
      </c>
      <c r="DH1514">
        <v>606962.4</v>
      </c>
      <c r="DI1514">
        <v>551556</v>
      </c>
      <c r="DJ1514">
        <v>521224.4</v>
      </c>
      <c r="DK1514">
        <v>517563.7</v>
      </c>
      <c r="DL1514">
        <v>458829.3</v>
      </c>
      <c r="DM1514">
        <v>403456.5</v>
      </c>
      <c r="DN1514">
        <v>417255.5</v>
      </c>
      <c r="DO1514">
        <v>18</v>
      </c>
      <c r="DP1514">
        <v>21</v>
      </c>
      <c r="DQ1514">
        <v>1.542664</v>
      </c>
    </row>
    <row r="1515" spans="1:121" x14ac:dyDescent="0.3">
      <c r="A1515" t="str">
        <f t="shared" si="23"/>
        <v>AutoDR-No_Elect DA 1-4 (1PM-9PM)_44812_18-21</v>
      </c>
      <c r="B1515" t="s">
        <v>61</v>
      </c>
      <c r="C1515" t="s">
        <v>297</v>
      </c>
      <c r="D1515" t="s">
        <v>60</v>
      </c>
      <c r="E1515" t="s">
        <v>60</v>
      </c>
      <c r="F1515" t="s">
        <v>60</v>
      </c>
      <c r="G1515" t="s">
        <v>60</v>
      </c>
      <c r="H1515" t="s">
        <v>96</v>
      </c>
      <c r="I1515" t="s">
        <v>60</v>
      </c>
      <c r="J1515" t="s">
        <v>60</v>
      </c>
      <c r="K1515" t="s">
        <v>195</v>
      </c>
      <c r="L1515" s="10">
        <v>44812</v>
      </c>
      <c r="M1515">
        <v>18</v>
      </c>
      <c r="N1515">
        <v>21</v>
      </c>
      <c r="O1515" t="s">
        <v>245</v>
      </c>
      <c r="P1515">
        <v>283</v>
      </c>
      <c r="Q1515">
        <v>279</v>
      </c>
      <c r="R1515">
        <v>0</v>
      </c>
      <c r="S1515">
        <v>0</v>
      </c>
      <c r="T1515">
        <v>0</v>
      </c>
      <c r="U1515">
        <v>0</v>
      </c>
      <c r="V1515">
        <v>0</v>
      </c>
      <c r="W1515">
        <v>36545.375999999997</v>
      </c>
      <c r="X1515">
        <v>36088.332999999999</v>
      </c>
      <c r="Y1515">
        <v>36305.660000000003</v>
      </c>
      <c r="Z1515">
        <v>36291.381999999998</v>
      </c>
      <c r="AA1515">
        <v>36880.086000000003</v>
      </c>
      <c r="AB1515">
        <v>38352.264999999999</v>
      </c>
      <c r="AC1515">
        <v>41669.824999999997</v>
      </c>
      <c r="AD1515">
        <v>43638.487999999998</v>
      </c>
      <c r="AE1515">
        <v>44717.061999999998</v>
      </c>
      <c r="AF1515">
        <v>47056.375999999997</v>
      </c>
      <c r="AG1515">
        <v>50805.445</v>
      </c>
      <c r="AH1515">
        <v>50124.828000000001</v>
      </c>
      <c r="AI1515">
        <v>50656.872000000003</v>
      </c>
      <c r="AJ1515">
        <v>53212.042000000001</v>
      </c>
      <c r="AK1515">
        <v>52927.510999999999</v>
      </c>
      <c r="AL1515">
        <v>48728.684999999998</v>
      </c>
      <c r="AM1515">
        <v>42003.771999999997</v>
      </c>
      <c r="AN1515">
        <v>32600.768</v>
      </c>
      <c r="AO1515">
        <v>32875.616999999998</v>
      </c>
      <c r="AP1515">
        <v>32618.766</v>
      </c>
      <c r="AQ1515">
        <v>30656.528999999999</v>
      </c>
      <c r="AR1515">
        <v>35671.141000000003</v>
      </c>
      <c r="AS1515">
        <v>37694.364000000001</v>
      </c>
      <c r="AT1515">
        <v>38197.724000000002</v>
      </c>
      <c r="AU1515">
        <v>77.886690999999999</v>
      </c>
      <c r="AV1515">
        <v>76.365108000000006</v>
      </c>
      <c r="AW1515">
        <v>75.104316999999995</v>
      </c>
      <c r="AX1515">
        <v>73.809353000000002</v>
      </c>
      <c r="AY1515">
        <v>72.953237000000001</v>
      </c>
      <c r="AZ1515">
        <v>71.886690999999999</v>
      </c>
      <c r="BA1515">
        <v>71.762590000000003</v>
      </c>
      <c r="BB1515">
        <v>72.920862999999997</v>
      </c>
      <c r="BC1515">
        <v>77.293165000000002</v>
      </c>
      <c r="BD1515">
        <v>82.561150999999995</v>
      </c>
      <c r="BE1515">
        <v>87.034172999999996</v>
      </c>
      <c r="BF1515">
        <v>91.338128999999995</v>
      </c>
      <c r="BG1515">
        <v>94.582734000000002</v>
      </c>
      <c r="BH1515">
        <v>96.919065000000003</v>
      </c>
      <c r="BI1515">
        <v>98.264387999999997</v>
      </c>
      <c r="BJ1515">
        <v>99.233812999999998</v>
      </c>
      <c r="BK1515">
        <v>98.879496000000003</v>
      </c>
      <c r="BL1515">
        <v>97.217625999999996</v>
      </c>
      <c r="BM1515">
        <v>93.282374000000004</v>
      </c>
      <c r="BN1515">
        <v>88.579137000000003</v>
      </c>
      <c r="BO1515">
        <v>85.237409999999997</v>
      </c>
      <c r="BP1515">
        <v>83.275180000000006</v>
      </c>
      <c r="BQ1515">
        <v>80.937049999999999</v>
      </c>
      <c r="BR1515">
        <v>78.714028999999996</v>
      </c>
      <c r="BS1515">
        <v>1968.9659999999999</v>
      </c>
      <c r="BT1515">
        <v>2299.6370000000002</v>
      </c>
      <c r="BU1515">
        <v>2175.3090000000002</v>
      </c>
      <c r="BV1515">
        <v>1478.2449999999999</v>
      </c>
      <c r="BW1515">
        <v>1289.396</v>
      </c>
      <c r="BX1515">
        <v>1107.4590000000001</v>
      </c>
      <c r="BY1515">
        <v>-45.397669999999998</v>
      </c>
      <c r="BZ1515">
        <v>-324.28879999999998</v>
      </c>
      <c r="CA1515">
        <v>-804.31880000000001</v>
      </c>
      <c r="CB1515">
        <v>-1110.4829999999999</v>
      </c>
      <c r="CC1515">
        <v>-1780.943</v>
      </c>
      <c r="CD1515">
        <v>-1515.646</v>
      </c>
      <c r="CE1515">
        <v>-1670.0519999999999</v>
      </c>
      <c r="CF1515">
        <v>-2425.7930000000001</v>
      </c>
      <c r="CG1515">
        <v>-2182.922</v>
      </c>
      <c r="CH1515">
        <v>287.57380000000001</v>
      </c>
      <c r="CI1515">
        <v>7173.7820000000002</v>
      </c>
      <c r="CJ1515">
        <v>18074.259999999998</v>
      </c>
      <c r="CK1515">
        <v>18219.25</v>
      </c>
      <c r="CL1515">
        <v>18292.16</v>
      </c>
      <c r="CM1515">
        <v>17106.650000000001</v>
      </c>
      <c r="CN1515">
        <v>6759.5739999999996</v>
      </c>
      <c r="CO1515">
        <v>1478.4259999999999</v>
      </c>
      <c r="CP1515">
        <v>-370.6669</v>
      </c>
      <c r="CQ1515">
        <v>641028</v>
      </c>
      <c r="CR1515">
        <v>667804.1</v>
      </c>
      <c r="CS1515">
        <v>917797.2</v>
      </c>
      <c r="CT1515">
        <v>614732</v>
      </c>
      <c r="CU1515">
        <v>265549.8</v>
      </c>
      <c r="CV1515">
        <v>251970</v>
      </c>
      <c r="CW1515">
        <v>166813.20000000001</v>
      </c>
      <c r="CX1515">
        <v>137067.9</v>
      </c>
      <c r="CY1515">
        <v>302998.09999999998</v>
      </c>
      <c r="CZ1515">
        <v>406752.9</v>
      </c>
      <c r="DA1515">
        <v>397237.6</v>
      </c>
      <c r="DB1515">
        <v>611733.6</v>
      </c>
      <c r="DC1515">
        <v>712158.9</v>
      </c>
      <c r="DD1515">
        <v>492977.4</v>
      </c>
      <c r="DE1515">
        <v>505677.8</v>
      </c>
      <c r="DF1515">
        <v>539133.80000000005</v>
      </c>
      <c r="DG1515">
        <v>554569.5</v>
      </c>
      <c r="DH1515">
        <v>728114.1</v>
      </c>
      <c r="DI1515">
        <v>590418.6</v>
      </c>
      <c r="DJ1515">
        <v>738883.8</v>
      </c>
      <c r="DK1515">
        <v>589844</v>
      </c>
      <c r="DL1515">
        <v>522611.6</v>
      </c>
      <c r="DM1515">
        <v>501363.20000000001</v>
      </c>
      <c r="DN1515">
        <v>459616.5</v>
      </c>
      <c r="DO1515">
        <v>18</v>
      </c>
      <c r="DP1515">
        <v>21</v>
      </c>
      <c r="DQ1515">
        <v>1.7253559999999999</v>
      </c>
    </row>
    <row r="1516" spans="1:121" x14ac:dyDescent="0.3">
      <c r="A1516" t="str">
        <f t="shared" si="23"/>
        <v>Industry_Type-1. Agriculture, Mining &amp; Construction_Elect DA 1-4 (1PM-9PM)_44812_17-20</v>
      </c>
      <c r="B1516" t="s">
        <v>61</v>
      </c>
      <c r="C1516" t="s">
        <v>203</v>
      </c>
      <c r="D1516" t="s">
        <v>60</v>
      </c>
      <c r="E1516" t="s">
        <v>60</v>
      </c>
      <c r="F1516" t="s">
        <v>60</v>
      </c>
      <c r="G1516" t="s">
        <v>30</v>
      </c>
      <c r="H1516" t="s">
        <v>60</v>
      </c>
      <c r="I1516" t="s">
        <v>60</v>
      </c>
      <c r="J1516" t="s">
        <v>60</v>
      </c>
      <c r="K1516" t="s">
        <v>195</v>
      </c>
      <c r="L1516" s="10">
        <v>44812</v>
      </c>
      <c r="M1516">
        <v>17</v>
      </c>
      <c r="N1516">
        <v>20</v>
      </c>
      <c r="O1516" t="s">
        <v>245</v>
      </c>
      <c r="P1516">
        <v>1</v>
      </c>
      <c r="Q1516">
        <v>1</v>
      </c>
      <c r="R1516">
        <v>0</v>
      </c>
      <c r="S1516">
        <v>0</v>
      </c>
      <c r="T1516">
        <v>1</v>
      </c>
      <c r="U1516">
        <v>0</v>
      </c>
      <c r="V1516">
        <v>1</v>
      </c>
      <c r="AU1516">
        <v>76</v>
      </c>
      <c r="AV1516">
        <v>75</v>
      </c>
      <c r="AW1516">
        <v>73.5</v>
      </c>
      <c r="AX1516">
        <v>71.5</v>
      </c>
      <c r="AY1516">
        <v>71</v>
      </c>
      <c r="AZ1516">
        <v>70.5</v>
      </c>
      <c r="BA1516">
        <v>69.5</v>
      </c>
      <c r="BB1516">
        <v>72.5</v>
      </c>
      <c r="BC1516">
        <v>79</v>
      </c>
      <c r="BD1516">
        <v>83</v>
      </c>
      <c r="BE1516">
        <v>88</v>
      </c>
      <c r="BF1516">
        <v>93</v>
      </c>
      <c r="BG1516">
        <v>98</v>
      </c>
      <c r="BH1516">
        <v>100</v>
      </c>
      <c r="BI1516">
        <v>101.5</v>
      </c>
      <c r="BJ1516">
        <v>102.5</v>
      </c>
      <c r="BK1516">
        <v>102</v>
      </c>
      <c r="BL1516">
        <v>99</v>
      </c>
      <c r="BM1516">
        <v>94.5</v>
      </c>
      <c r="BN1516">
        <v>91</v>
      </c>
      <c r="BO1516">
        <v>85.5</v>
      </c>
      <c r="BP1516">
        <v>82.5</v>
      </c>
      <c r="BQ1516">
        <v>80.5</v>
      </c>
      <c r="BR1516">
        <v>78</v>
      </c>
      <c r="DO1516">
        <v>17</v>
      </c>
      <c r="DP1516">
        <v>20</v>
      </c>
    </row>
    <row r="1517" spans="1:121" x14ac:dyDescent="0.3">
      <c r="A1517" t="str">
        <f t="shared" si="23"/>
        <v>Aggregator-City of West Sacramento_Elect DA 1-4 (1PM-9PM)_44812_18-21</v>
      </c>
      <c r="B1517" t="s">
        <v>61</v>
      </c>
      <c r="C1517" t="s">
        <v>254</v>
      </c>
      <c r="D1517" t="s">
        <v>60</v>
      </c>
      <c r="E1517" t="s">
        <v>60</v>
      </c>
      <c r="F1517" t="s">
        <v>255</v>
      </c>
      <c r="G1517" t="s">
        <v>60</v>
      </c>
      <c r="H1517" t="s">
        <v>60</v>
      </c>
      <c r="I1517" t="s">
        <v>60</v>
      </c>
      <c r="J1517" t="s">
        <v>60</v>
      </c>
      <c r="K1517" t="s">
        <v>195</v>
      </c>
      <c r="L1517" s="10">
        <v>44812</v>
      </c>
      <c r="M1517">
        <v>18</v>
      </c>
      <c r="N1517">
        <v>21</v>
      </c>
      <c r="O1517" t="s">
        <v>245</v>
      </c>
      <c r="P1517">
        <v>11</v>
      </c>
      <c r="Q1517">
        <v>11</v>
      </c>
      <c r="R1517">
        <v>0</v>
      </c>
      <c r="S1517">
        <v>1</v>
      </c>
      <c r="T1517">
        <v>1</v>
      </c>
      <c r="U1517">
        <v>1</v>
      </c>
      <c r="V1517">
        <v>1</v>
      </c>
      <c r="AU1517">
        <v>84</v>
      </c>
      <c r="AV1517">
        <v>80.5</v>
      </c>
      <c r="AW1517">
        <v>79</v>
      </c>
      <c r="AX1517">
        <v>77.5</v>
      </c>
      <c r="AY1517">
        <v>78</v>
      </c>
      <c r="AZ1517">
        <v>77</v>
      </c>
      <c r="BA1517">
        <v>77.5</v>
      </c>
      <c r="BB1517">
        <v>78</v>
      </c>
      <c r="BC1517">
        <v>81.5</v>
      </c>
      <c r="BD1517">
        <v>87</v>
      </c>
      <c r="BE1517">
        <v>92</v>
      </c>
      <c r="BF1517">
        <v>97</v>
      </c>
      <c r="BG1517">
        <v>101</v>
      </c>
      <c r="BH1517">
        <v>105</v>
      </c>
      <c r="BI1517">
        <v>107.5</v>
      </c>
      <c r="BJ1517">
        <v>109.5</v>
      </c>
      <c r="BK1517">
        <v>111</v>
      </c>
      <c r="BL1517">
        <v>110.5</v>
      </c>
      <c r="BM1517">
        <v>109</v>
      </c>
      <c r="BN1517">
        <v>103.5</v>
      </c>
      <c r="BO1517">
        <v>98</v>
      </c>
      <c r="BP1517">
        <v>95</v>
      </c>
      <c r="BQ1517">
        <v>91</v>
      </c>
      <c r="BR1517">
        <v>86</v>
      </c>
      <c r="DO1517">
        <v>18</v>
      </c>
      <c r="DP1517">
        <v>21</v>
      </c>
    </row>
    <row r="1518" spans="1:121" x14ac:dyDescent="0.3">
      <c r="A1518" t="str">
        <f t="shared" si="23"/>
        <v>Size_Grp-20 to 199.99 kW_Elect DA 1-4 (1PM-9PM)_44812_18-21</v>
      </c>
      <c r="B1518" t="s">
        <v>61</v>
      </c>
      <c r="C1518" t="s">
        <v>193</v>
      </c>
      <c r="D1518" t="s">
        <v>60</v>
      </c>
      <c r="E1518" t="s">
        <v>60</v>
      </c>
      <c r="F1518" t="s">
        <v>60</v>
      </c>
      <c r="G1518" t="s">
        <v>60</v>
      </c>
      <c r="H1518" t="s">
        <v>60</v>
      </c>
      <c r="I1518" t="s">
        <v>60</v>
      </c>
      <c r="J1518" t="s">
        <v>100</v>
      </c>
      <c r="K1518" t="s">
        <v>195</v>
      </c>
      <c r="L1518" s="10">
        <v>44812</v>
      </c>
      <c r="M1518">
        <v>18</v>
      </c>
      <c r="N1518">
        <v>21</v>
      </c>
      <c r="O1518" t="s">
        <v>245</v>
      </c>
      <c r="P1518">
        <v>205</v>
      </c>
      <c r="Q1518">
        <v>204</v>
      </c>
      <c r="R1518">
        <v>0</v>
      </c>
      <c r="S1518">
        <v>0</v>
      </c>
      <c r="T1518">
        <v>0</v>
      </c>
      <c r="U1518">
        <v>0</v>
      </c>
      <c r="V1518">
        <v>0</v>
      </c>
      <c r="W1518">
        <v>5025.6081999999997</v>
      </c>
      <c r="X1518">
        <v>4744.1733000000004</v>
      </c>
      <c r="Y1518">
        <v>4670.7532000000001</v>
      </c>
      <c r="Z1518">
        <v>4692.8759</v>
      </c>
      <c r="AA1518">
        <v>4757.223</v>
      </c>
      <c r="AB1518">
        <v>5144.7852999999996</v>
      </c>
      <c r="AC1518">
        <v>5770.6346000000003</v>
      </c>
      <c r="AD1518">
        <v>6843.9160000000002</v>
      </c>
      <c r="AE1518">
        <v>8347.0851000000002</v>
      </c>
      <c r="AF1518">
        <v>10099.007</v>
      </c>
      <c r="AG1518">
        <v>11167.579</v>
      </c>
      <c r="AH1518">
        <v>11853.128000000001</v>
      </c>
      <c r="AI1518">
        <v>12365.125</v>
      </c>
      <c r="AJ1518">
        <v>12795.761</v>
      </c>
      <c r="AK1518">
        <v>13096.055</v>
      </c>
      <c r="AL1518">
        <v>12615.704</v>
      </c>
      <c r="AM1518">
        <v>11936.55</v>
      </c>
      <c r="AN1518">
        <v>9935.1903000000002</v>
      </c>
      <c r="AO1518">
        <v>9925.9804000000004</v>
      </c>
      <c r="AP1518">
        <v>9526.4313999999995</v>
      </c>
      <c r="AQ1518">
        <v>8562.6389999999992</v>
      </c>
      <c r="AR1518">
        <v>8559.9889999999996</v>
      </c>
      <c r="AS1518">
        <v>6499.5923000000003</v>
      </c>
      <c r="AT1518">
        <v>5573.1813000000002</v>
      </c>
      <c r="AU1518">
        <v>75.514706000000004</v>
      </c>
      <c r="AV1518">
        <v>74.115195999999997</v>
      </c>
      <c r="AW1518">
        <v>72.921569000000005</v>
      </c>
      <c r="AX1518">
        <v>71.693627000000006</v>
      </c>
      <c r="AY1518">
        <v>71.149510000000006</v>
      </c>
      <c r="AZ1518">
        <v>70.291667000000004</v>
      </c>
      <c r="BA1518">
        <v>70.134804000000003</v>
      </c>
      <c r="BB1518">
        <v>71.401961</v>
      </c>
      <c r="BC1518">
        <v>75.813725000000005</v>
      </c>
      <c r="BD1518">
        <v>81.080882000000003</v>
      </c>
      <c r="BE1518">
        <v>85.850489999999994</v>
      </c>
      <c r="BF1518">
        <v>90.316175999999999</v>
      </c>
      <c r="BG1518">
        <v>93.406863000000001</v>
      </c>
      <c r="BH1518">
        <v>95.568627000000006</v>
      </c>
      <c r="BI1518">
        <v>96.696078</v>
      </c>
      <c r="BJ1518">
        <v>97.585784000000004</v>
      </c>
      <c r="BK1518">
        <v>97.213234999999997</v>
      </c>
      <c r="BL1518">
        <v>95.460784000000004</v>
      </c>
      <c r="BM1518">
        <v>91.384804000000003</v>
      </c>
      <c r="BN1518">
        <v>86.061274999999995</v>
      </c>
      <c r="BO1518">
        <v>82.419117999999997</v>
      </c>
      <c r="BP1518">
        <v>80.446078</v>
      </c>
      <c r="BQ1518">
        <v>78.338234999999997</v>
      </c>
      <c r="BR1518">
        <v>76.218136999999999</v>
      </c>
      <c r="BS1518">
        <v>-216.41679999999999</v>
      </c>
      <c r="BT1518">
        <v>-112.2176</v>
      </c>
      <c r="BU1518">
        <v>-50.616239999999998</v>
      </c>
      <c r="BV1518">
        <v>-39.455390000000001</v>
      </c>
      <c r="BW1518">
        <v>60.08766</v>
      </c>
      <c r="BX1518">
        <v>81.469530000000006</v>
      </c>
      <c r="BY1518">
        <v>37.831609999999998</v>
      </c>
      <c r="BZ1518">
        <v>43.773569999999999</v>
      </c>
      <c r="CA1518">
        <v>-23.153729999999999</v>
      </c>
      <c r="CB1518">
        <v>-82.140439999999998</v>
      </c>
      <c r="CC1518">
        <v>-488.87740000000002</v>
      </c>
      <c r="CD1518">
        <v>-362.45639999999997</v>
      </c>
      <c r="CE1518">
        <v>-182.56379999999999</v>
      </c>
      <c r="CF1518">
        <v>-48.830869999999997</v>
      </c>
      <c r="CG1518">
        <v>-43.605510000000002</v>
      </c>
      <c r="CH1518">
        <v>304.13119999999998</v>
      </c>
      <c r="CI1518">
        <v>1169.3420000000001</v>
      </c>
      <c r="CJ1518">
        <v>2884.9520000000002</v>
      </c>
      <c r="CK1518">
        <v>2373.4879999999998</v>
      </c>
      <c r="CL1518">
        <v>2107.826</v>
      </c>
      <c r="CM1518">
        <v>1704.183</v>
      </c>
      <c r="CN1518">
        <v>-22.320620000000002</v>
      </c>
      <c r="CO1518">
        <v>-95.927250000000001</v>
      </c>
      <c r="CP1518">
        <v>-289.01490000000001</v>
      </c>
      <c r="CQ1518">
        <v>9712.7939999999999</v>
      </c>
      <c r="CR1518">
        <v>10270.629999999999</v>
      </c>
      <c r="CS1518">
        <v>8045.3980000000001</v>
      </c>
      <c r="CT1518">
        <v>5543.0339999999997</v>
      </c>
      <c r="CU1518">
        <v>4429.8209999999999</v>
      </c>
      <c r="CV1518">
        <v>4735.3919999999998</v>
      </c>
      <c r="CW1518">
        <v>4024.6979999999999</v>
      </c>
      <c r="CX1518">
        <v>4968.9629999999997</v>
      </c>
      <c r="CY1518">
        <v>4711.2910000000002</v>
      </c>
      <c r="CZ1518">
        <v>8217.3770000000004</v>
      </c>
      <c r="DA1518">
        <v>11909.95</v>
      </c>
      <c r="DB1518">
        <v>14314.46</v>
      </c>
      <c r="DC1518">
        <v>15011.94</v>
      </c>
      <c r="DD1518">
        <v>12242.82</v>
      </c>
      <c r="DE1518">
        <v>12572.47</v>
      </c>
      <c r="DF1518">
        <v>14291</v>
      </c>
      <c r="DG1518">
        <v>15429.23</v>
      </c>
      <c r="DH1518">
        <v>10966.83</v>
      </c>
      <c r="DI1518">
        <v>11690.47</v>
      </c>
      <c r="DJ1518">
        <v>10862.38</v>
      </c>
      <c r="DK1518">
        <v>11141.73</v>
      </c>
      <c r="DL1518">
        <v>15241.46</v>
      </c>
      <c r="DM1518">
        <v>19897.22</v>
      </c>
      <c r="DN1518">
        <v>16985.28</v>
      </c>
      <c r="DO1518">
        <v>18</v>
      </c>
      <c r="DP1518">
        <v>21</v>
      </c>
      <c r="DQ1518">
        <v>0.92130389999999995</v>
      </c>
    </row>
    <row r="1519" spans="1:121" x14ac:dyDescent="0.3">
      <c r="A1519" t="str">
        <f t="shared" si="23"/>
        <v>Size_Grp-Below 20 kW_Elect DA 1-4 (1PM-9PM)_44812_17-20</v>
      </c>
      <c r="B1519" t="s">
        <v>61</v>
      </c>
      <c r="C1519" t="s">
        <v>246</v>
      </c>
      <c r="D1519" t="s">
        <v>60</v>
      </c>
      <c r="E1519" t="s">
        <v>60</v>
      </c>
      <c r="F1519" t="s">
        <v>60</v>
      </c>
      <c r="G1519" t="s">
        <v>60</v>
      </c>
      <c r="H1519" t="s">
        <v>60</v>
      </c>
      <c r="I1519" t="s">
        <v>60</v>
      </c>
      <c r="J1519" t="s">
        <v>247</v>
      </c>
      <c r="K1519" t="s">
        <v>195</v>
      </c>
      <c r="L1519" s="10">
        <v>44812</v>
      </c>
      <c r="M1519">
        <v>17</v>
      </c>
      <c r="N1519">
        <v>20</v>
      </c>
      <c r="O1519" t="s">
        <v>245</v>
      </c>
      <c r="P1519">
        <v>1</v>
      </c>
      <c r="Q1519">
        <v>1</v>
      </c>
      <c r="R1519">
        <v>0</v>
      </c>
      <c r="S1519">
        <v>0</v>
      </c>
      <c r="T1519">
        <v>1</v>
      </c>
      <c r="U1519">
        <v>0</v>
      </c>
      <c r="V1519">
        <v>1</v>
      </c>
      <c r="AU1519">
        <v>76</v>
      </c>
      <c r="AV1519">
        <v>75</v>
      </c>
      <c r="AW1519">
        <v>73.5</v>
      </c>
      <c r="AX1519">
        <v>71.5</v>
      </c>
      <c r="AY1519">
        <v>71</v>
      </c>
      <c r="AZ1519">
        <v>70.5</v>
      </c>
      <c r="BA1519">
        <v>69.5</v>
      </c>
      <c r="BB1519">
        <v>72.5</v>
      </c>
      <c r="BC1519">
        <v>79</v>
      </c>
      <c r="BD1519">
        <v>83</v>
      </c>
      <c r="BE1519">
        <v>88</v>
      </c>
      <c r="BF1519">
        <v>93</v>
      </c>
      <c r="BG1519">
        <v>98</v>
      </c>
      <c r="BH1519">
        <v>100</v>
      </c>
      <c r="BI1519">
        <v>101.5</v>
      </c>
      <c r="BJ1519">
        <v>102.5</v>
      </c>
      <c r="BK1519">
        <v>102</v>
      </c>
      <c r="BL1519">
        <v>99</v>
      </c>
      <c r="BM1519">
        <v>94.5</v>
      </c>
      <c r="BN1519">
        <v>91</v>
      </c>
      <c r="BO1519">
        <v>85.5</v>
      </c>
      <c r="BP1519">
        <v>82.5</v>
      </c>
      <c r="BQ1519">
        <v>80.5</v>
      </c>
      <c r="BR1519">
        <v>78</v>
      </c>
      <c r="DO1519">
        <v>17</v>
      </c>
      <c r="DP1519">
        <v>20</v>
      </c>
    </row>
    <row r="1520" spans="1:121" x14ac:dyDescent="0.3">
      <c r="A1520" t="str">
        <f t="shared" si="23"/>
        <v>Aggregator-CPower_Elect DA 1-4 (1PM-9PM)_44812_18-21</v>
      </c>
      <c r="B1520" t="s">
        <v>61</v>
      </c>
      <c r="C1520" t="s">
        <v>207</v>
      </c>
      <c r="D1520" t="s">
        <v>60</v>
      </c>
      <c r="E1520" t="s">
        <v>60</v>
      </c>
      <c r="F1520" t="s">
        <v>41</v>
      </c>
      <c r="G1520" t="s">
        <v>60</v>
      </c>
      <c r="H1520" t="s">
        <v>60</v>
      </c>
      <c r="I1520" t="s">
        <v>60</v>
      </c>
      <c r="J1520" t="s">
        <v>60</v>
      </c>
      <c r="K1520" t="s">
        <v>195</v>
      </c>
      <c r="L1520" s="10">
        <v>44812</v>
      </c>
      <c r="M1520">
        <v>18</v>
      </c>
      <c r="N1520">
        <v>21</v>
      </c>
      <c r="O1520" t="s">
        <v>245</v>
      </c>
      <c r="P1520">
        <v>205</v>
      </c>
      <c r="Q1520">
        <v>203</v>
      </c>
      <c r="R1520">
        <v>0</v>
      </c>
      <c r="S1520">
        <v>0</v>
      </c>
      <c r="T1520">
        <v>0</v>
      </c>
      <c r="U1520">
        <v>1</v>
      </c>
      <c r="V1520">
        <v>1</v>
      </c>
      <c r="AU1520">
        <v>75.349754000000004</v>
      </c>
      <c r="AV1520">
        <v>74.142857000000006</v>
      </c>
      <c r="AW1520">
        <v>73.068966000000003</v>
      </c>
      <c r="AX1520">
        <v>71.985221999999993</v>
      </c>
      <c r="AY1520">
        <v>71.337438000000006</v>
      </c>
      <c r="AZ1520">
        <v>70.371921</v>
      </c>
      <c r="BA1520">
        <v>69.960590999999994</v>
      </c>
      <c r="BB1520">
        <v>71.115763999999999</v>
      </c>
      <c r="BC1520">
        <v>75.406403999999995</v>
      </c>
      <c r="BD1520">
        <v>80.514778000000007</v>
      </c>
      <c r="BE1520">
        <v>85.224137999999996</v>
      </c>
      <c r="BF1520">
        <v>89.699506999999997</v>
      </c>
      <c r="BG1520">
        <v>93.162561999999994</v>
      </c>
      <c r="BH1520">
        <v>95.795567000000005</v>
      </c>
      <c r="BI1520">
        <v>97.211822999999995</v>
      </c>
      <c r="BJ1520">
        <v>98.206896999999998</v>
      </c>
      <c r="BK1520">
        <v>97.778324999999995</v>
      </c>
      <c r="BL1520">
        <v>95.832511999999994</v>
      </c>
      <c r="BM1520">
        <v>91.514778000000007</v>
      </c>
      <c r="BN1520">
        <v>86.216748999999993</v>
      </c>
      <c r="BO1520">
        <v>82.467979999999997</v>
      </c>
      <c r="BP1520">
        <v>80.620689999999996</v>
      </c>
      <c r="BQ1520">
        <v>78.701970000000003</v>
      </c>
      <c r="BR1520">
        <v>76.758621000000005</v>
      </c>
      <c r="DO1520">
        <v>18</v>
      </c>
      <c r="DP1520">
        <v>21</v>
      </c>
    </row>
    <row r="1521" spans="1:121" x14ac:dyDescent="0.3">
      <c r="A1521" t="str">
        <f t="shared" si="23"/>
        <v>LCA-Northern Coast_Elect DA 1-4 (1PM-9PM)_44812_17-20</v>
      </c>
      <c r="B1521" t="s">
        <v>61</v>
      </c>
      <c r="C1521" t="s">
        <v>212</v>
      </c>
      <c r="D1521" t="s">
        <v>103</v>
      </c>
      <c r="E1521" t="s">
        <v>60</v>
      </c>
      <c r="F1521" t="s">
        <v>60</v>
      </c>
      <c r="G1521" t="s">
        <v>60</v>
      </c>
      <c r="H1521" t="s">
        <v>60</v>
      </c>
      <c r="I1521" t="s">
        <v>60</v>
      </c>
      <c r="J1521" t="s">
        <v>60</v>
      </c>
      <c r="K1521" t="s">
        <v>195</v>
      </c>
      <c r="L1521" s="10">
        <v>44812</v>
      </c>
      <c r="M1521">
        <v>17</v>
      </c>
      <c r="N1521">
        <v>20</v>
      </c>
      <c r="O1521" t="s">
        <v>245</v>
      </c>
      <c r="P1521">
        <v>13</v>
      </c>
      <c r="Q1521">
        <v>13</v>
      </c>
      <c r="R1521">
        <v>0</v>
      </c>
      <c r="S1521">
        <v>0</v>
      </c>
      <c r="T1521">
        <v>1</v>
      </c>
      <c r="U1521">
        <v>1</v>
      </c>
      <c r="V1521">
        <v>1</v>
      </c>
      <c r="AU1521">
        <v>69</v>
      </c>
      <c r="AV1521">
        <v>66</v>
      </c>
      <c r="AW1521">
        <v>64.5</v>
      </c>
      <c r="AX1521">
        <v>63.5</v>
      </c>
      <c r="AY1521">
        <v>63.5</v>
      </c>
      <c r="AZ1521">
        <v>62.5</v>
      </c>
      <c r="BA1521">
        <v>61.5</v>
      </c>
      <c r="BB1521">
        <v>63</v>
      </c>
      <c r="BC1521">
        <v>67.5</v>
      </c>
      <c r="BD1521">
        <v>74</v>
      </c>
      <c r="BE1521">
        <v>83</v>
      </c>
      <c r="BF1521">
        <v>90.5</v>
      </c>
      <c r="BG1521">
        <v>96.5</v>
      </c>
      <c r="BH1521">
        <v>101</v>
      </c>
      <c r="BI1521">
        <v>100.5</v>
      </c>
      <c r="BJ1521">
        <v>103</v>
      </c>
      <c r="BK1521">
        <v>104</v>
      </c>
      <c r="BL1521">
        <v>103</v>
      </c>
      <c r="BM1521">
        <v>99</v>
      </c>
      <c r="BN1521">
        <v>93</v>
      </c>
      <c r="BO1521">
        <v>85.5</v>
      </c>
      <c r="BP1521">
        <v>79.5</v>
      </c>
      <c r="BQ1521">
        <v>74</v>
      </c>
      <c r="BR1521">
        <v>68.5</v>
      </c>
      <c r="DO1521">
        <v>17</v>
      </c>
      <c r="DP1521">
        <v>20</v>
      </c>
    </row>
    <row r="1522" spans="1:121" x14ac:dyDescent="0.3">
      <c r="A1522" t="str">
        <f t="shared" si="23"/>
        <v>LCA-Greater Bay Area_Elect DA 1-4 (1PM-9PM)_44812_17-20</v>
      </c>
      <c r="B1522" t="s">
        <v>61</v>
      </c>
      <c r="C1522" t="s">
        <v>201</v>
      </c>
      <c r="D1522" t="s">
        <v>36</v>
      </c>
      <c r="E1522" t="s">
        <v>60</v>
      </c>
      <c r="F1522" t="s">
        <v>60</v>
      </c>
      <c r="G1522" t="s">
        <v>60</v>
      </c>
      <c r="H1522" t="s">
        <v>60</v>
      </c>
      <c r="I1522" t="s">
        <v>60</v>
      </c>
      <c r="J1522" t="s">
        <v>60</v>
      </c>
      <c r="K1522" t="s">
        <v>195</v>
      </c>
      <c r="L1522" s="10">
        <v>44812</v>
      </c>
      <c r="M1522">
        <v>17</v>
      </c>
      <c r="N1522">
        <v>20</v>
      </c>
      <c r="O1522" t="s">
        <v>245</v>
      </c>
      <c r="P1522">
        <v>48</v>
      </c>
      <c r="Q1522">
        <v>48</v>
      </c>
      <c r="R1522">
        <v>0</v>
      </c>
      <c r="S1522">
        <v>0</v>
      </c>
      <c r="T1522">
        <v>0</v>
      </c>
      <c r="U1522">
        <v>0</v>
      </c>
      <c r="V1522">
        <v>0</v>
      </c>
      <c r="W1522">
        <v>17669.184000000001</v>
      </c>
      <c r="X1522">
        <v>17518.683000000001</v>
      </c>
      <c r="Y1522">
        <v>17244.053</v>
      </c>
      <c r="Z1522">
        <v>17139.684000000001</v>
      </c>
      <c r="AA1522">
        <v>17573.131000000001</v>
      </c>
      <c r="AB1522">
        <v>18227.412</v>
      </c>
      <c r="AC1522">
        <v>19412.396000000001</v>
      </c>
      <c r="AD1522">
        <v>20525.222000000002</v>
      </c>
      <c r="AE1522">
        <v>21673.248</v>
      </c>
      <c r="AF1522">
        <v>22425.184000000001</v>
      </c>
      <c r="AG1522">
        <v>23832.628000000001</v>
      </c>
      <c r="AH1522">
        <v>24411.454000000002</v>
      </c>
      <c r="AI1522">
        <v>24625.721000000001</v>
      </c>
      <c r="AJ1522">
        <v>24949.937000000002</v>
      </c>
      <c r="AK1522">
        <v>24984.735000000001</v>
      </c>
      <c r="AL1522">
        <v>24152.808000000001</v>
      </c>
      <c r="AM1522">
        <v>22231.067999999999</v>
      </c>
      <c r="AN1522">
        <v>21478.787</v>
      </c>
      <c r="AO1522">
        <v>21291.65</v>
      </c>
      <c r="AP1522">
        <v>21029.565999999999</v>
      </c>
      <c r="AQ1522">
        <v>20351.099999999999</v>
      </c>
      <c r="AR1522">
        <v>19592.379000000001</v>
      </c>
      <c r="AS1522">
        <v>18152.272000000001</v>
      </c>
      <c r="AT1522">
        <v>17538.852999999999</v>
      </c>
      <c r="AU1522">
        <v>75.15625</v>
      </c>
      <c r="AV1522">
        <v>74.15625</v>
      </c>
      <c r="AW1522">
        <v>72.9375</v>
      </c>
      <c r="AX1522">
        <v>71.21875</v>
      </c>
      <c r="AY1522">
        <v>71</v>
      </c>
      <c r="AZ1522">
        <v>70.21875</v>
      </c>
      <c r="BA1522">
        <v>69.5</v>
      </c>
      <c r="BB1522">
        <v>72.21875</v>
      </c>
      <c r="BC1522">
        <v>77.3125</v>
      </c>
      <c r="BD1522">
        <v>82.15625</v>
      </c>
      <c r="BE1522">
        <v>86.875</v>
      </c>
      <c r="BF1522">
        <v>91.59375</v>
      </c>
      <c r="BG1522">
        <v>96.875</v>
      </c>
      <c r="BH1522">
        <v>99.4375</v>
      </c>
      <c r="BI1522">
        <v>101.78125</v>
      </c>
      <c r="BJ1522">
        <v>103.0625</v>
      </c>
      <c r="BK1522">
        <v>101.71875</v>
      </c>
      <c r="BL1522">
        <v>99</v>
      </c>
      <c r="BM1522">
        <v>96.1875</v>
      </c>
      <c r="BN1522">
        <v>89.59375</v>
      </c>
      <c r="BO1522">
        <v>84.375</v>
      </c>
      <c r="BP1522">
        <v>81.375</v>
      </c>
      <c r="BQ1522">
        <v>78.8125</v>
      </c>
      <c r="BR1522">
        <v>76.59375</v>
      </c>
      <c r="BS1522">
        <v>201.5067</v>
      </c>
      <c r="BT1522">
        <v>160.66460000000001</v>
      </c>
      <c r="BU1522">
        <v>216.2235</v>
      </c>
      <c r="BV1522">
        <v>488.24430000000001</v>
      </c>
      <c r="BW1522">
        <v>314.64699999999999</v>
      </c>
      <c r="BX1522">
        <v>76.412300000000002</v>
      </c>
      <c r="BY1522">
        <v>405.24880000000002</v>
      </c>
      <c r="BZ1522">
        <v>-272.23719999999997</v>
      </c>
      <c r="CA1522">
        <v>-51.65211</v>
      </c>
      <c r="CB1522">
        <v>188.93799999999999</v>
      </c>
      <c r="CC1522">
        <v>-52.48912</v>
      </c>
      <c r="CD1522">
        <v>41.36618</v>
      </c>
      <c r="CE1522">
        <v>414.47539999999998</v>
      </c>
      <c r="CF1522">
        <v>568.27089999999998</v>
      </c>
      <c r="CG1522">
        <v>720.89520000000005</v>
      </c>
      <c r="CH1522">
        <v>1569.171</v>
      </c>
      <c r="CI1522">
        <v>3379.433</v>
      </c>
      <c r="CJ1522">
        <v>3587.567</v>
      </c>
      <c r="CK1522">
        <v>2514.9</v>
      </c>
      <c r="CL1522">
        <v>2147.1309999999999</v>
      </c>
      <c r="CM1522">
        <v>1230.2349999999999</v>
      </c>
      <c r="CN1522">
        <v>263.19380000000001</v>
      </c>
      <c r="CO1522">
        <v>768.08799999999997</v>
      </c>
      <c r="CP1522">
        <v>663.32140000000004</v>
      </c>
      <c r="CQ1522">
        <v>32904.230000000003</v>
      </c>
      <c r="CR1522">
        <v>74095.56</v>
      </c>
      <c r="CS1522">
        <v>39525.82</v>
      </c>
      <c r="CT1522">
        <v>55924.68</v>
      </c>
      <c r="CU1522">
        <v>11256.6</v>
      </c>
      <c r="CV1522">
        <v>12433.28</v>
      </c>
      <c r="CW1522">
        <v>2481.375</v>
      </c>
      <c r="CX1522">
        <v>6418.3990000000003</v>
      </c>
      <c r="CY1522">
        <v>9682.2039999999997</v>
      </c>
      <c r="CZ1522">
        <v>34221.699999999997</v>
      </c>
      <c r="DA1522">
        <v>25730.16</v>
      </c>
      <c r="DB1522">
        <v>23833.35</v>
      </c>
      <c r="DC1522">
        <v>17834.169999999998</v>
      </c>
      <c r="DD1522">
        <v>20687.86</v>
      </c>
      <c r="DE1522">
        <v>21210.89</v>
      </c>
      <c r="DF1522">
        <v>22518.62</v>
      </c>
      <c r="DG1522">
        <v>23055.3</v>
      </c>
      <c r="DH1522">
        <v>23144.12</v>
      </c>
      <c r="DI1522">
        <v>24285.57</v>
      </c>
      <c r="DJ1522">
        <v>33634.699999999997</v>
      </c>
      <c r="DK1522">
        <v>27673.38</v>
      </c>
      <c r="DL1522">
        <v>24096.78</v>
      </c>
      <c r="DM1522">
        <v>21136.15</v>
      </c>
      <c r="DN1522">
        <v>24918.84</v>
      </c>
      <c r="DO1522">
        <v>17</v>
      </c>
      <c r="DP1522">
        <v>20</v>
      </c>
      <c r="DQ1522">
        <v>0.41781249999999998</v>
      </c>
    </row>
    <row r="1523" spans="1:121" x14ac:dyDescent="0.3">
      <c r="A1523" t="str">
        <f t="shared" si="23"/>
        <v>sublap_id-SLAP_PGST_Elect DA 1-4 (1PM-9PM)_44812_18-21</v>
      </c>
      <c r="B1523" t="s">
        <v>61</v>
      </c>
      <c r="C1523" t="s">
        <v>266</v>
      </c>
      <c r="D1523" t="s">
        <v>60</v>
      </c>
      <c r="E1523" t="s">
        <v>267</v>
      </c>
      <c r="F1523" t="s">
        <v>60</v>
      </c>
      <c r="G1523" t="s">
        <v>60</v>
      </c>
      <c r="H1523" t="s">
        <v>60</v>
      </c>
      <c r="I1523" t="s">
        <v>60</v>
      </c>
      <c r="J1523" t="s">
        <v>60</v>
      </c>
      <c r="K1523" t="s">
        <v>195</v>
      </c>
      <c r="L1523" s="10">
        <v>44812</v>
      </c>
      <c r="M1523">
        <v>18</v>
      </c>
      <c r="N1523">
        <v>21</v>
      </c>
      <c r="O1523" t="s">
        <v>245</v>
      </c>
      <c r="P1523">
        <v>15</v>
      </c>
      <c r="Q1523">
        <v>14</v>
      </c>
      <c r="R1523">
        <v>0</v>
      </c>
      <c r="S1523">
        <v>0</v>
      </c>
      <c r="T1523">
        <v>0</v>
      </c>
      <c r="U1523">
        <v>0</v>
      </c>
      <c r="V1523">
        <v>0</v>
      </c>
      <c r="W1523">
        <v>2662.9114</v>
      </c>
      <c r="X1523">
        <v>2671.8343</v>
      </c>
      <c r="Y1523">
        <v>2752.62</v>
      </c>
      <c r="Z1523">
        <v>2532.06</v>
      </c>
      <c r="AA1523">
        <v>2548.6113999999998</v>
      </c>
      <c r="AB1523">
        <v>2961.2057</v>
      </c>
      <c r="AC1523">
        <v>3069.5657000000001</v>
      </c>
      <c r="AD1523">
        <v>3416.8371000000002</v>
      </c>
      <c r="AE1523">
        <v>3965.1428999999998</v>
      </c>
      <c r="AF1523">
        <v>4049.4429</v>
      </c>
      <c r="AG1523">
        <v>4396.1143000000002</v>
      </c>
      <c r="AH1523">
        <v>4420.8685999999998</v>
      </c>
      <c r="AI1523">
        <v>4268.58</v>
      </c>
      <c r="AJ1523">
        <v>4415.4170999999997</v>
      </c>
      <c r="AK1523">
        <v>4208.6143000000002</v>
      </c>
      <c r="AL1523">
        <v>4009.5771</v>
      </c>
      <c r="AM1523">
        <v>4037.7429000000002</v>
      </c>
      <c r="AN1523">
        <v>3681.7114000000001</v>
      </c>
      <c r="AO1523">
        <v>3591.4029</v>
      </c>
      <c r="AP1523">
        <v>3602.0142999999998</v>
      </c>
      <c r="AQ1523">
        <v>3498.42</v>
      </c>
      <c r="AR1523">
        <v>3189.8571000000002</v>
      </c>
      <c r="AS1523">
        <v>3082.9286000000002</v>
      </c>
      <c r="AT1523">
        <v>2997.0513999999998</v>
      </c>
      <c r="AU1523">
        <v>84.142857000000006</v>
      </c>
      <c r="AV1523">
        <v>82.785713999999999</v>
      </c>
      <c r="AW1523">
        <v>81.285713999999999</v>
      </c>
      <c r="AX1523">
        <v>80.428571000000005</v>
      </c>
      <c r="AY1523">
        <v>80.428571000000005</v>
      </c>
      <c r="AZ1523">
        <v>79.285713999999999</v>
      </c>
      <c r="BA1523">
        <v>78.571428999999995</v>
      </c>
      <c r="BB1523">
        <v>80</v>
      </c>
      <c r="BC1523">
        <v>83.928571000000005</v>
      </c>
      <c r="BD1523">
        <v>87.928571000000005</v>
      </c>
      <c r="BE1523">
        <v>92.071428999999995</v>
      </c>
      <c r="BF1523">
        <v>96.571428999999995</v>
      </c>
      <c r="BG1523">
        <v>99.428571000000005</v>
      </c>
      <c r="BH1523">
        <v>101.85714</v>
      </c>
      <c r="BI1523">
        <v>104.5</v>
      </c>
      <c r="BJ1523">
        <v>106.21429000000001</v>
      </c>
      <c r="BK1523">
        <v>106.57143000000001</v>
      </c>
      <c r="BL1523">
        <v>106.28570999999999</v>
      </c>
      <c r="BM1523">
        <v>104.14286</v>
      </c>
      <c r="BN1523">
        <v>99</v>
      </c>
      <c r="BO1523">
        <v>94.285713999999999</v>
      </c>
      <c r="BP1523">
        <v>92.142857000000006</v>
      </c>
      <c r="BQ1523">
        <v>91.285713999999999</v>
      </c>
      <c r="BR1523">
        <v>88.928571000000005</v>
      </c>
      <c r="BS1523">
        <v>707.28110000000004</v>
      </c>
      <c r="BT1523">
        <v>722.51949999999999</v>
      </c>
      <c r="BU1523">
        <v>659.83109999999999</v>
      </c>
      <c r="BV1523">
        <v>545.60220000000004</v>
      </c>
      <c r="BW1523">
        <v>487.23910000000001</v>
      </c>
      <c r="BX1523">
        <v>454.10199999999998</v>
      </c>
      <c r="BY1523">
        <v>325.51589999999999</v>
      </c>
      <c r="BZ1523">
        <v>-238.06729999999999</v>
      </c>
      <c r="CA1523">
        <v>-493.66039999999998</v>
      </c>
      <c r="CB1523">
        <v>-320.41129999999998</v>
      </c>
      <c r="CC1523">
        <v>-558.36130000000003</v>
      </c>
      <c r="CD1523">
        <v>-428.68360000000001</v>
      </c>
      <c r="CE1523">
        <v>-319.64780000000002</v>
      </c>
      <c r="CF1523">
        <v>-111.66540000000001</v>
      </c>
      <c r="CG1523">
        <v>-173.5564</v>
      </c>
      <c r="CH1523">
        <v>-70.050790000000006</v>
      </c>
      <c r="CI1523">
        <v>-65.583430000000007</v>
      </c>
      <c r="CJ1523">
        <v>172.5094</v>
      </c>
      <c r="CK1523">
        <v>188.9366</v>
      </c>
      <c r="CL1523">
        <v>265.9348</v>
      </c>
      <c r="CM1523">
        <v>278.30669999999998</v>
      </c>
      <c r="CN1523">
        <v>34.71622</v>
      </c>
      <c r="CO1523">
        <v>-64.629829999999998</v>
      </c>
      <c r="CP1523">
        <v>-230.50800000000001</v>
      </c>
      <c r="CQ1523">
        <v>148113.79999999999</v>
      </c>
      <c r="CR1523">
        <v>161827.1</v>
      </c>
      <c r="CS1523">
        <v>163838</v>
      </c>
      <c r="CT1523">
        <v>137673.1</v>
      </c>
      <c r="CU1523">
        <v>65649.070000000007</v>
      </c>
      <c r="CV1523">
        <v>59014.97</v>
      </c>
      <c r="CW1523">
        <v>34210.910000000003</v>
      </c>
      <c r="CX1523">
        <v>28609.11</v>
      </c>
      <c r="CY1523">
        <v>58094.98</v>
      </c>
      <c r="CZ1523">
        <v>67875.86</v>
      </c>
      <c r="DA1523">
        <v>92401.14</v>
      </c>
      <c r="DB1523">
        <v>120207.1</v>
      </c>
      <c r="DC1523">
        <v>119699.2</v>
      </c>
      <c r="DD1523">
        <v>83281.34</v>
      </c>
      <c r="DE1523">
        <v>104655.7</v>
      </c>
      <c r="DF1523">
        <v>101988.4</v>
      </c>
      <c r="DG1523">
        <v>85811.55</v>
      </c>
      <c r="DH1523">
        <v>39732.050000000003</v>
      </c>
      <c r="DI1523">
        <v>45876.06</v>
      </c>
      <c r="DJ1523">
        <v>34119.82</v>
      </c>
      <c r="DK1523">
        <v>29489.919999999998</v>
      </c>
      <c r="DL1523">
        <v>25236.36</v>
      </c>
      <c r="DM1523">
        <v>34196.769999999997</v>
      </c>
      <c r="DN1523">
        <v>43097.21</v>
      </c>
      <c r="DO1523">
        <v>18</v>
      </c>
      <c r="DP1523">
        <v>21</v>
      </c>
      <c r="DQ1523">
        <v>0.21249999999999999</v>
      </c>
    </row>
    <row r="1524" spans="1:121" x14ac:dyDescent="0.3">
      <c r="A1524" t="str">
        <f t="shared" si="23"/>
        <v>Industry_Type-8. Other_Elect DA 1-4 (1PM-9PM)_44812_18-21</v>
      </c>
      <c r="B1524" t="s">
        <v>61</v>
      </c>
      <c r="C1524" t="s">
        <v>252</v>
      </c>
      <c r="D1524" t="s">
        <v>60</v>
      </c>
      <c r="E1524" t="s">
        <v>60</v>
      </c>
      <c r="F1524" t="s">
        <v>60</v>
      </c>
      <c r="G1524" t="s">
        <v>253</v>
      </c>
      <c r="H1524" t="s">
        <v>60</v>
      </c>
      <c r="I1524" t="s">
        <v>60</v>
      </c>
      <c r="J1524" t="s">
        <v>60</v>
      </c>
      <c r="K1524" t="s">
        <v>195</v>
      </c>
      <c r="L1524" s="10">
        <v>44812</v>
      </c>
      <c r="M1524">
        <v>18</v>
      </c>
      <c r="N1524">
        <v>21</v>
      </c>
      <c r="O1524" t="s">
        <v>245</v>
      </c>
      <c r="P1524">
        <v>1</v>
      </c>
      <c r="Q1524">
        <v>1</v>
      </c>
      <c r="R1524">
        <v>0</v>
      </c>
      <c r="S1524">
        <v>0</v>
      </c>
      <c r="T1524">
        <v>1</v>
      </c>
      <c r="U1524">
        <v>0</v>
      </c>
      <c r="V1524">
        <v>1</v>
      </c>
      <c r="AU1524">
        <v>84</v>
      </c>
      <c r="AV1524">
        <v>80.5</v>
      </c>
      <c r="AW1524">
        <v>79</v>
      </c>
      <c r="AX1524">
        <v>77.5</v>
      </c>
      <c r="AY1524">
        <v>78</v>
      </c>
      <c r="AZ1524">
        <v>77</v>
      </c>
      <c r="BA1524">
        <v>77.5</v>
      </c>
      <c r="BB1524">
        <v>78</v>
      </c>
      <c r="BC1524">
        <v>81.5</v>
      </c>
      <c r="BD1524">
        <v>87</v>
      </c>
      <c r="BE1524">
        <v>92</v>
      </c>
      <c r="BF1524">
        <v>97</v>
      </c>
      <c r="BG1524">
        <v>101</v>
      </c>
      <c r="BH1524">
        <v>105</v>
      </c>
      <c r="BI1524">
        <v>107.5</v>
      </c>
      <c r="BJ1524">
        <v>109.5</v>
      </c>
      <c r="BK1524">
        <v>111</v>
      </c>
      <c r="BL1524">
        <v>110.5</v>
      </c>
      <c r="BM1524">
        <v>109</v>
      </c>
      <c r="BN1524">
        <v>103.5</v>
      </c>
      <c r="BO1524">
        <v>98</v>
      </c>
      <c r="BP1524">
        <v>95</v>
      </c>
      <c r="BQ1524">
        <v>91</v>
      </c>
      <c r="BR1524">
        <v>86</v>
      </c>
      <c r="DO1524">
        <v>18</v>
      </c>
      <c r="DP1524">
        <v>21</v>
      </c>
    </row>
    <row r="1525" spans="1:121" x14ac:dyDescent="0.3">
      <c r="A1525" t="str">
        <f t="shared" si="23"/>
        <v>AutoDR-No_Elect DA 1-4 (1PM-9PM)_44812_17-20</v>
      </c>
      <c r="B1525" t="s">
        <v>61</v>
      </c>
      <c r="C1525" t="s">
        <v>297</v>
      </c>
      <c r="D1525" t="s">
        <v>60</v>
      </c>
      <c r="E1525" t="s">
        <v>60</v>
      </c>
      <c r="F1525" t="s">
        <v>60</v>
      </c>
      <c r="G1525" t="s">
        <v>60</v>
      </c>
      <c r="H1525" t="s">
        <v>96</v>
      </c>
      <c r="I1525" t="s">
        <v>60</v>
      </c>
      <c r="J1525" t="s">
        <v>60</v>
      </c>
      <c r="K1525" t="s">
        <v>195</v>
      </c>
      <c r="L1525" s="10">
        <v>44812</v>
      </c>
      <c r="M1525">
        <v>17</v>
      </c>
      <c r="N1525">
        <v>20</v>
      </c>
      <c r="O1525" t="s">
        <v>245</v>
      </c>
      <c r="P1525">
        <v>54</v>
      </c>
      <c r="Q1525">
        <v>54</v>
      </c>
      <c r="R1525">
        <v>0</v>
      </c>
      <c r="S1525">
        <v>0</v>
      </c>
      <c r="T1525">
        <v>0</v>
      </c>
      <c r="U1525">
        <v>0</v>
      </c>
      <c r="V1525">
        <v>0</v>
      </c>
      <c r="W1525">
        <v>17307.451000000001</v>
      </c>
      <c r="X1525">
        <v>17257.891</v>
      </c>
      <c r="Y1525">
        <v>17053.75</v>
      </c>
      <c r="Z1525">
        <v>17016.559000000001</v>
      </c>
      <c r="AA1525">
        <v>17495.821</v>
      </c>
      <c r="AB1525">
        <v>18180.171999999999</v>
      </c>
      <c r="AC1525">
        <v>19700.823</v>
      </c>
      <c r="AD1525">
        <v>20902.419000000002</v>
      </c>
      <c r="AE1525">
        <v>21996.518</v>
      </c>
      <c r="AF1525">
        <v>22765.339</v>
      </c>
      <c r="AG1525">
        <v>24534.45</v>
      </c>
      <c r="AH1525">
        <v>25158.03</v>
      </c>
      <c r="AI1525">
        <v>25466.251</v>
      </c>
      <c r="AJ1525">
        <v>25797.423999999999</v>
      </c>
      <c r="AK1525">
        <v>25838.560000000001</v>
      </c>
      <c r="AL1525">
        <v>24945.812999999998</v>
      </c>
      <c r="AM1525">
        <v>22959.746999999999</v>
      </c>
      <c r="AN1525">
        <v>22325.763999999999</v>
      </c>
      <c r="AO1525">
        <v>22141.360000000001</v>
      </c>
      <c r="AP1525">
        <v>21790.491000000002</v>
      </c>
      <c r="AQ1525">
        <v>20772.334999999999</v>
      </c>
      <c r="AR1525">
        <v>19530.012999999999</v>
      </c>
      <c r="AS1525">
        <v>17870.577000000001</v>
      </c>
      <c r="AT1525">
        <v>17211.205000000002</v>
      </c>
      <c r="AU1525">
        <v>73.777777999999998</v>
      </c>
      <c r="AV1525">
        <v>72.333332999999996</v>
      </c>
      <c r="AW1525">
        <v>71.055555999999996</v>
      </c>
      <c r="AX1525">
        <v>69.5</v>
      </c>
      <c r="AY1525">
        <v>69.333332999999996</v>
      </c>
      <c r="AZ1525">
        <v>68.5</v>
      </c>
      <c r="BA1525">
        <v>67.722222000000002</v>
      </c>
      <c r="BB1525">
        <v>70.166667000000004</v>
      </c>
      <c r="BC1525">
        <v>75.111110999999994</v>
      </c>
      <c r="BD1525">
        <v>80.333332999999996</v>
      </c>
      <c r="BE1525">
        <v>86</v>
      </c>
      <c r="BF1525">
        <v>91.333332999999996</v>
      </c>
      <c r="BG1525">
        <v>96.777777999999998</v>
      </c>
      <c r="BH1525">
        <v>99.777777999999998</v>
      </c>
      <c r="BI1525">
        <v>101.5</v>
      </c>
      <c r="BJ1525">
        <v>103.05556</v>
      </c>
      <c r="BK1525">
        <v>102.22221999999999</v>
      </c>
      <c r="BL1525">
        <v>99.888889000000006</v>
      </c>
      <c r="BM1525">
        <v>96.833332999999996</v>
      </c>
      <c r="BN1525">
        <v>90.333332999999996</v>
      </c>
      <c r="BO1525">
        <v>84.611110999999994</v>
      </c>
      <c r="BP1525">
        <v>80.944444000000004</v>
      </c>
      <c r="BQ1525">
        <v>77.722222000000002</v>
      </c>
      <c r="BR1525">
        <v>74.777777999999998</v>
      </c>
      <c r="BS1525">
        <v>321.8202</v>
      </c>
      <c r="BT1525">
        <v>294.01209999999998</v>
      </c>
      <c r="BU1525">
        <v>334.81689999999998</v>
      </c>
      <c r="BV1525">
        <v>561.80610000000001</v>
      </c>
      <c r="BW1525">
        <v>393.04489999999998</v>
      </c>
      <c r="BX1525">
        <v>157.202</v>
      </c>
      <c r="BY1525">
        <v>476.0376</v>
      </c>
      <c r="BZ1525">
        <v>-375.29610000000002</v>
      </c>
      <c r="CA1525">
        <v>-150.80850000000001</v>
      </c>
      <c r="CB1525">
        <v>148.17349999999999</v>
      </c>
      <c r="CC1525">
        <v>-128.58150000000001</v>
      </c>
      <c r="CD1525">
        <v>-28.17099</v>
      </c>
      <c r="CE1525">
        <v>302.40120000000002</v>
      </c>
      <c r="CF1525">
        <v>483.33800000000002</v>
      </c>
      <c r="CG1525">
        <v>594.69150000000002</v>
      </c>
      <c r="CH1525">
        <v>1498.4290000000001</v>
      </c>
      <c r="CI1525">
        <v>3346.41</v>
      </c>
      <c r="CJ1525">
        <v>3486.1950000000002</v>
      </c>
      <c r="CK1525">
        <v>2431.6320000000001</v>
      </c>
      <c r="CL1525">
        <v>2105.9369999999999</v>
      </c>
      <c r="CM1525">
        <v>1303.2650000000001</v>
      </c>
      <c r="CN1525">
        <v>367.05560000000003</v>
      </c>
      <c r="CO1525">
        <v>820.72919999999999</v>
      </c>
      <c r="CP1525">
        <v>716.23910000000001</v>
      </c>
      <c r="CQ1525">
        <v>33386.29</v>
      </c>
      <c r="CR1525">
        <v>74411.97</v>
      </c>
      <c r="CS1525">
        <v>40121.67</v>
      </c>
      <c r="CT1525">
        <v>56512.66</v>
      </c>
      <c r="CU1525">
        <v>11872.41</v>
      </c>
      <c r="CV1525">
        <v>13090.21</v>
      </c>
      <c r="CW1525">
        <v>2699.9850000000001</v>
      </c>
      <c r="CX1525">
        <v>6755.357</v>
      </c>
      <c r="CY1525">
        <v>9926.2000000000007</v>
      </c>
      <c r="CZ1525">
        <v>34656.410000000003</v>
      </c>
      <c r="DA1525">
        <v>26580.63</v>
      </c>
      <c r="DB1525">
        <v>24177.71</v>
      </c>
      <c r="DC1525">
        <v>18274.259999999998</v>
      </c>
      <c r="DD1525">
        <v>21256.97</v>
      </c>
      <c r="DE1525">
        <v>22009.16</v>
      </c>
      <c r="DF1525">
        <v>23154</v>
      </c>
      <c r="DG1525">
        <v>23571.040000000001</v>
      </c>
      <c r="DH1525">
        <v>23813.71</v>
      </c>
      <c r="DI1525">
        <v>25557.5</v>
      </c>
      <c r="DJ1525">
        <v>36297.21</v>
      </c>
      <c r="DK1525">
        <v>29825.24</v>
      </c>
      <c r="DL1525">
        <v>24699.29</v>
      </c>
      <c r="DM1525">
        <v>21456.02</v>
      </c>
      <c r="DN1525">
        <v>25580.29</v>
      </c>
      <c r="DO1525">
        <v>17</v>
      </c>
      <c r="DP1525">
        <v>20</v>
      </c>
      <c r="DQ1525">
        <v>0.35083330000000001</v>
      </c>
    </row>
    <row r="1526" spans="1:121" x14ac:dyDescent="0.3">
      <c r="A1526" t="str">
        <f t="shared" si="23"/>
        <v>AutoDR-Yes_Elect DA 1-4 (1PM-9PM)_44812_17-20</v>
      </c>
      <c r="B1526" t="s">
        <v>61</v>
      </c>
      <c r="C1526" t="s">
        <v>298</v>
      </c>
      <c r="D1526" t="s">
        <v>60</v>
      </c>
      <c r="E1526" t="s">
        <v>60</v>
      </c>
      <c r="F1526" t="s">
        <v>60</v>
      </c>
      <c r="G1526" t="s">
        <v>60</v>
      </c>
      <c r="H1526" t="s">
        <v>97</v>
      </c>
      <c r="I1526" t="s">
        <v>60</v>
      </c>
      <c r="J1526" t="s">
        <v>60</v>
      </c>
      <c r="K1526" t="s">
        <v>195</v>
      </c>
      <c r="L1526" s="10">
        <v>44812</v>
      </c>
      <c r="M1526">
        <v>17</v>
      </c>
      <c r="N1526">
        <v>20</v>
      </c>
      <c r="O1526" t="s">
        <v>245</v>
      </c>
      <c r="P1526">
        <v>7</v>
      </c>
      <c r="Q1526">
        <v>7</v>
      </c>
      <c r="R1526">
        <v>0</v>
      </c>
      <c r="S1526">
        <v>1</v>
      </c>
      <c r="T1526">
        <v>1</v>
      </c>
      <c r="U1526">
        <v>1</v>
      </c>
      <c r="V1526">
        <v>1</v>
      </c>
      <c r="AU1526">
        <v>74.357142999999994</v>
      </c>
      <c r="AV1526">
        <v>73.071428999999995</v>
      </c>
      <c r="AW1526">
        <v>71.785713999999999</v>
      </c>
      <c r="AX1526">
        <v>70.142857000000006</v>
      </c>
      <c r="AY1526">
        <v>69.928571000000005</v>
      </c>
      <c r="AZ1526">
        <v>69.142857000000006</v>
      </c>
      <c r="BA1526">
        <v>68.357142999999994</v>
      </c>
      <c r="BB1526">
        <v>70.928571000000005</v>
      </c>
      <c r="BC1526">
        <v>76.071428999999995</v>
      </c>
      <c r="BD1526">
        <v>81.071428999999995</v>
      </c>
      <c r="BE1526">
        <v>86.428571000000005</v>
      </c>
      <c r="BF1526">
        <v>91.571428999999995</v>
      </c>
      <c r="BG1526">
        <v>96.928571000000005</v>
      </c>
      <c r="BH1526">
        <v>99.714286000000001</v>
      </c>
      <c r="BI1526">
        <v>101.57143000000001</v>
      </c>
      <c r="BJ1526">
        <v>103</v>
      </c>
      <c r="BK1526">
        <v>102.07143000000001</v>
      </c>
      <c r="BL1526">
        <v>99.571428999999995</v>
      </c>
      <c r="BM1526">
        <v>96.428571000000005</v>
      </c>
      <c r="BN1526">
        <v>90.214286000000001</v>
      </c>
      <c r="BO1526">
        <v>84.642857000000006</v>
      </c>
      <c r="BP1526">
        <v>81.214286000000001</v>
      </c>
      <c r="BQ1526">
        <v>78.285713999999999</v>
      </c>
      <c r="BR1526">
        <v>75.571428999999995</v>
      </c>
      <c r="DO1526">
        <v>17</v>
      </c>
      <c r="DP1526">
        <v>20</v>
      </c>
    </row>
    <row r="1527" spans="1:121" x14ac:dyDescent="0.3">
      <c r="A1527" t="str">
        <f t="shared" si="23"/>
        <v>sublap_id-SLAP_PGSI_Elect DA 1-4 (1PM-9PM)_44812_18-21</v>
      </c>
      <c r="B1527" t="s">
        <v>61</v>
      </c>
      <c r="C1527" t="s">
        <v>258</v>
      </c>
      <c r="D1527" t="s">
        <v>60</v>
      </c>
      <c r="E1527" t="s">
        <v>259</v>
      </c>
      <c r="F1527" t="s">
        <v>60</v>
      </c>
      <c r="G1527" t="s">
        <v>60</v>
      </c>
      <c r="H1527" t="s">
        <v>60</v>
      </c>
      <c r="I1527" t="s">
        <v>60</v>
      </c>
      <c r="J1527" t="s">
        <v>60</v>
      </c>
      <c r="K1527" t="s">
        <v>195</v>
      </c>
      <c r="L1527" s="10">
        <v>44812</v>
      </c>
      <c r="M1527">
        <v>18</v>
      </c>
      <c r="N1527">
        <v>21</v>
      </c>
      <c r="O1527" t="s">
        <v>245</v>
      </c>
      <c r="P1527">
        <v>31</v>
      </c>
      <c r="Q1527">
        <v>31</v>
      </c>
      <c r="R1527">
        <v>0</v>
      </c>
      <c r="S1527">
        <v>0</v>
      </c>
      <c r="T1527">
        <v>0</v>
      </c>
      <c r="U1527">
        <v>0</v>
      </c>
      <c r="V1527">
        <v>0</v>
      </c>
      <c r="W1527">
        <v>2377.652</v>
      </c>
      <c r="X1527">
        <v>2332.6080000000002</v>
      </c>
      <c r="Y1527">
        <v>2194.66</v>
      </c>
      <c r="Z1527">
        <v>2224.4520000000002</v>
      </c>
      <c r="AA1527">
        <v>2223.04</v>
      </c>
      <c r="AB1527">
        <v>2259.46</v>
      </c>
      <c r="AC1527">
        <v>2354.7240000000002</v>
      </c>
      <c r="AD1527">
        <v>2565.5720000000001</v>
      </c>
      <c r="AE1527">
        <v>2683.9216000000001</v>
      </c>
      <c r="AF1527">
        <v>2812.8944000000001</v>
      </c>
      <c r="AG1527">
        <v>2946.2240000000002</v>
      </c>
      <c r="AH1527">
        <v>2784.0680000000002</v>
      </c>
      <c r="AI1527">
        <v>3000.9720000000002</v>
      </c>
      <c r="AJ1527">
        <v>3079.4119999999998</v>
      </c>
      <c r="AK1527">
        <v>3113.0320000000002</v>
      </c>
      <c r="AL1527">
        <v>3077.752</v>
      </c>
      <c r="AM1527">
        <v>2739.3760000000002</v>
      </c>
      <c r="AN1527">
        <v>2107.36</v>
      </c>
      <c r="AO1527">
        <v>2293.2600000000002</v>
      </c>
      <c r="AP1527">
        <v>2275.0320000000002</v>
      </c>
      <c r="AQ1527">
        <v>2055.212</v>
      </c>
      <c r="AR1527">
        <v>2435.268</v>
      </c>
      <c r="AS1527">
        <v>2246.748</v>
      </c>
      <c r="AT1527">
        <v>2380.0520000000001</v>
      </c>
      <c r="AU1527">
        <v>81.774193999999994</v>
      </c>
      <c r="AV1527">
        <v>78.983870999999994</v>
      </c>
      <c r="AW1527">
        <v>77.419354999999996</v>
      </c>
      <c r="AX1527">
        <v>75.145161000000002</v>
      </c>
      <c r="AY1527">
        <v>75.870968000000005</v>
      </c>
      <c r="AZ1527">
        <v>75.419354999999996</v>
      </c>
      <c r="BA1527">
        <v>75.596773999999996</v>
      </c>
      <c r="BB1527">
        <v>76.709676999999999</v>
      </c>
      <c r="BC1527">
        <v>81.209676999999999</v>
      </c>
      <c r="BD1527">
        <v>87.612903000000003</v>
      </c>
      <c r="BE1527">
        <v>93</v>
      </c>
      <c r="BF1527">
        <v>97.935484000000002</v>
      </c>
      <c r="BG1527">
        <v>101.03225999999999</v>
      </c>
      <c r="BH1527">
        <v>104.09677000000001</v>
      </c>
      <c r="BI1527">
        <v>105.69355</v>
      </c>
      <c r="BJ1527">
        <v>107.20968000000001</v>
      </c>
      <c r="BK1527">
        <v>107.80645</v>
      </c>
      <c r="BL1527">
        <v>107.04839</v>
      </c>
      <c r="BM1527">
        <v>104.35484</v>
      </c>
      <c r="BN1527">
        <v>97.338710000000006</v>
      </c>
      <c r="BO1527">
        <v>91.354838999999998</v>
      </c>
      <c r="BP1527">
        <v>88.677419</v>
      </c>
      <c r="BQ1527">
        <v>85.483870999999994</v>
      </c>
      <c r="BR1527">
        <v>82.483870999999994</v>
      </c>
      <c r="BS1527">
        <v>35.63664</v>
      </c>
      <c r="BT1527">
        <v>59.443779999999997</v>
      </c>
      <c r="BU1527">
        <v>76.397220000000004</v>
      </c>
      <c r="BV1527">
        <v>34.988430000000001</v>
      </c>
      <c r="BW1527">
        <v>39.82779</v>
      </c>
      <c r="BX1527">
        <v>18.591190000000001</v>
      </c>
      <c r="BY1527">
        <v>79.63409</v>
      </c>
      <c r="BZ1527">
        <v>-28.39105</v>
      </c>
      <c r="CA1527">
        <v>-54.374279999999999</v>
      </c>
      <c r="CB1527">
        <v>-5.9944540000000002</v>
      </c>
      <c r="CC1527">
        <v>-154.3691</v>
      </c>
      <c r="CD1527">
        <v>-144.01820000000001</v>
      </c>
      <c r="CE1527">
        <v>-149.0112</v>
      </c>
      <c r="CF1527">
        <v>-98.225390000000004</v>
      </c>
      <c r="CG1527">
        <v>-97.026570000000007</v>
      </c>
      <c r="CH1527">
        <v>-31.508700000000001</v>
      </c>
      <c r="CI1527">
        <v>364.92320000000001</v>
      </c>
      <c r="CJ1527">
        <v>1110.3579999999999</v>
      </c>
      <c r="CK1527">
        <v>993.30250000000001</v>
      </c>
      <c r="CL1527">
        <v>936.33450000000005</v>
      </c>
      <c r="CM1527">
        <v>882.80399999999997</v>
      </c>
      <c r="CN1527">
        <v>180.28659999999999</v>
      </c>
      <c r="CO1527">
        <v>72.633170000000007</v>
      </c>
      <c r="CP1527">
        <v>-33.398440000000001</v>
      </c>
      <c r="CQ1527">
        <v>1299.136</v>
      </c>
      <c r="CR1527">
        <v>1462.3710000000001</v>
      </c>
      <c r="CS1527">
        <v>1172.6969999999999</v>
      </c>
      <c r="CT1527">
        <v>1148.8689999999999</v>
      </c>
      <c r="CU1527">
        <v>774.31020000000001</v>
      </c>
      <c r="CV1527">
        <v>566.81880000000001</v>
      </c>
      <c r="CW1527">
        <v>920.16660000000002</v>
      </c>
      <c r="CX1527">
        <v>1253.5160000000001</v>
      </c>
      <c r="CY1527">
        <v>978.43299999999999</v>
      </c>
      <c r="CZ1527">
        <v>2798.7469999999998</v>
      </c>
      <c r="DA1527">
        <v>3035.4090000000001</v>
      </c>
      <c r="DB1527">
        <v>8421.5889999999999</v>
      </c>
      <c r="DC1527">
        <v>6860.59</v>
      </c>
      <c r="DD1527">
        <v>5976.857</v>
      </c>
      <c r="DE1527">
        <v>5579.5940000000001</v>
      </c>
      <c r="DF1527">
        <v>6327.7470000000003</v>
      </c>
      <c r="DG1527">
        <v>10333.83</v>
      </c>
      <c r="DH1527">
        <v>7414.5529999999999</v>
      </c>
      <c r="DI1527">
        <v>6091.6049999999996</v>
      </c>
      <c r="DJ1527">
        <v>6505.4290000000001</v>
      </c>
      <c r="DK1527">
        <v>5388.8760000000002</v>
      </c>
      <c r="DL1527">
        <v>6686.0439999999999</v>
      </c>
      <c r="DM1527">
        <v>5854.5709999999999</v>
      </c>
      <c r="DN1527">
        <v>2786.5250000000001</v>
      </c>
      <c r="DO1527">
        <v>18</v>
      </c>
      <c r="DP1527">
        <v>21</v>
      </c>
      <c r="DQ1527">
        <v>0.1296774</v>
      </c>
    </row>
    <row r="1528" spans="1:121" x14ac:dyDescent="0.3">
      <c r="A1528" t="str">
        <f t="shared" si="23"/>
        <v>sublap_id-SLAP_PGCC_Elect DA 1-4 (1PM-9PM)_44812_18-21</v>
      </c>
      <c r="B1528" t="s">
        <v>61</v>
      </c>
      <c r="C1528" t="s">
        <v>280</v>
      </c>
      <c r="D1528" t="s">
        <v>60</v>
      </c>
      <c r="E1528" t="s">
        <v>281</v>
      </c>
      <c r="F1528" t="s">
        <v>60</v>
      </c>
      <c r="G1528" t="s">
        <v>60</v>
      </c>
      <c r="H1528" t="s">
        <v>60</v>
      </c>
      <c r="I1528" t="s">
        <v>60</v>
      </c>
      <c r="J1528" t="s">
        <v>60</v>
      </c>
      <c r="K1528" t="s">
        <v>195</v>
      </c>
      <c r="L1528" s="10">
        <v>44812</v>
      </c>
      <c r="M1528">
        <v>18</v>
      </c>
      <c r="N1528">
        <v>21</v>
      </c>
      <c r="O1528" t="s">
        <v>245</v>
      </c>
      <c r="P1528">
        <v>29</v>
      </c>
      <c r="Q1528">
        <v>29</v>
      </c>
      <c r="R1528">
        <v>0</v>
      </c>
      <c r="S1528">
        <v>0</v>
      </c>
      <c r="T1528">
        <v>0</v>
      </c>
      <c r="U1528">
        <v>0</v>
      </c>
      <c r="V1528">
        <v>0</v>
      </c>
      <c r="W1528">
        <v>559.61400000000003</v>
      </c>
      <c r="X1528">
        <v>550.26199999999994</v>
      </c>
      <c r="Y1528">
        <v>538.81299999999999</v>
      </c>
      <c r="Z1528">
        <v>421.90350000000001</v>
      </c>
      <c r="AA1528">
        <v>438.43549999999999</v>
      </c>
      <c r="AB1528">
        <v>500.38099999999997</v>
      </c>
      <c r="AC1528">
        <v>858.87300000000005</v>
      </c>
      <c r="AD1528">
        <v>1283.711</v>
      </c>
      <c r="AE1528">
        <v>1399.0329999999999</v>
      </c>
      <c r="AF1528">
        <v>1523.4794999999999</v>
      </c>
      <c r="AG1528">
        <v>2073.6529999999998</v>
      </c>
      <c r="AH1528">
        <v>2351.9569999999999</v>
      </c>
      <c r="AI1528">
        <v>2393.9189999999999</v>
      </c>
      <c r="AJ1528">
        <v>2459.5149999999999</v>
      </c>
      <c r="AK1528">
        <v>2426.0495000000001</v>
      </c>
      <c r="AL1528">
        <v>2204.3135000000002</v>
      </c>
      <c r="AM1528">
        <v>1800.7245</v>
      </c>
      <c r="AN1528">
        <v>1638.8330000000001</v>
      </c>
      <c r="AO1528">
        <v>1282.3575000000001</v>
      </c>
      <c r="AP1528">
        <v>1315.7615000000001</v>
      </c>
      <c r="AQ1528">
        <v>1075.9390000000001</v>
      </c>
      <c r="AR1528">
        <v>1498.607</v>
      </c>
      <c r="AS1528">
        <v>1453.6959999999999</v>
      </c>
      <c r="AT1528">
        <v>1236.3130000000001</v>
      </c>
      <c r="AU1528">
        <v>64.586207000000002</v>
      </c>
      <c r="AV1528">
        <v>63.948276</v>
      </c>
      <c r="AW1528">
        <v>62.724138000000004</v>
      </c>
      <c r="AX1528">
        <v>61</v>
      </c>
      <c r="AY1528">
        <v>60.862068999999998</v>
      </c>
      <c r="AZ1528">
        <v>61</v>
      </c>
      <c r="BA1528">
        <v>61.224138000000004</v>
      </c>
      <c r="BB1528">
        <v>62.448276</v>
      </c>
      <c r="BC1528">
        <v>66.534482999999994</v>
      </c>
      <c r="BD1528">
        <v>71.844828000000007</v>
      </c>
      <c r="BE1528">
        <v>76.327585999999997</v>
      </c>
      <c r="BF1528">
        <v>80.741378999999995</v>
      </c>
      <c r="BG1528">
        <v>79.482759000000001</v>
      </c>
      <c r="BH1528">
        <v>77.362069000000005</v>
      </c>
      <c r="BI1528">
        <v>75.948276000000007</v>
      </c>
      <c r="BJ1528">
        <v>76.172414000000003</v>
      </c>
      <c r="BK1528">
        <v>75.896552</v>
      </c>
      <c r="BL1528">
        <v>75.034482999999994</v>
      </c>
      <c r="BM1528">
        <v>70.810344999999998</v>
      </c>
      <c r="BN1528">
        <v>65.448276000000007</v>
      </c>
      <c r="BO1528">
        <v>64.172414000000003</v>
      </c>
      <c r="BP1528">
        <v>63.086207000000002</v>
      </c>
      <c r="BQ1528">
        <v>62.086207000000002</v>
      </c>
      <c r="BR1528">
        <v>61.724138000000004</v>
      </c>
      <c r="BS1528">
        <v>-132.7079</v>
      </c>
      <c r="BT1528">
        <v>-14.2182</v>
      </c>
      <c r="BU1528">
        <v>19.962510000000002</v>
      </c>
      <c r="BV1528">
        <v>55.481369999999998</v>
      </c>
      <c r="BW1528">
        <v>60.47448</v>
      </c>
      <c r="BX1528">
        <v>62.14837</v>
      </c>
      <c r="BY1528">
        <v>-34.409669999999998</v>
      </c>
      <c r="BZ1528">
        <v>-59.126669999999997</v>
      </c>
      <c r="CA1528">
        <v>-62.45917</v>
      </c>
      <c r="CB1528">
        <v>17.990590000000001</v>
      </c>
      <c r="CC1528">
        <v>-170.42769999999999</v>
      </c>
      <c r="CD1528">
        <v>-142.89590000000001</v>
      </c>
      <c r="CE1528">
        <v>-106.76949999999999</v>
      </c>
      <c r="CF1528">
        <v>-144.2706</v>
      </c>
      <c r="CG1528">
        <v>-114.5639</v>
      </c>
      <c r="CH1528">
        <v>-124.9706</v>
      </c>
      <c r="CI1528">
        <v>98.591480000000004</v>
      </c>
      <c r="CJ1528">
        <v>498.10550000000001</v>
      </c>
      <c r="CK1528">
        <v>522.53570000000002</v>
      </c>
      <c r="CL1528">
        <v>453.74740000000003</v>
      </c>
      <c r="CM1528">
        <v>424.51780000000002</v>
      </c>
      <c r="CN1528">
        <v>15.025219999999999</v>
      </c>
      <c r="CO1528">
        <v>-93.689710000000005</v>
      </c>
      <c r="CP1528">
        <v>-121.47799999999999</v>
      </c>
      <c r="CQ1528">
        <v>8696.7690000000002</v>
      </c>
      <c r="CR1528">
        <v>5318.7150000000001</v>
      </c>
      <c r="CS1528">
        <v>4030.982</v>
      </c>
      <c r="CT1528">
        <v>2776.2950000000001</v>
      </c>
      <c r="CU1528">
        <v>2541.6210000000001</v>
      </c>
      <c r="CV1528">
        <v>2675.5070000000001</v>
      </c>
      <c r="CW1528">
        <v>1076.019</v>
      </c>
      <c r="CX1528">
        <v>4080.6219999999998</v>
      </c>
      <c r="CY1528">
        <v>2710.2150000000001</v>
      </c>
      <c r="CZ1528">
        <v>4855.9129999999996</v>
      </c>
      <c r="DA1528">
        <v>9816.3340000000007</v>
      </c>
      <c r="DB1528">
        <v>14244.96</v>
      </c>
      <c r="DC1528">
        <v>15206.52</v>
      </c>
      <c r="DD1528">
        <v>12256.93</v>
      </c>
      <c r="DE1528">
        <v>11667.35</v>
      </c>
      <c r="DF1528">
        <v>9334.7890000000007</v>
      </c>
      <c r="DG1528">
        <v>16795.080000000002</v>
      </c>
      <c r="DH1528">
        <v>9438.616</v>
      </c>
      <c r="DI1528">
        <v>8132.1149999999998</v>
      </c>
      <c r="DJ1528">
        <v>5589.4269999999997</v>
      </c>
      <c r="DK1528">
        <v>4800.4059999999999</v>
      </c>
      <c r="DL1528">
        <v>12300.6</v>
      </c>
      <c r="DM1528">
        <v>17822.22</v>
      </c>
      <c r="DN1528">
        <v>15995.97</v>
      </c>
      <c r="DO1528">
        <v>18</v>
      </c>
      <c r="DP1528">
        <v>21</v>
      </c>
      <c r="DQ1528">
        <v>0.19</v>
      </c>
    </row>
    <row r="1529" spans="1:121" x14ac:dyDescent="0.3">
      <c r="A1529" t="str">
        <f t="shared" si="23"/>
        <v>All_Elect DA 1-4 (1PM-9PM)_44812_17-20</v>
      </c>
      <c r="B1529" t="s">
        <v>61</v>
      </c>
      <c r="C1529" t="s">
        <v>60</v>
      </c>
      <c r="D1529" t="s">
        <v>60</v>
      </c>
      <c r="E1529" t="s">
        <v>60</v>
      </c>
      <c r="F1529" t="s">
        <v>60</v>
      </c>
      <c r="G1529" t="s">
        <v>60</v>
      </c>
      <c r="H1529" t="s">
        <v>60</v>
      </c>
      <c r="I1529" t="s">
        <v>60</v>
      </c>
      <c r="J1529" t="s">
        <v>60</v>
      </c>
      <c r="K1529" t="s">
        <v>195</v>
      </c>
      <c r="L1529" s="10">
        <v>44812</v>
      </c>
      <c r="M1529">
        <v>17</v>
      </c>
      <c r="N1529">
        <v>20</v>
      </c>
      <c r="O1529" t="s">
        <v>245</v>
      </c>
      <c r="P1529">
        <v>61</v>
      </c>
      <c r="Q1529">
        <v>61</v>
      </c>
      <c r="R1529">
        <v>0</v>
      </c>
      <c r="S1529">
        <v>0</v>
      </c>
      <c r="T1529">
        <v>0</v>
      </c>
      <c r="U1529">
        <v>0</v>
      </c>
      <c r="V1529">
        <v>0</v>
      </c>
      <c r="W1529">
        <v>17873.712</v>
      </c>
      <c r="X1529">
        <v>17716.690999999999</v>
      </c>
      <c r="Y1529">
        <v>17441.690999999999</v>
      </c>
      <c r="Z1529">
        <v>17342.458999999999</v>
      </c>
      <c r="AA1529">
        <v>17811.721000000001</v>
      </c>
      <c r="AB1529">
        <v>18491.831999999999</v>
      </c>
      <c r="AC1529">
        <v>20066.003000000001</v>
      </c>
      <c r="AD1529">
        <v>21321.938999999998</v>
      </c>
      <c r="AE1529">
        <v>22534.258000000002</v>
      </c>
      <c r="AF1529">
        <v>23343.26</v>
      </c>
      <c r="AG1529">
        <v>25166.67</v>
      </c>
      <c r="AH1529">
        <v>25880.29</v>
      </c>
      <c r="AI1529">
        <v>26245.771000000001</v>
      </c>
      <c r="AJ1529">
        <v>26636.603999999999</v>
      </c>
      <c r="AK1529">
        <v>26714.26</v>
      </c>
      <c r="AL1529">
        <v>25807.613000000001</v>
      </c>
      <c r="AM1529">
        <v>23761.027999999998</v>
      </c>
      <c r="AN1529">
        <v>23085.664000000001</v>
      </c>
      <c r="AO1529">
        <v>22882.82</v>
      </c>
      <c r="AP1529">
        <v>22494.391</v>
      </c>
      <c r="AQ1529">
        <v>21531.575000000001</v>
      </c>
      <c r="AR1529">
        <v>20250.153999999999</v>
      </c>
      <c r="AS1529">
        <v>18512.037</v>
      </c>
      <c r="AT1529">
        <v>17800.105</v>
      </c>
      <c r="AU1529">
        <v>73.844262000000001</v>
      </c>
      <c r="AV1529">
        <v>72.418032999999994</v>
      </c>
      <c r="AW1529">
        <v>71.139343999999994</v>
      </c>
      <c r="AX1529">
        <v>69.573769999999996</v>
      </c>
      <c r="AY1529">
        <v>69.401639000000003</v>
      </c>
      <c r="AZ1529">
        <v>68.573769999999996</v>
      </c>
      <c r="BA1529">
        <v>67.795081999999994</v>
      </c>
      <c r="BB1529">
        <v>70.254097999999999</v>
      </c>
      <c r="BC1529">
        <v>75.221311</v>
      </c>
      <c r="BD1529">
        <v>80.418032999999994</v>
      </c>
      <c r="BE1529">
        <v>86.049180000000007</v>
      </c>
      <c r="BF1529">
        <v>91.360656000000006</v>
      </c>
      <c r="BG1529">
        <v>96.795081999999994</v>
      </c>
      <c r="BH1529">
        <v>99.770492000000004</v>
      </c>
      <c r="BI1529">
        <v>101.5082</v>
      </c>
      <c r="BJ1529">
        <v>103.04918000000001</v>
      </c>
      <c r="BK1529">
        <v>102.20492</v>
      </c>
      <c r="BL1529">
        <v>99.852458999999996</v>
      </c>
      <c r="BM1529">
        <v>96.786884999999998</v>
      </c>
      <c r="BN1529">
        <v>90.319671999999997</v>
      </c>
      <c r="BO1529">
        <v>84.614754000000005</v>
      </c>
      <c r="BP1529">
        <v>80.975409999999997</v>
      </c>
      <c r="BQ1529">
        <v>77.786884999999998</v>
      </c>
      <c r="BR1529">
        <v>74.868852000000004</v>
      </c>
      <c r="BS1529">
        <v>281.59379999999999</v>
      </c>
      <c r="BT1529">
        <v>246.30699999999999</v>
      </c>
      <c r="BU1529">
        <v>302.22149999999999</v>
      </c>
      <c r="BV1529">
        <v>566.52059999999994</v>
      </c>
      <c r="BW1529">
        <v>386.90839999999997</v>
      </c>
      <c r="BX1529">
        <v>160.84219999999999</v>
      </c>
      <c r="BY1529">
        <v>441.99430000000001</v>
      </c>
      <c r="BZ1529">
        <v>-384.11799999999999</v>
      </c>
      <c r="CA1529">
        <v>-155.92670000000001</v>
      </c>
      <c r="CB1529">
        <v>205.64420000000001</v>
      </c>
      <c r="CC1529">
        <v>-71.185410000000005</v>
      </c>
      <c r="CD1529">
        <v>5.8752690000000003</v>
      </c>
      <c r="CE1529">
        <v>321.48270000000002</v>
      </c>
      <c r="CF1529">
        <v>491.5145</v>
      </c>
      <c r="CG1529">
        <v>590.09900000000005</v>
      </c>
      <c r="CH1529">
        <v>1518.55</v>
      </c>
      <c r="CI1529">
        <v>3414.82</v>
      </c>
      <c r="CJ1529">
        <v>3579.4949999999999</v>
      </c>
      <c r="CK1529">
        <v>2509.9789999999998</v>
      </c>
      <c r="CL1529">
        <v>2189.3449999999998</v>
      </c>
      <c r="CM1529">
        <v>1254.4280000000001</v>
      </c>
      <c r="CN1529">
        <v>307.65969999999999</v>
      </c>
      <c r="CO1529">
        <v>777.59320000000002</v>
      </c>
      <c r="CP1529">
        <v>688.33810000000005</v>
      </c>
      <c r="CQ1529">
        <v>33480.74</v>
      </c>
      <c r="CR1529">
        <v>74688.95</v>
      </c>
      <c r="CS1529">
        <v>40157.699999999997</v>
      </c>
      <c r="CT1529">
        <v>56561.75</v>
      </c>
      <c r="CU1529">
        <v>11887.38</v>
      </c>
      <c r="CV1529">
        <v>13129.64</v>
      </c>
      <c r="CW1529">
        <v>2743.8690000000001</v>
      </c>
      <c r="CX1529">
        <v>6790.9650000000001</v>
      </c>
      <c r="CY1529">
        <v>9983.7099999999991</v>
      </c>
      <c r="CZ1529">
        <v>34717.99</v>
      </c>
      <c r="DA1529">
        <v>26638.73</v>
      </c>
      <c r="DB1529">
        <v>24237.67</v>
      </c>
      <c r="DC1529">
        <v>18331.18</v>
      </c>
      <c r="DD1529">
        <v>21324.560000000001</v>
      </c>
      <c r="DE1529">
        <v>22082.26</v>
      </c>
      <c r="DF1529">
        <v>23233.43</v>
      </c>
      <c r="DG1529">
        <v>23651.26</v>
      </c>
      <c r="DH1529">
        <v>23893.34</v>
      </c>
      <c r="DI1529">
        <v>25654.82</v>
      </c>
      <c r="DJ1529">
        <v>36423.49</v>
      </c>
      <c r="DK1529">
        <v>29939.599999999999</v>
      </c>
      <c r="DL1529">
        <v>24785.09</v>
      </c>
      <c r="DM1529">
        <v>21513.05</v>
      </c>
      <c r="DN1529">
        <v>25641.68</v>
      </c>
      <c r="DO1529">
        <v>17</v>
      </c>
      <c r="DP1529">
        <v>20</v>
      </c>
      <c r="DQ1529">
        <v>0.350082</v>
      </c>
    </row>
    <row r="1530" spans="1:121" x14ac:dyDescent="0.3">
      <c r="A1530" t="str">
        <f t="shared" si="23"/>
        <v>LCA-Sierra_Elect DA 1-4 (1PM-9PM)_44812_18-21</v>
      </c>
      <c r="B1530" t="s">
        <v>61</v>
      </c>
      <c r="C1530" t="s">
        <v>198</v>
      </c>
      <c r="D1530" t="s">
        <v>34</v>
      </c>
      <c r="E1530" t="s">
        <v>60</v>
      </c>
      <c r="F1530" t="s">
        <v>60</v>
      </c>
      <c r="G1530" t="s">
        <v>60</v>
      </c>
      <c r="H1530" t="s">
        <v>60</v>
      </c>
      <c r="I1530" t="s">
        <v>60</v>
      </c>
      <c r="J1530" t="s">
        <v>60</v>
      </c>
      <c r="K1530" t="s">
        <v>195</v>
      </c>
      <c r="L1530" s="10">
        <v>44812</v>
      </c>
      <c r="M1530">
        <v>18</v>
      </c>
      <c r="N1530">
        <v>21</v>
      </c>
      <c r="O1530" t="s">
        <v>245</v>
      </c>
      <c r="P1530">
        <v>31</v>
      </c>
      <c r="Q1530">
        <v>31</v>
      </c>
      <c r="R1530">
        <v>0</v>
      </c>
      <c r="S1530">
        <v>0</v>
      </c>
      <c r="T1530">
        <v>0</v>
      </c>
      <c r="U1530">
        <v>0</v>
      </c>
      <c r="V1530">
        <v>0</v>
      </c>
      <c r="W1530">
        <v>2377.652</v>
      </c>
      <c r="X1530">
        <v>2332.6080000000002</v>
      </c>
      <c r="Y1530">
        <v>2194.66</v>
      </c>
      <c r="Z1530">
        <v>2224.4520000000002</v>
      </c>
      <c r="AA1530">
        <v>2223.04</v>
      </c>
      <c r="AB1530">
        <v>2259.46</v>
      </c>
      <c r="AC1530">
        <v>2354.7240000000002</v>
      </c>
      <c r="AD1530">
        <v>2565.5720000000001</v>
      </c>
      <c r="AE1530">
        <v>2683.9216000000001</v>
      </c>
      <c r="AF1530">
        <v>2812.8944000000001</v>
      </c>
      <c r="AG1530">
        <v>2946.2240000000002</v>
      </c>
      <c r="AH1530">
        <v>2784.0680000000002</v>
      </c>
      <c r="AI1530">
        <v>3000.9720000000002</v>
      </c>
      <c r="AJ1530">
        <v>3079.4119999999998</v>
      </c>
      <c r="AK1530">
        <v>3113.0320000000002</v>
      </c>
      <c r="AL1530">
        <v>3077.752</v>
      </c>
      <c r="AM1530">
        <v>2739.3760000000002</v>
      </c>
      <c r="AN1530">
        <v>2107.36</v>
      </c>
      <c r="AO1530">
        <v>2293.2600000000002</v>
      </c>
      <c r="AP1530">
        <v>2275.0320000000002</v>
      </c>
      <c r="AQ1530">
        <v>2055.212</v>
      </c>
      <c r="AR1530">
        <v>2435.268</v>
      </c>
      <c r="AS1530">
        <v>2246.748</v>
      </c>
      <c r="AT1530">
        <v>2380.0520000000001</v>
      </c>
      <c r="AU1530">
        <v>81.774193999999994</v>
      </c>
      <c r="AV1530">
        <v>78.983870999999994</v>
      </c>
      <c r="AW1530">
        <v>77.419354999999996</v>
      </c>
      <c r="AX1530">
        <v>75.145161000000002</v>
      </c>
      <c r="AY1530">
        <v>75.870968000000005</v>
      </c>
      <c r="AZ1530">
        <v>75.419354999999996</v>
      </c>
      <c r="BA1530">
        <v>75.596773999999996</v>
      </c>
      <c r="BB1530">
        <v>76.709676999999999</v>
      </c>
      <c r="BC1530">
        <v>81.209676999999999</v>
      </c>
      <c r="BD1530">
        <v>87.612903000000003</v>
      </c>
      <c r="BE1530">
        <v>93</v>
      </c>
      <c r="BF1530">
        <v>97.935484000000002</v>
      </c>
      <c r="BG1530">
        <v>101.03225999999999</v>
      </c>
      <c r="BH1530">
        <v>104.09677000000001</v>
      </c>
      <c r="BI1530">
        <v>105.69355</v>
      </c>
      <c r="BJ1530">
        <v>107.20968000000001</v>
      </c>
      <c r="BK1530">
        <v>107.80645</v>
      </c>
      <c r="BL1530">
        <v>107.04839</v>
      </c>
      <c r="BM1530">
        <v>104.35484</v>
      </c>
      <c r="BN1530">
        <v>97.338710000000006</v>
      </c>
      <c r="BO1530">
        <v>91.354838999999998</v>
      </c>
      <c r="BP1530">
        <v>88.677419</v>
      </c>
      <c r="BQ1530">
        <v>85.483870999999994</v>
      </c>
      <c r="BR1530">
        <v>82.483870999999994</v>
      </c>
      <c r="BS1530">
        <v>35.63664</v>
      </c>
      <c r="BT1530">
        <v>59.443779999999997</v>
      </c>
      <c r="BU1530">
        <v>76.397220000000004</v>
      </c>
      <c r="BV1530">
        <v>34.988430000000001</v>
      </c>
      <c r="BW1530">
        <v>39.82779</v>
      </c>
      <c r="BX1530">
        <v>18.591190000000001</v>
      </c>
      <c r="BY1530">
        <v>79.63409</v>
      </c>
      <c r="BZ1530">
        <v>-28.39105</v>
      </c>
      <c r="CA1530">
        <v>-54.374279999999999</v>
      </c>
      <c r="CB1530">
        <v>-5.9944540000000002</v>
      </c>
      <c r="CC1530">
        <v>-154.3691</v>
      </c>
      <c r="CD1530">
        <v>-144.01820000000001</v>
      </c>
      <c r="CE1530">
        <v>-149.0112</v>
      </c>
      <c r="CF1530">
        <v>-98.225390000000004</v>
      </c>
      <c r="CG1530">
        <v>-97.026570000000007</v>
      </c>
      <c r="CH1530">
        <v>-31.508700000000001</v>
      </c>
      <c r="CI1530">
        <v>364.92320000000001</v>
      </c>
      <c r="CJ1530">
        <v>1110.3579999999999</v>
      </c>
      <c r="CK1530">
        <v>993.30250000000001</v>
      </c>
      <c r="CL1530">
        <v>936.33450000000005</v>
      </c>
      <c r="CM1530">
        <v>882.80399999999997</v>
      </c>
      <c r="CN1530">
        <v>180.28659999999999</v>
      </c>
      <c r="CO1530">
        <v>72.633170000000007</v>
      </c>
      <c r="CP1530">
        <v>-33.398440000000001</v>
      </c>
      <c r="CQ1530">
        <v>1299.136</v>
      </c>
      <c r="CR1530">
        <v>1462.3710000000001</v>
      </c>
      <c r="CS1530">
        <v>1172.6969999999999</v>
      </c>
      <c r="CT1530">
        <v>1148.8689999999999</v>
      </c>
      <c r="CU1530">
        <v>774.31020000000001</v>
      </c>
      <c r="CV1530">
        <v>566.81880000000001</v>
      </c>
      <c r="CW1530">
        <v>920.16660000000002</v>
      </c>
      <c r="CX1530">
        <v>1253.5160000000001</v>
      </c>
      <c r="CY1530">
        <v>978.43299999999999</v>
      </c>
      <c r="CZ1530">
        <v>2798.7469999999998</v>
      </c>
      <c r="DA1530">
        <v>3035.4090000000001</v>
      </c>
      <c r="DB1530">
        <v>8421.5889999999999</v>
      </c>
      <c r="DC1530">
        <v>6860.59</v>
      </c>
      <c r="DD1530">
        <v>5976.857</v>
      </c>
      <c r="DE1530">
        <v>5579.5940000000001</v>
      </c>
      <c r="DF1530">
        <v>6327.7470000000003</v>
      </c>
      <c r="DG1530">
        <v>10333.83</v>
      </c>
      <c r="DH1530">
        <v>7414.5529999999999</v>
      </c>
      <c r="DI1530">
        <v>6091.6049999999996</v>
      </c>
      <c r="DJ1530">
        <v>6505.4290000000001</v>
      </c>
      <c r="DK1530">
        <v>5388.8760000000002</v>
      </c>
      <c r="DL1530">
        <v>6686.0439999999999</v>
      </c>
      <c r="DM1530">
        <v>5854.5709999999999</v>
      </c>
      <c r="DN1530">
        <v>2786.5250000000001</v>
      </c>
      <c r="DO1530">
        <v>18</v>
      </c>
      <c r="DP1530">
        <v>21</v>
      </c>
      <c r="DQ1530">
        <v>0.1296774</v>
      </c>
    </row>
    <row r="1531" spans="1:121" x14ac:dyDescent="0.3">
      <c r="A1531" t="str">
        <f t="shared" si="23"/>
        <v>Industry_Type-4. Retail stores_Elect DA 1-4 (1PM-9PM)_44812_17-20</v>
      </c>
      <c r="B1531" t="s">
        <v>61</v>
      </c>
      <c r="C1531" t="s">
        <v>196</v>
      </c>
      <c r="D1531" t="s">
        <v>60</v>
      </c>
      <c r="E1531" t="s">
        <v>60</v>
      </c>
      <c r="F1531" t="s">
        <v>60</v>
      </c>
      <c r="G1531" t="s">
        <v>33</v>
      </c>
      <c r="H1531" t="s">
        <v>60</v>
      </c>
      <c r="I1531" t="s">
        <v>60</v>
      </c>
      <c r="J1531" t="s">
        <v>60</v>
      </c>
      <c r="K1531" t="s">
        <v>195</v>
      </c>
      <c r="L1531" s="10">
        <v>44812</v>
      </c>
      <c r="M1531">
        <v>17</v>
      </c>
      <c r="N1531">
        <v>20</v>
      </c>
      <c r="O1531" t="s">
        <v>245</v>
      </c>
      <c r="P1531">
        <v>56</v>
      </c>
      <c r="Q1531">
        <v>56</v>
      </c>
      <c r="R1531">
        <v>0</v>
      </c>
      <c r="S1531">
        <v>0</v>
      </c>
      <c r="T1531">
        <v>0</v>
      </c>
      <c r="U1531">
        <v>1</v>
      </c>
      <c r="V1531">
        <v>1</v>
      </c>
      <c r="AU1531">
        <v>73.705357000000006</v>
      </c>
      <c r="AV1531">
        <v>72.241071000000005</v>
      </c>
      <c r="AW1531">
        <v>70.964286000000001</v>
      </c>
      <c r="AX1531">
        <v>69.419642999999994</v>
      </c>
      <c r="AY1531">
        <v>69.258928999999995</v>
      </c>
      <c r="AZ1531">
        <v>68.419642999999994</v>
      </c>
      <c r="BA1531">
        <v>67.642857000000006</v>
      </c>
      <c r="BB1531">
        <v>70.071428999999995</v>
      </c>
      <c r="BC1531">
        <v>74.991071000000005</v>
      </c>
      <c r="BD1531">
        <v>80.241071000000005</v>
      </c>
      <c r="BE1531">
        <v>85.946428999999995</v>
      </c>
      <c r="BF1531">
        <v>91.303571000000005</v>
      </c>
      <c r="BG1531">
        <v>96.758928999999995</v>
      </c>
      <c r="BH1531">
        <v>99.785713999999999</v>
      </c>
      <c r="BI1531">
        <v>101.49106999999999</v>
      </c>
      <c r="BJ1531">
        <v>103.0625</v>
      </c>
      <c r="BK1531">
        <v>102.24106999999999</v>
      </c>
      <c r="BL1531">
        <v>99.928571000000005</v>
      </c>
      <c r="BM1531">
        <v>96.883928999999995</v>
      </c>
      <c r="BN1531">
        <v>90.348213999999999</v>
      </c>
      <c r="BO1531">
        <v>84.607142999999994</v>
      </c>
      <c r="BP1531">
        <v>80.910713999999999</v>
      </c>
      <c r="BQ1531">
        <v>77.651786000000001</v>
      </c>
      <c r="BR1531">
        <v>74.678571000000005</v>
      </c>
      <c r="DO1531">
        <v>17</v>
      </c>
      <c r="DP1531">
        <v>20</v>
      </c>
    </row>
    <row r="1532" spans="1:121" x14ac:dyDescent="0.3">
      <c r="A1532" t="str">
        <f t="shared" si="23"/>
        <v>LCA-Greater Bay Area_Elect DA 1-4 (1PM-9PM)_44812_18-21</v>
      </c>
      <c r="B1532" t="s">
        <v>61</v>
      </c>
      <c r="C1532" t="s">
        <v>201</v>
      </c>
      <c r="D1532" t="s">
        <v>36</v>
      </c>
      <c r="E1532" t="s">
        <v>60</v>
      </c>
      <c r="F1532" t="s">
        <v>60</v>
      </c>
      <c r="G1532" t="s">
        <v>60</v>
      </c>
      <c r="H1532" t="s">
        <v>60</v>
      </c>
      <c r="I1532" t="s">
        <v>60</v>
      </c>
      <c r="J1532" t="s">
        <v>60</v>
      </c>
      <c r="K1532" t="s">
        <v>195</v>
      </c>
      <c r="L1532" s="10">
        <v>44812</v>
      </c>
      <c r="M1532">
        <v>18</v>
      </c>
      <c r="N1532">
        <v>21</v>
      </c>
      <c r="O1532" t="s">
        <v>245</v>
      </c>
      <c r="P1532">
        <v>103</v>
      </c>
      <c r="Q1532">
        <v>102</v>
      </c>
      <c r="R1532">
        <v>0</v>
      </c>
      <c r="S1532">
        <v>1</v>
      </c>
      <c r="T1532">
        <v>0</v>
      </c>
      <c r="U1532">
        <v>0</v>
      </c>
      <c r="V1532">
        <v>1</v>
      </c>
      <c r="AU1532">
        <v>69.313725000000005</v>
      </c>
      <c r="AV1532">
        <v>68.446078</v>
      </c>
      <c r="AW1532">
        <v>67.465686000000005</v>
      </c>
      <c r="AX1532">
        <v>66.357843000000003</v>
      </c>
      <c r="AY1532">
        <v>65.818627000000006</v>
      </c>
      <c r="AZ1532">
        <v>65.362745000000004</v>
      </c>
      <c r="BA1532">
        <v>65.132352999999995</v>
      </c>
      <c r="BB1532">
        <v>66.666667000000004</v>
      </c>
      <c r="BC1532">
        <v>71.088234999999997</v>
      </c>
      <c r="BD1532">
        <v>75.916667000000004</v>
      </c>
      <c r="BE1532">
        <v>80.593136999999999</v>
      </c>
      <c r="BF1532">
        <v>84.823528999999994</v>
      </c>
      <c r="BG1532">
        <v>87.529411999999994</v>
      </c>
      <c r="BH1532">
        <v>89.647058999999999</v>
      </c>
      <c r="BI1532">
        <v>90.681372999999994</v>
      </c>
      <c r="BJ1532">
        <v>91.063725000000005</v>
      </c>
      <c r="BK1532">
        <v>90.151961</v>
      </c>
      <c r="BL1532">
        <v>87.328430999999995</v>
      </c>
      <c r="BM1532">
        <v>82.127450999999994</v>
      </c>
      <c r="BN1532">
        <v>75.563725000000005</v>
      </c>
      <c r="BO1532">
        <v>72.264706000000004</v>
      </c>
      <c r="BP1532">
        <v>70.318627000000006</v>
      </c>
      <c r="BQ1532">
        <v>68.848039</v>
      </c>
      <c r="BR1532">
        <v>67.740195999999997</v>
      </c>
      <c r="DO1532">
        <v>18</v>
      </c>
      <c r="DP1532">
        <v>21</v>
      </c>
    </row>
    <row r="1533" spans="1:121" x14ac:dyDescent="0.3">
      <c r="A1533" t="str">
        <f t="shared" si="23"/>
        <v>sublap_id-SLAP_PGSF_Elect DA 1-4 (1PM-9PM)_44812_18-21</v>
      </c>
      <c r="B1533" t="s">
        <v>61</v>
      </c>
      <c r="C1533" t="s">
        <v>278</v>
      </c>
      <c r="D1533" t="s">
        <v>60</v>
      </c>
      <c r="E1533" t="s">
        <v>279</v>
      </c>
      <c r="F1533" t="s">
        <v>60</v>
      </c>
      <c r="G1533" t="s">
        <v>60</v>
      </c>
      <c r="H1533" t="s">
        <v>60</v>
      </c>
      <c r="I1533" t="s">
        <v>60</v>
      </c>
      <c r="J1533" t="s">
        <v>60</v>
      </c>
      <c r="K1533" t="s">
        <v>195</v>
      </c>
      <c r="L1533" s="10">
        <v>44812</v>
      </c>
      <c r="M1533">
        <v>18</v>
      </c>
      <c r="N1533">
        <v>21</v>
      </c>
      <c r="O1533" t="s">
        <v>245</v>
      </c>
      <c r="P1533">
        <v>18</v>
      </c>
      <c r="Q1533">
        <v>18</v>
      </c>
      <c r="R1533">
        <v>0</v>
      </c>
      <c r="S1533">
        <v>1</v>
      </c>
      <c r="T1533">
        <v>0</v>
      </c>
      <c r="U1533">
        <v>1</v>
      </c>
      <c r="V1533">
        <v>1</v>
      </c>
      <c r="AU1533">
        <v>63.527777999999998</v>
      </c>
      <c r="AV1533">
        <v>62.527777999999998</v>
      </c>
      <c r="AW1533">
        <v>62.666666999999997</v>
      </c>
      <c r="AX1533">
        <v>62.027777999999998</v>
      </c>
      <c r="AY1533">
        <v>61.805556000000003</v>
      </c>
      <c r="AZ1533">
        <v>61.583333000000003</v>
      </c>
      <c r="BA1533">
        <v>61.222222000000002</v>
      </c>
      <c r="BB1533">
        <v>62.666666999999997</v>
      </c>
      <c r="BC1533">
        <v>67.25</v>
      </c>
      <c r="BD1533">
        <v>71.138889000000006</v>
      </c>
      <c r="BE1533">
        <v>74.638889000000006</v>
      </c>
      <c r="BF1533">
        <v>74.666667000000004</v>
      </c>
      <c r="BG1533">
        <v>75.222222000000002</v>
      </c>
      <c r="BH1533">
        <v>78.916667000000004</v>
      </c>
      <c r="BI1533">
        <v>79.722222000000002</v>
      </c>
      <c r="BJ1533">
        <v>80.083332999999996</v>
      </c>
      <c r="BK1533">
        <v>77.583332999999996</v>
      </c>
      <c r="BL1533">
        <v>72.083332999999996</v>
      </c>
      <c r="BM1533">
        <v>67.333332999999996</v>
      </c>
      <c r="BN1533">
        <v>64.638889000000006</v>
      </c>
      <c r="BO1533">
        <v>63.083333000000003</v>
      </c>
      <c r="BP1533">
        <v>62.25</v>
      </c>
      <c r="BQ1533">
        <v>61.611111000000001</v>
      </c>
      <c r="BR1533">
        <v>60.833333000000003</v>
      </c>
      <c r="DO1533">
        <v>18</v>
      </c>
      <c r="DP1533">
        <v>21</v>
      </c>
    </row>
    <row r="1534" spans="1:121" x14ac:dyDescent="0.3">
      <c r="A1534" t="str">
        <f t="shared" si="23"/>
        <v>Size_Grp-20 to 199.99 kW_Elect DA 1-4 (1PM-9PM)_44812_17-20</v>
      </c>
      <c r="B1534" t="s">
        <v>61</v>
      </c>
      <c r="C1534" t="s">
        <v>193</v>
      </c>
      <c r="D1534" t="s">
        <v>60</v>
      </c>
      <c r="E1534" t="s">
        <v>60</v>
      </c>
      <c r="F1534" t="s">
        <v>60</v>
      </c>
      <c r="G1534" t="s">
        <v>60</v>
      </c>
      <c r="H1534" t="s">
        <v>60</v>
      </c>
      <c r="I1534" t="s">
        <v>60</v>
      </c>
      <c r="J1534" t="s">
        <v>100</v>
      </c>
      <c r="K1534" t="s">
        <v>195</v>
      </c>
      <c r="L1534" s="10">
        <v>44812</v>
      </c>
      <c r="M1534">
        <v>17</v>
      </c>
      <c r="N1534">
        <v>20</v>
      </c>
      <c r="O1534" t="s">
        <v>245</v>
      </c>
      <c r="P1534">
        <v>49</v>
      </c>
      <c r="Q1534">
        <v>49</v>
      </c>
      <c r="R1534">
        <v>0</v>
      </c>
      <c r="S1534">
        <v>0</v>
      </c>
      <c r="T1534">
        <v>0</v>
      </c>
      <c r="U1534">
        <v>1</v>
      </c>
      <c r="V1534">
        <v>1</v>
      </c>
      <c r="AU1534">
        <v>73.785713999999999</v>
      </c>
      <c r="AV1534">
        <v>72.336735000000004</v>
      </c>
      <c r="AW1534">
        <v>71.051019999999994</v>
      </c>
      <c r="AX1534">
        <v>69.489795999999998</v>
      </c>
      <c r="AY1534">
        <v>69.316327000000001</v>
      </c>
      <c r="AZ1534">
        <v>68.489795999999998</v>
      </c>
      <c r="BA1534">
        <v>67.704082</v>
      </c>
      <c r="BB1534">
        <v>70.153060999999994</v>
      </c>
      <c r="BC1534">
        <v>75.132653000000005</v>
      </c>
      <c r="BD1534">
        <v>80.336735000000004</v>
      </c>
      <c r="BE1534">
        <v>86.020408000000003</v>
      </c>
      <c r="BF1534">
        <v>91.367346999999995</v>
      </c>
      <c r="BG1534">
        <v>96.806122000000002</v>
      </c>
      <c r="BH1534">
        <v>99.795918</v>
      </c>
      <c r="BI1534">
        <v>101.4898</v>
      </c>
      <c r="BJ1534">
        <v>103.04082</v>
      </c>
      <c r="BK1534">
        <v>102.23469</v>
      </c>
      <c r="BL1534">
        <v>99.897959</v>
      </c>
      <c r="BM1534">
        <v>96.795918</v>
      </c>
      <c r="BN1534">
        <v>90.377550999999997</v>
      </c>
      <c r="BO1534">
        <v>84.642857000000006</v>
      </c>
      <c r="BP1534">
        <v>80.969387999999995</v>
      </c>
      <c r="BQ1534">
        <v>77.755101999999994</v>
      </c>
      <c r="BR1534">
        <v>74.795918</v>
      </c>
      <c r="DO1534">
        <v>17</v>
      </c>
      <c r="DP1534">
        <v>20</v>
      </c>
    </row>
    <row r="1535" spans="1:121" x14ac:dyDescent="0.3">
      <c r="A1535" t="str">
        <f t="shared" si="23"/>
        <v>LCA-Kern_Elect DA 1-4 (1PM-9PM)_44812_18-21</v>
      </c>
      <c r="B1535" t="s">
        <v>61</v>
      </c>
      <c r="C1535" t="s">
        <v>202</v>
      </c>
      <c r="D1535" t="s">
        <v>29</v>
      </c>
      <c r="E1535" t="s">
        <v>60</v>
      </c>
      <c r="F1535" t="s">
        <v>60</v>
      </c>
      <c r="G1535" t="s">
        <v>60</v>
      </c>
      <c r="H1535" t="s">
        <v>60</v>
      </c>
      <c r="I1535" t="s">
        <v>60</v>
      </c>
      <c r="J1535" t="s">
        <v>60</v>
      </c>
      <c r="K1535" t="s">
        <v>195</v>
      </c>
      <c r="L1535" s="10">
        <v>44812</v>
      </c>
      <c r="M1535">
        <v>18</v>
      </c>
      <c r="N1535">
        <v>21</v>
      </c>
      <c r="O1535" t="s">
        <v>245</v>
      </c>
      <c r="P1535">
        <v>1</v>
      </c>
      <c r="Q1535">
        <v>1</v>
      </c>
      <c r="R1535">
        <v>0</v>
      </c>
      <c r="S1535">
        <v>0</v>
      </c>
      <c r="T1535">
        <v>1</v>
      </c>
      <c r="U1535">
        <v>0</v>
      </c>
      <c r="V1535">
        <v>1</v>
      </c>
      <c r="AU1535">
        <v>91.5</v>
      </c>
      <c r="AV1535">
        <v>88.5</v>
      </c>
      <c r="AW1535">
        <v>86.5</v>
      </c>
      <c r="AX1535">
        <v>84.5</v>
      </c>
      <c r="AY1535">
        <v>82.5</v>
      </c>
      <c r="AZ1535">
        <v>81</v>
      </c>
      <c r="BA1535">
        <v>82</v>
      </c>
      <c r="BB1535">
        <v>83.5</v>
      </c>
      <c r="BC1535">
        <v>88.5</v>
      </c>
      <c r="BD1535">
        <v>94</v>
      </c>
      <c r="BE1535">
        <v>96.5</v>
      </c>
      <c r="BF1535">
        <v>99.5</v>
      </c>
      <c r="BG1535">
        <v>103</v>
      </c>
      <c r="BH1535">
        <v>105</v>
      </c>
      <c r="BI1535">
        <v>106</v>
      </c>
      <c r="BJ1535">
        <v>107</v>
      </c>
      <c r="BK1535">
        <v>106.5</v>
      </c>
      <c r="BL1535">
        <v>105.5</v>
      </c>
      <c r="BM1535">
        <v>103</v>
      </c>
      <c r="BN1535">
        <v>100.5</v>
      </c>
      <c r="BO1535">
        <v>98.5</v>
      </c>
      <c r="BP1535">
        <v>96</v>
      </c>
      <c r="BQ1535">
        <v>92</v>
      </c>
      <c r="BR1535">
        <v>89</v>
      </c>
      <c r="DO1535">
        <v>18</v>
      </c>
      <c r="DP1535">
        <v>21</v>
      </c>
    </row>
    <row r="1536" spans="1:121" x14ac:dyDescent="0.3">
      <c r="A1536" t="str">
        <f t="shared" si="23"/>
        <v>Industry_Type-3. Wholesale, Transport, other utilities_Elect DA 1-4 (1PM-9PM)_44812_18-21</v>
      </c>
      <c r="B1536" t="s">
        <v>61</v>
      </c>
      <c r="C1536" t="s">
        <v>194</v>
      </c>
      <c r="D1536" t="s">
        <v>60</v>
      </c>
      <c r="E1536" t="s">
        <v>60</v>
      </c>
      <c r="F1536" t="s">
        <v>60</v>
      </c>
      <c r="G1536" t="s">
        <v>31</v>
      </c>
      <c r="H1536" t="s">
        <v>60</v>
      </c>
      <c r="I1536" t="s">
        <v>60</v>
      </c>
      <c r="J1536" t="s">
        <v>60</v>
      </c>
      <c r="K1536" t="s">
        <v>195</v>
      </c>
      <c r="L1536" s="10">
        <v>44812</v>
      </c>
      <c r="M1536">
        <v>18</v>
      </c>
      <c r="N1536">
        <v>21</v>
      </c>
      <c r="O1536" t="s">
        <v>245</v>
      </c>
      <c r="P1536">
        <v>22</v>
      </c>
      <c r="Q1536">
        <v>21</v>
      </c>
      <c r="R1536">
        <v>0</v>
      </c>
      <c r="S1536">
        <v>1</v>
      </c>
      <c r="T1536">
        <v>0</v>
      </c>
      <c r="U1536">
        <v>0</v>
      </c>
      <c r="V1536">
        <v>1</v>
      </c>
      <c r="AU1536">
        <v>80.119048000000006</v>
      </c>
      <c r="AV1536">
        <v>77.642857000000006</v>
      </c>
      <c r="AW1536">
        <v>76.214286000000001</v>
      </c>
      <c r="AX1536">
        <v>74.738095000000001</v>
      </c>
      <c r="AY1536">
        <v>74.309523999999996</v>
      </c>
      <c r="AZ1536">
        <v>73.166667000000004</v>
      </c>
      <c r="BA1536">
        <v>73.380951999999994</v>
      </c>
      <c r="BB1536">
        <v>74.857142999999994</v>
      </c>
      <c r="BC1536">
        <v>79.571428999999995</v>
      </c>
      <c r="BD1536">
        <v>84.952381000000003</v>
      </c>
      <c r="BE1536">
        <v>89.785713999999999</v>
      </c>
      <c r="BF1536">
        <v>94.666667000000004</v>
      </c>
      <c r="BG1536">
        <v>98.619048000000006</v>
      </c>
      <c r="BH1536">
        <v>101.90476</v>
      </c>
      <c r="BI1536">
        <v>103.52381</v>
      </c>
      <c r="BJ1536">
        <v>103.59524</v>
      </c>
      <c r="BK1536">
        <v>102.88095</v>
      </c>
      <c r="BL1536">
        <v>101.61905</v>
      </c>
      <c r="BM1536">
        <v>99.357142999999994</v>
      </c>
      <c r="BN1536">
        <v>95.309523999999996</v>
      </c>
      <c r="BO1536">
        <v>91.428571000000005</v>
      </c>
      <c r="BP1536">
        <v>89.095237999999995</v>
      </c>
      <c r="BQ1536">
        <v>85.880951999999994</v>
      </c>
      <c r="BR1536">
        <v>82.428571000000005</v>
      </c>
      <c r="DO1536">
        <v>18</v>
      </c>
      <c r="DP1536">
        <v>21</v>
      </c>
    </row>
    <row r="1537" spans="1:121" x14ac:dyDescent="0.3">
      <c r="A1537" t="str">
        <f t="shared" si="23"/>
        <v>Industry_Type-4. Retail stores_Elect DA 1-4 (1PM-9PM)_44812_18-21</v>
      </c>
      <c r="B1537" t="s">
        <v>61</v>
      </c>
      <c r="C1537" t="s">
        <v>196</v>
      </c>
      <c r="D1537" t="s">
        <v>60</v>
      </c>
      <c r="E1537" t="s">
        <v>60</v>
      </c>
      <c r="F1537" t="s">
        <v>60</v>
      </c>
      <c r="G1537" t="s">
        <v>33</v>
      </c>
      <c r="H1537" t="s">
        <v>60</v>
      </c>
      <c r="I1537" t="s">
        <v>60</v>
      </c>
      <c r="J1537" t="s">
        <v>60</v>
      </c>
      <c r="K1537" t="s">
        <v>195</v>
      </c>
      <c r="L1537" s="10">
        <v>44812</v>
      </c>
      <c r="M1537">
        <v>18</v>
      </c>
      <c r="N1537">
        <v>21</v>
      </c>
      <c r="O1537" t="s">
        <v>245</v>
      </c>
      <c r="P1537">
        <v>187</v>
      </c>
      <c r="Q1537">
        <v>185</v>
      </c>
      <c r="R1537">
        <v>0</v>
      </c>
      <c r="S1537">
        <v>0</v>
      </c>
      <c r="T1537">
        <v>0</v>
      </c>
      <c r="U1537">
        <v>1</v>
      </c>
      <c r="V1537">
        <v>1</v>
      </c>
      <c r="AU1537">
        <v>74.389189000000002</v>
      </c>
      <c r="AV1537">
        <v>73.167568000000003</v>
      </c>
      <c r="AW1537">
        <v>72.086485999999994</v>
      </c>
      <c r="AX1537">
        <v>70.989188999999996</v>
      </c>
      <c r="AY1537">
        <v>70.489188999999996</v>
      </c>
      <c r="AZ1537">
        <v>69.643242999999998</v>
      </c>
      <c r="BA1537">
        <v>69.283783999999997</v>
      </c>
      <c r="BB1537">
        <v>70.570269999999994</v>
      </c>
      <c r="BC1537">
        <v>74.970269999999999</v>
      </c>
      <c r="BD1537">
        <v>80.067567999999994</v>
      </c>
      <c r="BE1537">
        <v>84.932432000000006</v>
      </c>
      <c r="BF1537">
        <v>89.554053999999994</v>
      </c>
      <c r="BG1537">
        <v>93.016216</v>
      </c>
      <c r="BH1537">
        <v>95.613513999999995</v>
      </c>
      <c r="BI1537">
        <v>96.916216000000006</v>
      </c>
      <c r="BJ1537">
        <v>97.751351</v>
      </c>
      <c r="BK1537">
        <v>97.194595000000007</v>
      </c>
      <c r="BL1537">
        <v>95.162161999999995</v>
      </c>
      <c r="BM1537">
        <v>90.859459000000001</v>
      </c>
      <c r="BN1537">
        <v>85.313513999999998</v>
      </c>
      <c r="BO1537">
        <v>81.416216000000006</v>
      </c>
      <c r="BP1537">
        <v>79.486485999999999</v>
      </c>
      <c r="BQ1537">
        <v>77.597296999999998</v>
      </c>
      <c r="BR1537">
        <v>75.605405000000005</v>
      </c>
      <c r="DO1537">
        <v>18</v>
      </c>
      <c r="DP1537">
        <v>21</v>
      </c>
    </row>
    <row r="1538" spans="1:121" x14ac:dyDescent="0.3">
      <c r="A1538" t="str">
        <f t="shared" si="23"/>
        <v>Industry_Type-5. Offices, Hotels, Finance, Services_Elect DA 1-4 (1PM-9PM)_44812_18-21</v>
      </c>
      <c r="B1538" t="s">
        <v>61</v>
      </c>
      <c r="C1538" t="s">
        <v>197</v>
      </c>
      <c r="D1538" t="s">
        <v>60</v>
      </c>
      <c r="E1538" t="s">
        <v>60</v>
      </c>
      <c r="F1538" t="s">
        <v>60</v>
      </c>
      <c r="G1538" t="s">
        <v>37</v>
      </c>
      <c r="H1538" t="s">
        <v>60</v>
      </c>
      <c r="I1538" t="s">
        <v>60</v>
      </c>
      <c r="J1538" t="s">
        <v>60</v>
      </c>
      <c r="K1538" t="s">
        <v>195</v>
      </c>
      <c r="L1538" s="10">
        <v>44812</v>
      </c>
      <c r="M1538">
        <v>18</v>
      </c>
      <c r="N1538">
        <v>21</v>
      </c>
      <c r="O1538" t="s">
        <v>245</v>
      </c>
      <c r="P1538">
        <v>4</v>
      </c>
      <c r="Q1538">
        <v>4</v>
      </c>
      <c r="R1538">
        <v>0</v>
      </c>
      <c r="S1538">
        <v>0</v>
      </c>
      <c r="T1538">
        <v>1</v>
      </c>
      <c r="U1538">
        <v>0</v>
      </c>
      <c r="V1538">
        <v>1</v>
      </c>
      <c r="AU1538">
        <v>73.625</v>
      </c>
      <c r="AV1538">
        <v>72.25</v>
      </c>
      <c r="AW1538">
        <v>71.125</v>
      </c>
      <c r="AX1538">
        <v>70.25</v>
      </c>
      <c r="AY1538">
        <v>68.875</v>
      </c>
      <c r="AZ1538">
        <v>67.75</v>
      </c>
      <c r="BA1538">
        <v>67.25</v>
      </c>
      <c r="BB1538">
        <v>69</v>
      </c>
      <c r="BC1538">
        <v>74.125</v>
      </c>
      <c r="BD1538">
        <v>79.25</v>
      </c>
      <c r="BE1538">
        <v>83.125</v>
      </c>
      <c r="BF1538">
        <v>86.75</v>
      </c>
      <c r="BG1538">
        <v>90.625</v>
      </c>
      <c r="BH1538">
        <v>94.5</v>
      </c>
      <c r="BI1538">
        <v>95.375</v>
      </c>
      <c r="BJ1538">
        <v>94.25</v>
      </c>
      <c r="BK1538">
        <v>92.875</v>
      </c>
      <c r="BL1538">
        <v>90.75</v>
      </c>
      <c r="BM1538">
        <v>86</v>
      </c>
      <c r="BN1538">
        <v>81</v>
      </c>
      <c r="BO1538">
        <v>78.5</v>
      </c>
      <c r="BP1538">
        <v>77.25</v>
      </c>
      <c r="BQ1538">
        <v>75.375</v>
      </c>
      <c r="BR1538">
        <v>73.75</v>
      </c>
      <c r="DO1538">
        <v>18</v>
      </c>
      <c r="DP1538">
        <v>21</v>
      </c>
    </row>
    <row r="1539" spans="1:121" x14ac:dyDescent="0.3">
      <c r="A1539" t="str">
        <f t="shared" si="23"/>
        <v>All_Elect DA 1-4 (1PM-9PM)_44812_18-21</v>
      </c>
      <c r="B1539" t="s">
        <v>61</v>
      </c>
      <c r="C1539" t="s">
        <v>60</v>
      </c>
      <c r="D1539" t="s">
        <v>60</v>
      </c>
      <c r="E1539" t="s">
        <v>60</v>
      </c>
      <c r="F1539" t="s">
        <v>60</v>
      </c>
      <c r="G1539" t="s">
        <v>60</v>
      </c>
      <c r="H1539" t="s">
        <v>60</v>
      </c>
      <c r="I1539" t="s">
        <v>60</v>
      </c>
      <c r="J1539" t="s">
        <v>60</v>
      </c>
      <c r="K1539" t="s">
        <v>195</v>
      </c>
      <c r="L1539" s="10">
        <v>44812</v>
      </c>
      <c r="M1539">
        <v>18</v>
      </c>
      <c r="N1539">
        <v>21</v>
      </c>
      <c r="O1539" t="s">
        <v>245</v>
      </c>
      <c r="P1539">
        <v>304</v>
      </c>
      <c r="Q1539">
        <v>300</v>
      </c>
      <c r="R1539">
        <v>0</v>
      </c>
      <c r="S1539">
        <v>0</v>
      </c>
      <c r="T1539">
        <v>0</v>
      </c>
      <c r="U1539">
        <v>0</v>
      </c>
      <c r="V1539">
        <v>0</v>
      </c>
      <c r="W1539">
        <v>37667.379000000001</v>
      </c>
      <c r="X1539">
        <v>37001.370999999999</v>
      </c>
      <c r="Y1539">
        <v>37128.087</v>
      </c>
      <c r="Z1539">
        <v>37040.631000000001</v>
      </c>
      <c r="AA1539">
        <v>37637.074000000001</v>
      </c>
      <c r="AB1539">
        <v>39094.959000000003</v>
      </c>
      <c r="AC1539">
        <v>42454.389000000003</v>
      </c>
      <c r="AD1539">
        <v>44523.995999999999</v>
      </c>
      <c r="AE1539">
        <v>45815.773999999998</v>
      </c>
      <c r="AF1539">
        <v>48317.237000000001</v>
      </c>
      <c r="AG1539">
        <v>52289.360999999997</v>
      </c>
      <c r="AH1539">
        <v>51691.417999999998</v>
      </c>
      <c r="AI1539">
        <v>52315.364000000001</v>
      </c>
      <c r="AJ1539">
        <v>54961.834000000003</v>
      </c>
      <c r="AK1539">
        <v>54712.758000000002</v>
      </c>
      <c r="AL1539">
        <v>50589.576000000001</v>
      </c>
      <c r="AM1539">
        <v>43820.02</v>
      </c>
      <c r="AN1539">
        <v>34190.055</v>
      </c>
      <c r="AO1539">
        <v>34444.281999999999</v>
      </c>
      <c r="AP1539">
        <v>34116.400999999998</v>
      </c>
      <c r="AQ1539">
        <v>32086.884999999998</v>
      </c>
      <c r="AR1539">
        <v>37240.391000000003</v>
      </c>
      <c r="AS1539">
        <v>39012.440999999999</v>
      </c>
      <c r="AT1539">
        <v>39418.446000000004</v>
      </c>
      <c r="AU1539">
        <v>77.780935999999997</v>
      </c>
      <c r="AV1539">
        <v>76.280935999999997</v>
      </c>
      <c r="AW1539">
        <v>75.035117</v>
      </c>
      <c r="AX1539">
        <v>73.755853000000002</v>
      </c>
      <c r="AY1539">
        <v>72.911371000000003</v>
      </c>
      <c r="AZ1539">
        <v>71.844481999999999</v>
      </c>
      <c r="BA1539">
        <v>71.690635</v>
      </c>
      <c r="BB1539">
        <v>72.861204000000001</v>
      </c>
      <c r="BC1539">
        <v>77.234114000000005</v>
      </c>
      <c r="BD1539">
        <v>82.493311000000006</v>
      </c>
      <c r="BE1539">
        <v>86.946488000000002</v>
      </c>
      <c r="BF1539">
        <v>91.220736000000002</v>
      </c>
      <c r="BG1539">
        <v>94.449832999999998</v>
      </c>
      <c r="BH1539">
        <v>96.774247000000003</v>
      </c>
      <c r="BI1539">
        <v>98.110367999999994</v>
      </c>
      <c r="BJ1539">
        <v>99.090300999999997</v>
      </c>
      <c r="BK1539">
        <v>98.717391000000006</v>
      </c>
      <c r="BL1539">
        <v>97.048495000000003</v>
      </c>
      <c r="BM1539">
        <v>93.123745999999997</v>
      </c>
      <c r="BN1539">
        <v>88.399665999999996</v>
      </c>
      <c r="BO1539">
        <v>85.058527999999995</v>
      </c>
      <c r="BP1539">
        <v>83.135452000000001</v>
      </c>
      <c r="BQ1539">
        <v>80.849497999999997</v>
      </c>
      <c r="BR1539">
        <v>78.688963000000001</v>
      </c>
      <c r="BS1539">
        <v>1977.499</v>
      </c>
      <c r="BT1539">
        <v>2323.846</v>
      </c>
      <c r="BU1539">
        <v>2161.3919999999998</v>
      </c>
      <c r="BV1539">
        <v>1443.0340000000001</v>
      </c>
      <c r="BW1539">
        <v>1277.8009999999999</v>
      </c>
      <c r="BX1539">
        <v>1103.1400000000001</v>
      </c>
      <c r="BY1539">
        <v>-48.948680000000003</v>
      </c>
      <c r="BZ1539">
        <v>-314.57670000000002</v>
      </c>
      <c r="CA1539">
        <v>-797.92780000000005</v>
      </c>
      <c r="CB1539">
        <v>-1039.1220000000001</v>
      </c>
      <c r="CC1539">
        <v>-1817.347</v>
      </c>
      <c r="CD1539">
        <v>-1546.9659999999999</v>
      </c>
      <c r="CE1539">
        <v>-1695.8430000000001</v>
      </c>
      <c r="CF1539">
        <v>-2452.596</v>
      </c>
      <c r="CG1539">
        <v>-2173.19</v>
      </c>
      <c r="CH1539">
        <v>257.32389999999998</v>
      </c>
      <c r="CI1539">
        <v>7231.1130000000003</v>
      </c>
      <c r="CJ1539">
        <v>18264.84</v>
      </c>
      <c r="CK1539">
        <v>18323.13</v>
      </c>
      <c r="CL1539">
        <v>18320.2</v>
      </c>
      <c r="CM1539">
        <v>17127.97</v>
      </c>
      <c r="CN1539">
        <v>6688.4759999999997</v>
      </c>
      <c r="CO1539">
        <v>1456.7529999999999</v>
      </c>
      <c r="CP1539">
        <v>-366.15699999999998</v>
      </c>
      <c r="CQ1539">
        <v>640233</v>
      </c>
      <c r="CR1539">
        <v>666943.30000000005</v>
      </c>
      <c r="CS1539">
        <v>916095.6</v>
      </c>
      <c r="CT1539">
        <v>613658.6</v>
      </c>
      <c r="CU1539">
        <v>265117.09999999998</v>
      </c>
      <c r="CV1539">
        <v>251561.8</v>
      </c>
      <c r="CW1539">
        <v>166584.20000000001</v>
      </c>
      <c r="CX1539">
        <v>136924.29999999999</v>
      </c>
      <c r="CY1539">
        <v>302534.40000000002</v>
      </c>
      <c r="CZ1539">
        <v>406327.1</v>
      </c>
      <c r="DA1539">
        <v>396782.6</v>
      </c>
      <c r="DB1539">
        <v>610756.4</v>
      </c>
      <c r="DC1539">
        <v>710960.3</v>
      </c>
      <c r="DD1539">
        <v>492371.8</v>
      </c>
      <c r="DE1539">
        <v>504993.3</v>
      </c>
      <c r="DF1539">
        <v>538344.4</v>
      </c>
      <c r="DG1539">
        <v>553847.30000000005</v>
      </c>
      <c r="DH1539">
        <v>727000.8</v>
      </c>
      <c r="DI1539">
        <v>589684.1</v>
      </c>
      <c r="DJ1539">
        <v>737963.5</v>
      </c>
      <c r="DK1539">
        <v>589402.30000000005</v>
      </c>
      <c r="DL1539">
        <v>522572.7</v>
      </c>
      <c r="DM1539">
        <v>500981.6</v>
      </c>
      <c r="DN1539">
        <v>459207.8</v>
      </c>
      <c r="DO1539">
        <v>18</v>
      </c>
      <c r="DP1539">
        <v>21</v>
      </c>
      <c r="DQ1539">
        <v>1.6404620000000001</v>
      </c>
    </row>
    <row r="1540" spans="1:121" x14ac:dyDescent="0.3">
      <c r="A1540" t="str">
        <f t="shared" ref="A1540:A1603" si="24">C1540&amp;"_"&amp;K1540&amp;"_"&amp;IF(L1540="",O1540,L1540&amp;IF(LEFT(K1540,3)="All","",IF(R1540=1,"_Combined","_"&amp;M1540&amp;"-"&amp;N1540)))</f>
        <v>Industry_Type-7. Institutional/Government_Elect DA 1-4 (1PM-9PM)_44812_17-20</v>
      </c>
      <c r="B1540" t="s">
        <v>61</v>
      </c>
      <c r="C1540" t="s">
        <v>200</v>
      </c>
      <c r="D1540" t="s">
        <v>60</v>
      </c>
      <c r="E1540" t="s">
        <v>60</v>
      </c>
      <c r="F1540" t="s">
        <v>60</v>
      </c>
      <c r="G1540" t="s">
        <v>35</v>
      </c>
      <c r="H1540" t="s">
        <v>60</v>
      </c>
      <c r="I1540" t="s">
        <v>60</v>
      </c>
      <c r="J1540" t="s">
        <v>60</v>
      </c>
      <c r="K1540" t="s">
        <v>195</v>
      </c>
      <c r="L1540" s="10">
        <v>44812</v>
      </c>
      <c r="M1540">
        <v>17</v>
      </c>
      <c r="N1540">
        <v>20</v>
      </c>
      <c r="O1540" t="s">
        <v>245</v>
      </c>
      <c r="P1540">
        <v>1</v>
      </c>
      <c r="Q1540">
        <v>1</v>
      </c>
      <c r="R1540">
        <v>0</v>
      </c>
      <c r="S1540">
        <v>0</v>
      </c>
      <c r="T1540">
        <v>1</v>
      </c>
      <c r="U1540">
        <v>0</v>
      </c>
      <c r="V1540">
        <v>1</v>
      </c>
      <c r="AU1540">
        <v>74.5</v>
      </c>
      <c r="AV1540">
        <v>73.5</v>
      </c>
      <c r="AW1540">
        <v>72.5</v>
      </c>
      <c r="AX1540">
        <v>71</v>
      </c>
      <c r="AY1540">
        <v>71</v>
      </c>
      <c r="AZ1540">
        <v>70</v>
      </c>
      <c r="BA1540">
        <v>69.5</v>
      </c>
      <c r="BB1540">
        <v>72</v>
      </c>
      <c r="BC1540">
        <v>76</v>
      </c>
      <c r="BD1540">
        <v>81.5</v>
      </c>
      <c r="BE1540">
        <v>86</v>
      </c>
      <c r="BF1540">
        <v>90.5</v>
      </c>
      <c r="BG1540">
        <v>96</v>
      </c>
      <c r="BH1540">
        <v>99</v>
      </c>
      <c r="BI1540">
        <v>102</v>
      </c>
      <c r="BJ1540">
        <v>103.5</v>
      </c>
      <c r="BK1540">
        <v>101.5</v>
      </c>
      <c r="BL1540">
        <v>99</v>
      </c>
      <c r="BM1540">
        <v>97.5</v>
      </c>
      <c r="BN1540">
        <v>88.5</v>
      </c>
      <c r="BO1540">
        <v>83.5</v>
      </c>
      <c r="BP1540">
        <v>80.5</v>
      </c>
      <c r="BQ1540">
        <v>77.5</v>
      </c>
      <c r="BR1540">
        <v>75.5</v>
      </c>
      <c r="DO1540">
        <v>17</v>
      </c>
      <c r="DP1540">
        <v>20</v>
      </c>
    </row>
    <row r="1541" spans="1:121" x14ac:dyDescent="0.3">
      <c r="A1541" t="str">
        <f t="shared" si="24"/>
        <v>sublap_id-SLAP_PGKN_Elect DA 1-4 (1PM-9PM)_44812_18-21</v>
      </c>
      <c r="B1541" t="s">
        <v>61</v>
      </c>
      <c r="C1541" t="s">
        <v>260</v>
      </c>
      <c r="D1541" t="s">
        <v>60</v>
      </c>
      <c r="E1541" t="s">
        <v>261</v>
      </c>
      <c r="F1541" t="s">
        <v>60</v>
      </c>
      <c r="G1541" t="s">
        <v>60</v>
      </c>
      <c r="H1541" t="s">
        <v>60</v>
      </c>
      <c r="I1541" t="s">
        <v>60</v>
      </c>
      <c r="J1541" t="s">
        <v>60</v>
      </c>
      <c r="K1541" t="s">
        <v>195</v>
      </c>
      <c r="L1541" s="10">
        <v>44812</v>
      </c>
      <c r="M1541">
        <v>18</v>
      </c>
      <c r="N1541">
        <v>21</v>
      </c>
      <c r="O1541" t="s">
        <v>245</v>
      </c>
      <c r="P1541">
        <v>1</v>
      </c>
      <c r="Q1541">
        <v>1</v>
      </c>
      <c r="R1541">
        <v>0</v>
      </c>
      <c r="S1541">
        <v>0</v>
      </c>
      <c r="T1541">
        <v>1</v>
      </c>
      <c r="U1541">
        <v>0</v>
      </c>
      <c r="V1541">
        <v>1</v>
      </c>
      <c r="AU1541">
        <v>91.5</v>
      </c>
      <c r="AV1541">
        <v>88.5</v>
      </c>
      <c r="AW1541">
        <v>86.5</v>
      </c>
      <c r="AX1541">
        <v>84.5</v>
      </c>
      <c r="AY1541">
        <v>82.5</v>
      </c>
      <c r="AZ1541">
        <v>81</v>
      </c>
      <c r="BA1541">
        <v>82</v>
      </c>
      <c r="BB1541">
        <v>83.5</v>
      </c>
      <c r="BC1541">
        <v>88.5</v>
      </c>
      <c r="BD1541">
        <v>94</v>
      </c>
      <c r="BE1541">
        <v>96.5</v>
      </c>
      <c r="BF1541">
        <v>99.5</v>
      </c>
      <c r="BG1541">
        <v>103</v>
      </c>
      <c r="BH1541">
        <v>105</v>
      </c>
      <c r="BI1541">
        <v>106</v>
      </c>
      <c r="BJ1541">
        <v>107</v>
      </c>
      <c r="BK1541">
        <v>106.5</v>
      </c>
      <c r="BL1541">
        <v>105.5</v>
      </c>
      <c r="BM1541">
        <v>103</v>
      </c>
      <c r="BN1541">
        <v>100.5</v>
      </c>
      <c r="BO1541">
        <v>98.5</v>
      </c>
      <c r="BP1541">
        <v>96</v>
      </c>
      <c r="BQ1541">
        <v>92</v>
      </c>
      <c r="BR1541">
        <v>89</v>
      </c>
      <c r="DO1541">
        <v>18</v>
      </c>
      <c r="DP1541">
        <v>21</v>
      </c>
    </row>
    <row r="1542" spans="1:121" x14ac:dyDescent="0.3">
      <c r="A1542" t="str">
        <f t="shared" si="24"/>
        <v>Industry_Type-2. Manufacturing_Elect DA 1-4 (1PM-9PM)_44812_18-21</v>
      </c>
      <c r="B1542" t="s">
        <v>61</v>
      </c>
      <c r="C1542" t="s">
        <v>209</v>
      </c>
      <c r="D1542" t="s">
        <v>60</v>
      </c>
      <c r="E1542" t="s">
        <v>60</v>
      </c>
      <c r="F1542" t="s">
        <v>60</v>
      </c>
      <c r="G1542" t="s">
        <v>38</v>
      </c>
      <c r="H1542" t="s">
        <v>60</v>
      </c>
      <c r="I1542" t="s">
        <v>60</v>
      </c>
      <c r="J1542" t="s">
        <v>60</v>
      </c>
      <c r="K1542" t="s">
        <v>195</v>
      </c>
      <c r="L1542" s="10">
        <v>44812</v>
      </c>
      <c r="M1542">
        <v>18</v>
      </c>
      <c r="N1542">
        <v>21</v>
      </c>
      <c r="O1542" t="s">
        <v>245</v>
      </c>
      <c r="P1542">
        <v>10</v>
      </c>
      <c r="Q1542">
        <v>10</v>
      </c>
      <c r="R1542">
        <v>0</v>
      </c>
      <c r="S1542">
        <v>1</v>
      </c>
      <c r="T1542">
        <v>1</v>
      </c>
      <c r="U1542">
        <v>1</v>
      </c>
      <c r="V1542">
        <v>1</v>
      </c>
      <c r="AU1542">
        <v>82.75</v>
      </c>
      <c r="AV1542">
        <v>81.5</v>
      </c>
      <c r="AW1542">
        <v>80.25</v>
      </c>
      <c r="AX1542">
        <v>79.099999999999994</v>
      </c>
      <c r="AY1542">
        <v>77.55</v>
      </c>
      <c r="AZ1542">
        <v>75.75</v>
      </c>
      <c r="BA1542">
        <v>75.2</v>
      </c>
      <c r="BB1542">
        <v>75.650000000000006</v>
      </c>
      <c r="BC1542">
        <v>79.400000000000006</v>
      </c>
      <c r="BD1542">
        <v>84.75</v>
      </c>
      <c r="BE1542">
        <v>88.95</v>
      </c>
      <c r="BF1542">
        <v>93.65</v>
      </c>
      <c r="BG1542">
        <v>98.1</v>
      </c>
      <c r="BH1542">
        <v>101.2</v>
      </c>
      <c r="BI1542">
        <v>103.55</v>
      </c>
      <c r="BJ1542">
        <v>105.7</v>
      </c>
      <c r="BK1542">
        <v>106</v>
      </c>
      <c r="BL1542">
        <v>104.95</v>
      </c>
      <c r="BM1542">
        <v>101.1</v>
      </c>
      <c r="BN1542">
        <v>97.25</v>
      </c>
      <c r="BO1542">
        <v>93.85</v>
      </c>
      <c r="BP1542">
        <v>92.3</v>
      </c>
      <c r="BQ1542">
        <v>89.75</v>
      </c>
      <c r="BR1542">
        <v>86.75</v>
      </c>
      <c r="DO1542">
        <v>18</v>
      </c>
      <c r="DP1542">
        <v>21</v>
      </c>
    </row>
    <row r="1543" spans="1:121" x14ac:dyDescent="0.3">
      <c r="A1543" t="str">
        <f t="shared" si="24"/>
        <v>OtherDR-Yes_Elect DA 1-4 (1PM-9PM)_44812_18-21</v>
      </c>
      <c r="B1543" t="s">
        <v>61</v>
      </c>
      <c r="C1543" t="s">
        <v>300</v>
      </c>
      <c r="D1543" t="s">
        <v>60</v>
      </c>
      <c r="E1543" t="s">
        <v>60</v>
      </c>
      <c r="F1543" t="s">
        <v>60</v>
      </c>
      <c r="G1543" t="s">
        <v>60</v>
      </c>
      <c r="H1543" t="s">
        <v>60</v>
      </c>
      <c r="I1543" t="s">
        <v>97</v>
      </c>
      <c r="J1543" t="s">
        <v>60</v>
      </c>
      <c r="K1543" t="s">
        <v>195</v>
      </c>
      <c r="L1543" s="10">
        <v>44812</v>
      </c>
      <c r="M1543">
        <v>18</v>
      </c>
      <c r="N1543">
        <v>21</v>
      </c>
      <c r="O1543" t="s">
        <v>245</v>
      </c>
      <c r="P1543">
        <v>7</v>
      </c>
      <c r="Q1543">
        <v>7</v>
      </c>
      <c r="R1543">
        <v>0</v>
      </c>
      <c r="S1543">
        <v>1</v>
      </c>
      <c r="T1543">
        <v>1</v>
      </c>
      <c r="U1543">
        <v>1</v>
      </c>
      <c r="V1543">
        <v>1</v>
      </c>
      <c r="AU1543">
        <v>87.5</v>
      </c>
      <c r="AV1543">
        <v>86.5</v>
      </c>
      <c r="AW1543">
        <v>85.5</v>
      </c>
      <c r="AX1543">
        <v>84.5</v>
      </c>
      <c r="AY1543">
        <v>82</v>
      </c>
      <c r="AZ1543">
        <v>79.5</v>
      </c>
      <c r="BA1543">
        <v>78.5</v>
      </c>
      <c r="BB1543">
        <v>78</v>
      </c>
      <c r="BC1543">
        <v>81</v>
      </c>
      <c r="BD1543">
        <v>86.5</v>
      </c>
      <c r="BE1543">
        <v>89.5</v>
      </c>
      <c r="BF1543">
        <v>92.5</v>
      </c>
      <c r="BG1543">
        <v>96</v>
      </c>
      <c r="BH1543">
        <v>99</v>
      </c>
      <c r="BI1543">
        <v>102</v>
      </c>
      <c r="BJ1543">
        <v>105</v>
      </c>
      <c r="BK1543">
        <v>106</v>
      </c>
      <c r="BL1543">
        <v>105</v>
      </c>
      <c r="BM1543">
        <v>100.5</v>
      </c>
      <c r="BN1543">
        <v>98.5</v>
      </c>
      <c r="BO1543">
        <v>96.5</v>
      </c>
      <c r="BP1543">
        <v>95.5</v>
      </c>
      <c r="BQ1543">
        <v>93</v>
      </c>
      <c r="BR1543">
        <v>91.5</v>
      </c>
      <c r="DO1543">
        <v>18</v>
      </c>
      <c r="DP1543">
        <v>21</v>
      </c>
    </row>
    <row r="1544" spans="1:121" x14ac:dyDescent="0.3">
      <c r="A1544" t="str">
        <f t="shared" si="24"/>
        <v>Aggregator-Enel X_Elect DA 1-4 (1PM-9PM)_44812_18-21</v>
      </c>
      <c r="B1544" t="s">
        <v>61</v>
      </c>
      <c r="C1544" t="s">
        <v>250</v>
      </c>
      <c r="D1544" t="s">
        <v>60</v>
      </c>
      <c r="E1544" t="s">
        <v>60</v>
      </c>
      <c r="F1544" t="s">
        <v>251</v>
      </c>
      <c r="G1544" t="s">
        <v>60</v>
      </c>
      <c r="H1544" t="s">
        <v>60</v>
      </c>
      <c r="I1544" t="s">
        <v>60</v>
      </c>
      <c r="J1544" t="s">
        <v>60</v>
      </c>
      <c r="K1544" t="s">
        <v>195</v>
      </c>
      <c r="L1544" s="10">
        <v>44812</v>
      </c>
      <c r="M1544">
        <v>18</v>
      </c>
      <c r="N1544">
        <v>21</v>
      </c>
      <c r="O1544" t="s">
        <v>245</v>
      </c>
      <c r="P1544">
        <v>88</v>
      </c>
      <c r="Q1544">
        <v>86</v>
      </c>
      <c r="R1544">
        <v>0</v>
      </c>
      <c r="S1544">
        <v>1</v>
      </c>
      <c r="T1544">
        <v>0</v>
      </c>
      <c r="U1544">
        <v>1</v>
      </c>
      <c r="V1544">
        <v>1</v>
      </c>
      <c r="AU1544">
        <v>82.782353000000001</v>
      </c>
      <c r="AV1544">
        <v>80.841176000000004</v>
      </c>
      <c r="AW1544">
        <v>79.217646999999999</v>
      </c>
      <c r="AX1544">
        <v>77.5</v>
      </c>
      <c r="AY1544">
        <v>76.011764999999997</v>
      </c>
      <c r="AZ1544">
        <v>74.694118000000003</v>
      </c>
      <c r="BA1544">
        <v>75.070588000000001</v>
      </c>
      <c r="BB1544">
        <v>76.364705999999998</v>
      </c>
      <c r="BC1544">
        <v>81.047059000000004</v>
      </c>
      <c r="BD1544">
        <v>86.635294000000002</v>
      </c>
      <c r="BE1544">
        <v>90.405882000000005</v>
      </c>
      <c r="BF1544">
        <v>94.105881999999994</v>
      </c>
      <c r="BG1544">
        <v>96.676471000000006</v>
      </c>
      <c r="BH1544">
        <v>98.047059000000004</v>
      </c>
      <c r="BI1544">
        <v>99.041175999999993</v>
      </c>
      <c r="BJ1544">
        <v>99.852941000000001</v>
      </c>
      <c r="BK1544">
        <v>99.370587999999998</v>
      </c>
      <c r="BL1544">
        <v>98.211765</v>
      </c>
      <c r="BM1544">
        <v>94.911765000000003</v>
      </c>
      <c r="BN1544">
        <v>91.658823999999996</v>
      </c>
      <c r="BO1544">
        <v>89.570588000000001</v>
      </c>
      <c r="BP1544">
        <v>87.605881999999994</v>
      </c>
      <c r="BQ1544">
        <v>84.664705999999995</v>
      </c>
      <c r="BR1544">
        <v>82.352941000000001</v>
      </c>
      <c r="DO1544">
        <v>18</v>
      </c>
      <c r="DP1544">
        <v>21</v>
      </c>
    </row>
    <row r="1545" spans="1:121" x14ac:dyDescent="0.3">
      <c r="A1545" t="str">
        <f t="shared" si="24"/>
        <v>OtherDR-No_Elect DA 1-4 (1PM-9PM)_44812_17-20</v>
      </c>
      <c r="B1545" t="s">
        <v>61</v>
      </c>
      <c r="C1545" t="s">
        <v>299</v>
      </c>
      <c r="D1545" t="s">
        <v>60</v>
      </c>
      <c r="E1545" t="s">
        <v>60</v>
      </c>
      <c r="F1545" t="s">
        <v>60</v>
      </c>
      <c r="G1545" t="s">
        <v>60</v>
      </c>
      <c r="H1545" t="s">
        <v>60</v>
      </c>
      <c r="I1545" t="s">
        <v>96</v>
      </c>
      <c r="J1545" t="s">
        <v>60</v>
      </c>
      <c r="K1545" t="s">
        <v>195</v>
      </c>
      <c r="L1545" s="10">
        <v>44812</v>
      </c>
      <c r="M1545">
        <v>17</v>
      </c>
      <c r="N1545">
        <v>20</v>
      </c>
      <c r="O1545" t="s">
        <v>245</v>
      </c>
      <c r="P1545">
        <v>61</v>
      </c>
      <c r="Q1545">
        <v>61</v>
      </c>
      <c r="R1545">
        <v>0</v>
      </c>
      <c r="S1545">
        <v>0</v>
      </c>
      <c r="T1545">
        <v>0</v>
      </c>
      <c r="U1545">
        <v>0</v>
      </c>
      <c r="V1545">
        <v>0</v>
      </c>
      <c r="W1545">
        <v>17873.712</v>
      </c>
      <c r="X1545">
        <v>17716.690999999999</v>
      </c>
      <c r="Y1545">
        <v>17441.689999999999</v>
      </c>
      <c r="Z1545">
        <v>17342.458999999999</v>
      </c>
      <c r="AA1545">
        <v>17811.721000000001</v>
      </c>
      <c r="AB1545">
        <v>18491.832999999999</v>
      </c>
      <c r="AC1545">
        <v>20066.003000000001</v>
      </c>
      <c r="AD1545">
        <v>21321.938999999998</v>
      </c>
      <c r="AE1545">
        <v>22534.257000000001</v>
      </c>
      <c r="AF1545">
        <v>23343.258999999998</v>
      </c>
      <c r="AG1545">
        <v>25166.67</v>
      </c>
      <c r="AH1545">
        <v>25880.29</v>
      </c>
      <c r="AI1545">
        <v>26245.771000000001</v>
      </c>
      <c r="AJ1545">
        <v>26636.605</v>
      </c>
      <c r="AK1545">
        <v>26714.26</v>
      </c>
      <c r="AL1545">
        <v>25807.613000000001</v>
      </c>
      <c r="AM1545">
        <v>23761.026999999998</v>
      </c>
      <c r="AN1545">
        <v>23085.664000000001</v>
      </c>
      <c r="AO1545">
        <v>22882.82</v>
      </c>
      <c r="AP1545">
        <v>22494.39</v>
      </c>
      <c r="AQ1545">
        <v>21531.575000000001</v>
      </c>
      <c r="AR1545">
        <v>20250.153999999999</v>
      </c>
      <c r="AS1545">
        <v>18512.037</v>
      </c>
      <c r="AT1545">
        <v>17800.106</v>
      </c>
      <c r="AU1545">
        <v>73.844262000000001</v>
      </c>
      <c r="AV1545">
        <v>72.418032999999994</v>
      </c>
      <c r="AW1545">
        <v>71.139343999999994</v>
      </c>
      <c r="AX1545">
        <v>69.573769999999996</v>
      </c>
      <c r="AY1545">
        <v>69.401639000000003</v>
      </c>
      <c r="AZ1545">
        <v>68.573769999999996</v>
      </c>
      <c r="BA1545">
        <v>67.795081999999994</v>
      </c>
      <c r="BB1545">
        <v>70.254097999999999</v>
      </c>
      <c r="BC1545">
        <v>75.221311</v>
      </c>
      <c r="BD1545">
        <v>80.418032999999994</v>
      </c>
      <c r="BE1545">
        <v>86.049180000000007</v>
      </c>
      <c r="BF1545">
        <v>91.360656000000006</v>
      </c>
      <c r="BG1545">
        <v>96.795081999999994</v>
      </c>
      <c r="BH1545">
        <v>99.770492000000004</v>
      </c>
      <c r="BI1545">
        <v>101.5082</v>
      </c>
      <c r="BJ1545">
        <v>103.04918000000001</v>
      </c>
      <c r="BK1545">
        <v>102.20492</v>
      </c>
      <c r="BL1545">
        <v>99.852458999999996</v>
      </c>
      <c r="BM1545">
        <v>96.786884999999998</v>
      </c>
      <c r="BN1545">
        <v>90.319671999999997</v>
      </c>
      <c r="BO1545">
        <v>84.614754000000005</v>
      </c>
      <c r="BP1545">
        <v>80.975409999999997</v>
      </c>
      <c r="BQ1545">
        <v>77.786884999999998</v>
      </c>
      <c r="BR1545">
        <v>74.868852000000004</v>
      </c>
      <c r="BS1545">
        <v>281.59379999999999</v>
      </c>
      <c r="BT1545">
        <v>246.30699999999999</v>
      </c>
      <c r="BU1545">
        <v>302.22149999999999</v>
      </c>
      <c r="BV1545">
        <v>566.52059999999994</v>
      </c>
      <c r="BW1545">
        <v>386.90839999999997</v>
      </c>
      <c r="BX1545">
        <v>160.84219999999999</v>
      </c>
      <c r="BY1545">
        <v>441.99430000000001</v>
      </c>
      <c r="BZ1545">
        <v>-384.11799999999999</v>
      </c>
      <c r="CA1545">
        <v>-155.92670000000001</v>
      </c>
      <c r="CB1545">
        <v>205.64420000000001</v>
      </c>
      <c r="CC1545">
        <v>-71.185410000000005</v>
      </c>
      <c r="CD1545">
        <v>5.8752690000000003</v>
      </c>
      <c r="CE1545">
        <v>321.48270000000002</v>
      </c>
      <c r="CF1545">
        <v>491.5145</v>
      </c>
      <c r="CG1545">
        <v>590.09900000000005</v>
      </c>
      <c r="CH1545">
        <v>1518.55</v>
      </c>
      <c r="CI1545">
        <v>3414.82</v>
      </c>
      <c r="CJ1545">
        <v>3579.4949999999999</v>
      </c>
      <c r="CK1545">
        <v>2509.9789999999998</v>
      </c>
      <c r="CL1545">
        <v>2189.3449999999998</v>
      </c>
      <c r="CM1545">
        <v>1254.4280000000001</v>
      </c>
      <c r="CN1545">
        <v>307.65969999999999</v>
      </c>
      <c r="CO1545">
        <v>777.59320000000002</v>
      </c>
      <c r="CP1545">
        <v>688.33810000000005</v>
      </c>
      <c r="CQ1545">
        <v>33480.74</v>
      </c>
      <c r="CR1545">
        <v>74688.95</v>
      </c>
      <c r="CS1545">
        <v>40157.699999999997</v>
      </c>
      <c r="CT1545">
        <v>56561.75</v>
      </c>
      <c r="CU1545">
        <v>11887.38</v>
      </c>
      <c r="CV1545">
        <v>13129.64</v>
      </c>
      <c r="CW1545">
        <v>2743.8690000000001</v>
      </c>
      <c r="CX1545">
        <v>6790.9650000000001</v>
      </c>
      <c r="CY1545">
        <v>9983.7099999999991</v>
      </c>
      <c r="CZ1545">
        <v>34717.99</v>
      </c>
      <c r="DA1545">
        <v>26638.73</v>
      </c>
      <c r="DB1545">
        <v>24237.67</v>
      </c>
      <c r="DC1545">
        <v>18331.18</v>
      </c>
      <c r="DD1545">
        <v>21324.560000000001</v>
      </c>
      <c r="DE1545">
        <v>22082.26</v>
      </c>
      <c r="DF1545">
        <v>23233.43</v>
      </c>
      <c r="DG1545">
        <v>23651.26</v>
      </c>
      <c r="DH1545">
        <v>23893.34</v>
      </c>
      <c r="DI1545">
        <v>25654.82</v>
      </c>
      <c r="DJ1545">
        <v>36423.49</v>
      </c>
      <c r="DK1545">
        <v>29939.599999999999</v>
      </c>
      <c r="DL1545">
        <v>24785.09</v>
      </c>
      <c r="DM1545">
        <v>21513.05</v>
      </c>
      <c r="DN1545">
        <v>25641.68</v>
      </c>
      <c r="DO1545">
        <v>17</v>
      </c>
      <c r="DP1545">
        <v>20</v>
      </c>
      <c r="DQ1545">
        <v>0.350082</v>
      </c>
    </row>
    <row r="1546" spans="1:121" x14ac:dyDescent="0.3">
      <c r="A1546" t="str">
        <f t="shared" si="24"/>
        <v>LCA-Greater Fresno Area_Elect DA 1-4 (1PM-9PM)_44812_18-21</v>
      </c>
      <c r="B1546" t="s">
        <v>61</v>
      </c>
      <c r="C1546" t="s">
        <v>214</v>
      </c>
      <c r="D1546" t="s">
        <v>178</v>
      </c>
      <c r="E1546" t="s">
        <v>60</v>
      </c>
      <c r="F1546" t="s">
        <v>60</v>
      </c>
      <c r="G1546" t="s">
        <v>60</v>
      </c>
      <c r="H1546" t="s">
        <v>60</v>
      </c>
      <c r="I1546" t="s">
        <v>60</v>
      </c>
      <c r="J1546" t="s">
        <v>60</v>
      </c>
      <c r="K1546" t="s">
        <v>195</v>
      </c>
      <c r="L1546" s="10">
        <v>44812</v>
      </c>
      <c r="M1546">
        <v>18</v>
      </c>
      <c r="N1546">
        <v>21</v>
      </c>
      <c r="O1546" t="s">
        <v>245</v>
      </c>
      <c r="P1546">
        <v>42</v>
      </c>
      <c r="Q1546">
        <v>42</v>
      </c>
      <c r="R1546">
        <v>0</v>
      </c>
      <c r="S1546">
        <v>1</v>
      </c>
      <c r="T1546">
        <v>0</v>
      </c>
      <c r="U1546">
        <v>0</v>
      </c>
      <c r="V1546">
        <v>1</v>
      </c>
      <c r="AU1546">
        <v>87.428571000000005</v>
      </c>
      <c r="AV1546">
        <v>86.404762000000005</v>
      </c>
      <c r="AW1546">
        <v>85.380951999999994</v>
      </c>
      <c r="AX1546">
        <v>84.380951999999994</v>
      </c>
      <c r="AY1546">
        <v>82</v>
      </c>
      <c r="AZ1546">
        <v>79.571428999999995</v>
      </c>
      <c r="BA1546">
        <v>78.571428999999995</v>
      </c>
      <c r="BB1546">
        <v>78.142857000000006</v>
      </c>
      <c r="BC1546">
        <v>81.119048000000006</v>
      </c>
      <c r="BD1546">
        <v>86.5</v>
      </c>
      <c r="BE1546">
        <v>89.547618999999997</v>
      </c>
      <c r="BF1546">
        <v>92.619048000000006</v>
      </c>
      <c r="BG1546">
        <v>96.095237999999995</v>
      </c>
      <c r="BH1546">
        <v>99.095237999999995</v>
      </c>
      <c r="BI1546">
        <v>102.11905</v>
      </c>
      <c r="BJ1546">
        <v>105.07143000000001</v>
      </c>
      <c r="BK1546">
        <v>106.04761999999999</v>
      </c>
      <c r="BL1546">
        <v>105.09524</v>
      </c>
      <c r="BM1546">
        <v>100.71429000000001</v>
      </c>
      <c r="BN1546">
        <v>98.571428999999995</v>
      </c>
      <c r="BO1546">
        <v>96.476190000000003</v>
      </c>
      <c r="BP1546">
        <v>95.428571000000005</v>
      </c>
      <c r="BQ1546">
        <v>93</v>
      </c>
      <c r="BR1546">
        <v>91.5</v>
      </c>
      <c r="DO1546">
        <v>18</v>
      </c>
      <c r="DP1546">
        <v>21</v>
      </c>
    </row>
    <row r="1547" spans="1:121" x14ac:dyDescent="0.3">
      <c r="A1547" t="str">
        <f t="shared" si="24"/>
        <v>sublap_id-SLAP_PGSB_Elect DA 1-4 (1PM-9PM)_44812_17-20</v>
      </c>
      <c r="B1547" t="s">
        <v>61</v>
      </c>
      <c r="C1547" t="s">
        <v>262</v>
      </c>
      <c r="D1547" t="s">
        <v>60</v>
      </c>
      <c r="E1547" t="s">
        <v>263</v>
      </c>
      <c r="F1547" t="s">
        <v>60</v>
      </c>
      <c r="G1547" t="s">
        <v>60</v>
      </c>
      <c r="H1547" t="s">
        <v>60</v>
      </c>
      <c r="I1547" t="s">
        <v>60</v>
      </c>
      <c r="J1547" t="s">
        <v>60</v>
      </c>
      <c r="K1547" t="s">
        <v>195</v>
      </c>
      <c r="L1547" s="10">
        <v>44812</v>
      </c>
      <c r="M1547">
        <v>17</v>
      </c>
      <c r="N1547">
        <v>20</v>
      </c>
      <c r="O1547" t="s">
        <v>245</v>
      </c>
      <c r="P1547">
        <v>48</v>
      </c>
      <c r="Q1547">
        <v>48</v>
      </c>
      <c r="R1547">
        <v>0</v>
      </c>
      <c r="S1547">
        <v>0</v>
      </c>
      <c r="T1547">
        <v>0</v>
      </c>
      <c r="U1547">
        <v>0</v>
      </c>
      <c r="V1547">
        <v>0</v>
      </c>
      <c r="W1547">
        <v>17669.184000000001</v>
      </c>
      <c r="X1547">
        <v>17518.683000000001</v>
      </c>
      <c r="Y1547">
        <v>17244.053</v>
      </c>
      <c r="Z1547">
        <v>17139.684000000001</v>
      </c>
      <c r="AA1547">
        <v>17573.131000000001</v>
      </c>
      <c r="AB1547">
        <v>18227.412</v>
      </c>
      <c r="AC1547">
        <v>19412.396000000001</v>
      </c>
      <c r="AD1547">
        <v>20525.222000000002</v>
      </c>
      <c r="AE1547">
        <v>21673.248</v>
      </c>
      <c r="AF1547">
        <v>22425.184000000001</v>
      </c>
      <c r="AG1547">
        <v>23832.628000000001</v>
      </c>
      <c r="AH1547">
        <v>24411.455000000002</v>
      </c>
      <c r="AI1547">
        <v>24625.721000000001</v>
      </c>
      <c r="AJ1547">
        <v>24949.937000000002</v>
      </c>
      <c r="AK1547">
        <v>24984.735000000001</v>
      </c>
      <c r="AL1547">
        <v>24152.808000000001</v>
      </c>
      <c r="AM1547">
        <v>22231.066999999999</v>
      </c>
      <c r="AN1547">
        <v>21478.787</v>
      </c>
      <c r="AO1547">
        <v>21291.65</v>
      </c>
      <c r="AP1547">
        <v>21029.565999999999</v>
      </c>
      <c r="AQ1547">
        <v>20351.099999999999</v>
      </c>
      <c r="AR1547">
        <v>19592.378000000001</v>
      </c>
      <c r="AS1547">
        <v>18152.272000000001</v>
      </c>
      <c r="AT1547">
        <v>17538.852999999999</v>
      </c>
      <c r="AU1547">
        <v>75.15625</v>
      </c>
      <c r="AV1547">
        <v>74.15625</v>
      </c>
      <c r="AW1547">
        <v>72.9375</v>
      </c>
      <c r="AX1547">
        <v>71.21875</v>
      </c>
      <c r="AY1547">
        <v>71</v>
      </c>
      <c r="AZ1547">
        <v>70.21875</v>
      </c>
      <c r="BA1547">
        <v>69.5</v>
      </c>
      <c r="BB1547">
        <v>72.21875</v>
      </c>
      <c r="BC1547">
        <v>77.3125</v>
      </c>
      <c r="BD1547">
        <v>82.15625</v>
      </c>
      <c r="BE1547">
        <v>86.875</v>
      </c>
      <c r="BF1547">
        <v>91.59375</v>
      </c>
      <c r="BG1547">
        <v>96.875</v>
      </c>
      <c r="BH1547">
        <v>99.4375</v>
      </c>
      <c r="BI1547">
        <v>101.78125</v>
      </c>
      <c r="BJ1547">
        <v>103.0625</v>
      </c>
      <c r="BK1547">
        <v>101.71875</v>
      </c>
      <c r="BL1547">
        <v>99</v>
      </c>
      <c r="BM1547">
        <v>96.1875</v>
      </c>
      <c r="BN1547">
        <v>89.59375</v>
      </c>
      <c r="BO1547">
        <v>84.375</v>
      </c>
      <c r="BP1547">
        <v>81.375</v>
      </c>
      <c r="BQ1547">
        <v>78.8125</v>
      </c>
      <c r="BR1547">
        <v>76.59375</v>
      </c>
      <c r="BS1547">
        <v>201.5067</v>
      </c>
      <c r="BT1547">
        <v>160.66460000000001</v>
      </c>
      <c r="BU1547">
        <v>216.2235</v>
      </c>
      <c r="BV1547">
        <v>488.24430000000001</v>
      </c>
      <c r="BW1547">
        <v>314.64699999999999</v>
      </c>
      <c r="BX1547">
        <v>76.412300000000002</v>
      </c>
      <c r="BY1547">
        <v>405.24880000000002</v>
      </c>
      <c r="BZ1547">
        <v>-272.23719999999997</v>
      </c>
      <c r="CA1547">
        <v>-51.65211</v>
      </c>
      <c r="CB1547">
        <v>188.93799999999999</v>
      </c>
      <c r="CC1547">
        <v>-52.48912</v>
      </c>
      <c r="CD1547">
        <v>41.36618</v>
      </c>
      <c r="CE1547">
        <v>414.47539999999998</v>
      </c>
      <c r="CF1547">
        <v>568.27089999999998</v>
      </c>
      <c r="CG1547">
        <v>720.89520000000005</v>
      </c>
      <c r="CH1547">
        <v>1569.171</v>
      </c>
      <c r="CI1547">
        <v>3379.433</v>
      </c>
      <c r="CJ1547">
        <v>3587.567</v>
      </c>
      <c r="CK1547">
        <v>2514.9</v>
      </c>
      <c r="CL1547">
        <v>2147.1309999999999</v>
      </c>
      <c r="CM1547">
        <v>1230.2349999999999</v>
      </c>
      <c r="CN1547">
        <v>263.19380000000001</v>
      </c>
      <c r="CO1547">
        <v>768.08799999999997</v>
      </c>
      <c r="CP1547">
        <v>663.32140000000004</v>
      </c>
      <c r="CQ1547">
        <v>32904.230000000003</v>
      </c>
      <c r="CR1547">
        <v>74095.56</v>
      </c>
      <c r="CS1547">
        <v>39525.82</v>
      </c>
      <c r="CT1547">
        <v>55924.68</v>
      </c>
      <c r="CU1547">
        <v>11256.6</v>
      </c>
      <c r="CV1547">
        <v>12433.28</v>
      </c>
      <c r="CW1547">
        <v>2481.375</v>
      </c>
      <c r="CX1547">
        <v>6418.3990000000003</v>
      </c>
      <c r="CY1547">
        <v>9682.2039999999997</v>
      </c>
      <c r="CZ1547">
        <v>34221.699999999997</v>
      </c>
      <c r="DA1547">
        <v>25730.16</v>
      </c>
      <c r="DB1547">
        <v>23833.35</v>
      </c>
      <c r="DC1547">
        <v>17834.169999999998</v>
      </c>
      <c r="DD1547">
        <v>20687.86</v>
      </c>
      <c r="DE1547">
        <v>21210.89</v>
      </c>
      <c r="DF1547">
        <v>22518.62</v>
      </c>
      <c r="DG1547">
        <v>23055.3</v>
      </c>
      <c r="DH1547">
        <v>23144.12</v>
      </c>
      <c r="DI1547">
        <v>24285.57</v>
      </c>
      <c r="DJ1547">
        <v>33634.699999999997</v>
      </c>
      <c r="DK1547">
        <v>27673.38</v>
      </c>
      <c r="DL1547">
        <v>24096.78</v>
      </c>
      <c r="DM1547">
        <v>21136.15</v>
      </c>
      <c r="DN1547">
        <v>24918.84</v>
      </c>
      <c r="DO1547">
        <v>17</v>
      </c>
      <c r="DP1547">
        <v>20</v>
      </c>
      <c r="DQ1547">
        <v>0.41781249999999998</v>
      </c>
    </row>
    <row r="1548" spans="1:121" x14ac:dyDescent="0.3">
      <c r="A1548" t="str">
        <f t="shared" si="24"/>
        <v>LCA-Northern Coast_Elect DA 1-4 (1PM-9PM)_44812_18-21</v>
      </c>
      <c r="B1548" t="s">
        <v>61</v>
      </c>
      <c r="C1548" t="s">
        <v>212</v>
      </c>
      <c r="D1548" t="s">
        <v>103</v>
      </c>
      <c r="E1548" t="s">
        <v>60</v>
      </c>
      <c r="F1548" t="s">
        <v>60</v>
      </c>
      <c r="G1548" t="s">
        <v>60</v>
      </c>
      <c r="H1548" t="s">
        <v>60</v>
      </c>
      <c r="I1548" t="s">
        <v>60</v>
      </c>
      <c r="J1548" t="s">
        <v>60</v>
      </c>
      <c r="K1548" t="s">
        <v>195</v>
      </c>
      <c r="L1548" s="10">
        <v>44812</v>
      </c>
      <c r="M1548">
        <v>18</v>
      </c>
      <c r="N1548">
        <v>21</v>
      </c>
      <c r="O1548" t="s">
        <v>245</v>
      </c>
      <c r="P1548">
        <v>15</v>
      </c>
      <c r="Q1548">
        <v>14</v>
      </c>
      <c r="R1548">
        <v>0</v>
      </c>
      <c r="S1548">
        <v>0</v>
      </c>
      <c r="T1548">
        <v>0</v>
      </c>
      <c r="U1548">
        <v>0</v>
      </c>
      <c r="V1548">
        <v>0</v>
      </c>
      <c r="W1548">
        <v>1606.9124999999999</v>
      </c>
      <c r="X1548">
        <v>1441.0338999999999</v>
      </c>
      <c r="Y1548">
        <v>1341.8196</v>
      </c>
      <c r="Z1548">
        <v>1512.5356999999999</v>
      </c>
      <c r="AA1548">
        <v>1372.4411</v>
      </c>
      <c r="AB1548">
        <v>1298.2125000000001</v>
      </c>
      <c r="AC1548">
        <v>1416.9</v>
      </c>
      <c r="AD1548">
        <v>1559.8179</v>
      </c>
      <c r="AE1548">
        <v>1676.0250000000001</v>
      </c>
      <c r="AF1548">
        <v>1774.4731999999999</v>
      </c>
      <c r="AG1548">
        <v>2172.0214000000001</v>
      </c>
      <c r="AH1548">
        <v>2226.9160999999999</v>
      </c>
      <c r="AI1548">
        <v>2315.7321000000002</v>
      </c>
      <c r="AJ1548">
        <v>2402.5875000000001</v>
      </c>
      <c r="AK1548">
        <v>2492.7536</v>
      </c>
      <c r="AL1548">
        <v>2592.9535999999998</v>
      </c>
      <c r="AM1548">
        <v>2531.9893000000002</v>
      </c>
      <c r="AN1548">
        <v>2353.4893000000002</v>
      </c>
      <c r="AO1548">
        <v>2216.5070999999998</v>
      </c>
      <c r="AP1548">
        <v>2139.3321000000001</v>
      </c>
      <c r="AQ1548">
        <v>2102.5981999999999</v>
      </c>
      <c r="AR1548">
        <v>1919.2285999999999</v>
      </c>
      <c r="AS1548">
        <v>1405.3018</v>
      </c>
      <c r="AT1548">
        <v>1322.9195999999999</v>
      </c>
      <c r="AU1548">
        <v>69</v>
      </c>
      <c r="AV1548">
        <v>67.285713999999999</v>
      </c>
      <c r="AW1548">
        <v>65.785713999999999</v>
      </c>
      <c r="AX1548">
        <v>64.785713999999999</v>
      </c>
      <c r="AY1548">
        <v>64.464286000000001</v>
      </c>
      <c r="AZ1548">
        <v>63.464286000000001</v>
      </c>
      <c r="BA1548">
        <v>63.107143000000001</v>
      </c>
      <c r="BB1548">
        <v>64.285713999999999</v>
      </c>
      <c r="BC1548">
        <v>69.428571000000005</v>
      </c>
      <c r="BD1548">
        <v>75.607142999999994</v>
      </c>
      <c r="BE1548">
        <v>83.964286000000001</v>
      </c>
      <c r="BF1548">
        <v>93.071428999999995</v>
      </c>
      <c r="BG1548">
        <v>100.03570999999999</v>
      </c>
      <c r="BH1548">
        <v>104.21429000000001</v>
      </c>
      <c r="BI1548">
        <v>104.35714</v>
      </c>
      <c r="BJ1548">
        <v>105.89286</v>
      </c>
      <c r="BK1548">
        <v>106.25</v>
      </c>
      <c r="BL1548">
        <v>105.25</v>
      </c>
      <c r="BM1548">
        <v>100.60714</v>
      </c>
      <c r="BN1548">
        <v>94.607142999999994</v>
      </c>
      <c r="BO1548">
        <v>87.75</v>
      </c>
      <c r="BP1548">
        <v>84.642857000000006</v>
      </c>
      <c r="BQ1548">
        <v>81.071428999999995</v>
      </c>
      <c r="BR1548">
        <v>73.964286000000001</v>
      </c>
      <c r="BS1548">
        <v>-90.563760000000002</v>
      </c>
      <c r="BT1548">
        <v>19.071249999999999</v>
      </c>
      <c r="BU1548">
        <v>47.728319999999997</v>
      </c>
      <c r="BV1548">
        <v>-19.227830000000001</v>
      </c>
      <c r="BW1548">
        <v>34.78107</v>
      </c>
      <c r="BX1548">
        <v>125.5688</v>
      </c>
      <c r="BY1548">
        <v>-32.063650000000003</v>
      </c>
      <c r="BZ1548">
        <v>-80.274429999999995</v>
      </c>
      <c r="CA1548">
        <v>-20.518630000000002</v>
      </c>
      <c r="CB1548">
        <v>-12.067270000000001</v>
      </c>
      <c r="CC1548">
        <v>-101.67059999999999</v>
      </c>
      <c r="CD1548">
        <v>-36.59263</v>
      </c>
      <c r="CE1548">
        <v>15.69229</v>
      </c>
      <c r="CF1548">
        <v>12.615030000000001</v>
      </c>
      <c r="CG1548">
        <v>68.996440000000007</v>
      </c>
      <c r="CH1548">
        <v>-27.336010000000002</v>
      </c>
      <c r="CI1548">
        <v>35.820399999999999</v>
      </c>
      <c r="CJ1548">
        <v>232.78960000000001</v>
      </c>
      <c r="CK1548">
        <v>231.01920000000001</v>
      </c>
      <c r="CL1548">
        <v>296.07350000000002</v>
      </c>
      <c r="CM1548">
        <v>272.65499999999997</v>
      </c>
      <c r="CN1548">
        <v>167.32740000000001</v>
      </c>
      <c r="CO1548">
        <v>186.1123</v>
      </c>
      <c r="CP1548">
        <v>93.101349999999996</v>
      </c>
      <c r="CQ1548">
        <v>6556.4610000000002</v>
      </c>
      <c r="CR1548">
        <v>6116.6270000000004</v>
      </c>
      <c r="CS1548">
        <v>2917.614</v>
      </c>
      <c r="CT1548">
        <v>12900.17</v>
      </c>
      <c r="CU1548">
        <v>1195.3869999999999</v>
      </c>
      <c r="CV1548">
        <v>988.71720000000005</v>
      </c>
      <c r="CW1548">
        <v>1214.473</v>
      </c>
      <c r="CX1548">
        <v>1129.6320000000001</v>
      </c>
      <c r="CY1548">
        <v>4072.9870000000001</v>
      </c>
      <c r="CZ1548">
        <v>11005.7</v>
      </c>
      <c r="DA1548">
        <v>14009.87</v>
      </c>
      <c r="DB1548">
        <v>14613.73</v>
      </c>
      <c r="DC1548">
        <v>16569.41</v>
      </c>
      <c r="DD1548">
        <v>13126.17</v>
      </c>
      <c r="DE1548">
        <v>17909.8</v>
      </c>
      <c r="DF1548">
        <v>10106.450000000001</v>
      </c>
      <c r="DG1548">
        <v>19420.12</v>
      </c>
      <c r="DH1548">
        <v>18131.38</v>
      </c>
      <c r="DI1548">
        <v>17697.37</v>
      </c>
      <c r="DJ1548">
        <v>21448.38</v>
      </c>
      <c r="DK1548">
        <v>26041.39</v>
      </c>
      <c r="DL1548">
        <v>25619.69</v>
      </c>
      <c r="DM1548">
        <v>31180.29</v>
      </c>
      <c r="DN1548">
        <v>33356.28</v>
      </c>
      <c r="DO1548">
        <v>18</v>
      </c>
      <c r="DP1548">
        <v>21</v>
      </c>
      <c r="DQ1548">
        <v>0.1</v>
      </c>
    </row>
    <row r="1549" spans="1:121" x14ac:dyDescent="0.3">
      <c r="A1549" t="str">
        <f t="shared" si="24"/>
        <v>Aggregator-Enel X_Elect DA 1-4 (1PM-9PM)_44812_17-20</v>
      </c>
      <c r="B1549" t="s">
        <v>61</v>
      </c>
      <c r="C1549" t="s">
        <v>250</v>
      </c>
      <c r="D1549" t="s">
        <v>60</v>
      </c>
      <c r="E1549" t="s">
        <v>60</v>
      </c>
      <c r="F1549" t="s">
        <v>251</v>
      </c>
      <c r="G1549" t="s">
        <v>60</v>
      </c>
      <c r="H1549" t="s">
        <v>60</v>
      </c>
      <c r="I1549" t="s">
        <v>60</v>
      </c>
      <c r="J1549" t="s">
        <v>60</v>
      </c>
      <c r="K1549" t="s">
        <v>195</v>
      </c>
      <c r="L1549" s="10">
        <v>44812</v>
      </c>
      <c r="M1549">
        <v>17</v>
      </c>
      <c r="N1549">
        <v>20</v>
      </c>
      <c r="O1549" t="s">
        <v>245</v>
      </c>
      <c r="P1549">
        <v>3</v>
      </c>
      <c r="Q1549">
        <v>3</v>
      </c>
      <c r="R1549">
        <v>0</v>
      </c>
      <c r="S1549">
        <v>0</v>
      </c>
      <c r="T1549">
        <v>1</v>
      </c>
      <c r="U1549">
        <v>1</v>
      </c>
      <c r="V1549">
        <v>1</v>
      </c>
      <c r="AU1549">
        <v>76</v>
      </c>
      <c r="AV1549">
        <v>75</v>
      </c>
      <c r="AW1549">
        <v>73.5</v>
      </c>
      <c r="AX1549">
        <v>71.5</v>
      </c>
      <c r="AY1549">
        <v>71</v>
      </c>
      <c r="AZ1549">
        <v>70.5</v>
      </c>
      <c r="BA1549">
        <v>69.5</v>
      </c>
      <c r="BB1549">
        <v>72.5</v>
      </c>
      <c r="BC1549">
        <v>79</v>
      </c>
      <c r="BD1549">
        <v>83</v>
      </c>
      <c r="BE1549">
        <v>88</v>
      </c>
      <c r="BF1549">
        <v>93</v>
      </c>
      <c r="BG1549">
        <v>98</v>
      </c>
      <c r="BH1549">
        <v>100</v>
      </c>
      <c r="BI1549">
        <v>101.5</v>
      </c>
      <c r="BJ1549">
        <v>102.5</v>
      </c>
      <c r="BK1549">
        <v>102</v>
      </c>
      <c r="BL1549">
        <v>99</v>
      </c>
      <c r="BM1549">
        <v>94.5</v>
      </c>
      <c r="BN1549">
        <v>91</v>
      </c>
      <c r="BO1549">
        <v>85.5</v>
      </c>
      <c r="BP1549">
        <v>82.5</v>
      </c>
      <c r="BQ1549">
        <v>80.5</v>
      </c>
      <c r="BR1549">
        <v>78</v>
      </c>
      <c r="DO1549">
        <v>17</v>
      </c>
      <c r="DP1549">
        <v>20</v>
      </c>
    </row>
    <row r="1550" spans="1:121" x14ac:dyDescent="0.3">
      <c r="A1550" t="str">
        <f t="shared" si="24"/>
        <v>LCA-Other_Elect DA 1-4 (1PM-9PM)_44812_18-21</v>
      </c>
      <c r="B1550" t="s">
        <v>61</v>
      </c>
      <c r="C1550" t="s">
        <v>204</v>
      </c>
      <c r="D1550" t="s">
        <v>32</v>
      </c>
      <c r="E1550" t="s">
        <v>60</v>
      </c>
      <c r="F1550" t="s">
        <v>60</v>
      </c>
      <c r="G1550" t="s">
        <v>60</v>
      </c>
      <c r="H1550" t="s">
        <v>60</v>
      </c>
      <c r="I1550" t="s">
        <v>60</v>
      </c>
      <c r="J1550" t="s">
        <v>60</v>
      </c>
      <c r="K1550" t="s">
        <v>195</v>
      </c>
      <c r="L1550" s="10">
        <v>44812</v>
      </c>
      <c r="M1550">
        <v>18</v>
      </c>
      <c r="N1550">
        <v>21</v>
      </c>
      <c r="O1550" t="s">
        <v>245</v>
      </c>
      <c r="P1550">
        <v>97</v>
      </c>
      <c r="Q1550">
        <v>96</v>
      </c>
      <c r="R1550">
        <v>0</v>
      </c>
      <c r="S1550">
        <v>0</v>
      </c>
      <c r="T1550">
        <v>0</v>
      </c>
      <c r="U1550">
        <v>0</v>
      </c>
      <c r="V1550">
        <v>0</v>
      </c>
      <c r="W1550">
        <v>12449.326999999999</v>
      </c>
      <c r="X1550">
        <v>12240.946</v>
      </c>
      <c r="Y1550">
        <v>12655.457</v>
      </c>
      <c r="Z1550">
        <v>12728.972</v>
      </c>
      <c r="AA1550">
        <v>13109.972</v>
      </c>
      <c r="AB1550">
        <v>13843.118</v>
      </c>
      <c r="AC1550">
        <v>15023.656000000001</v>
      </c>
      <c r="AD1550">
        <v>15590.728999999999</v>
      </c>
      <c r="AE1550">
        <v>16771.37</v>
      </c>
      <c r="AF1550">
        <v>17434.121999999999</v>
      </c>
      <c r="AG1550">
        <v>17753.473999999998</v>
      </c>
      <c r="AH1550">
        <v>16434.339</v>
      </c>
      <c r="AI1550">
        <v>16250.81</v>
      </c>
      <c r="AJ1550">
        <v>17994.991999999998</v>
      </c>
      <c r="AK1550">
        <v>17435.236000000001</v>
      </c>
      <c r="AL1550">
        <v>14318.402</v>
      </c>
      <c r="AM1550">
        <v>9829.4457000000002</v>
      </c>
      <c r="AN1550">
        <v>3065.6610000000001</v>
      </c>
      <c r="AO1550">
        <v>3139.0088999999998</v>
      </c>
      <c r="AP1550">
        <v>3111.0056</v>
      </c>
      <c r="AQ1550">
        <v>2672.0511000000001</v>
      </c>
      <c r="AR1550">
        <v>7648.0814</v>
      </c>
      <c r="AS1550">
        <v>11731.782999999999</v>
      </c>
      <c r="AT1550">
        <v>13067.821</v>
      </c>
      <c r="AU1550">
        <v>81.515788999999998</v>
      </c>
      <c r="AV1550">
        <v>79.573684</v>
      </c>
      <c r="AW1550">
        <v>78.131579000000002</v>
      </c>
      <c r="AX1550">
        <v>76.773684000000003</v>
      </c>
      <c r="AY1550">
        <v>75.578946999999999</v>
      </c>
      <c r="AZ1550">
        <v>74.263158000000004</v>
      </c>
      <c r="BA1550">
        <v>74.557895000000002</v>
      </c>
      <c r="BB1550">
        <v>76.021052999999995</v>
      </c>
      <c r="BC1550">
        <v>80.863157999999999</v>
      </c>
      <c r="BD1550">
        <v>86.205263000000002</v>
      </c>
      <c r="BE1550">
        <v>90.226315999999997</v>
      </c>
      <c r="BF1550">
        <v>94.131579000000002</v>
      </c>
      <c r="BG1550">
        <v>97.357894999999999</v>
      </c>
      <c r="BH1550">
        <v>99.078946999999999</v>
      </c>
      <c r="BI1550">
        <v>99.894737000000006</v>
      </c>
      <c r="BJ1550">
        <v>100.27894999999999</v>
      </c>
      <c r="BK1550">
        <v>99.357894999999999</v>
      </c>
      <c r="BL1550">
        <v>98.005262999999999</v>
      </c>
      <c r="BM1550">
        <v>95.078946999999999</v>
      </c>
      <c r="BN1550">
        <v>92.163157999999996</v>
      </c>
      <c r="BO1550">
        <v>89.794736999999998</v>
      </c>
      <c r="BP1550">
        <v>87.968421000000006</v>
      </c>
      <c r="BQ1550">
        <v>85.163157999999996</v>
      </c>
      <c r="BR1550">
        <v>82.621053000000003</v>
      </c>
      <c r="BS1550">
        <v>81.358059999999995</v>
      </c>
      <c r="BT1550">
        <v>294.99369999999999</v>
      </c>
      <c r="BU1550">
        <v>126.3643</v>
      </c>
      <c r="BV1550">
        <v>155.33930000000001</v>
      </c>
      <c r="BW1550">
        <v>480.09460000000001</v>
      </c>
      <c r="BX1550">
        <v>149.2499</v>
      </c>
      <c r="BY1550">
        <v>-299.04919999999998</v>
      </c>
      <c r="BZ1550">
        <v>314.41480000000001</v>
      </c>
      <c r="CA1550">
        <v>-124.3546</v>
      </c>
      <c r="CB1550">
        <v>-657.13490000000002</v>
      </c>
      <c r="CC1550">
        <v>-863.60140000000001</v>
      </c>
      <c r="CD1550">
        <v>-635.54809999999998</v>
      </c>
      <c r="CE1550">
        <v>-721.93970000000002</v>
      </c>
      <c r="CF1550">
        <v>-1430.366</v>
      </c>
      <c r="CG1550">
        <v>-1395.653</v>
      </c>
      <c r="CH1550">
        <v>542.56100000000004</v>
      </c>
      <c r="CI1550">
        <v>5325.58</v>
      </c>
      <c r="CJ1550">
        <v>11340.14</v>
      </c>
      <c r="CK1550">
        <v>11762.14</v>
      </c>
      <c r="CL1550">
        <v>11559.21</v>
      </c>
      <c r="CM1550">
        <v>11209.63</v>
      </c>
      <c r="CN1550">
        <v>5101.9650000000001</v>
      </c>
      <c r="CO1550">
        <v>588.65710000000001</v>
      </c>
      <c r="CP1550">
        <v>-735.16489999999999</v>
      </c>
      <c r="CQ1550">
        <v>223798.9</v>
      </c>
      <c r="CR1550">
        <v>191742.1</v>
      </c>
      <c r="CS1550">
        <v>227488.9</v>
      </c>
      <c r="CT1550">
        <v>196640.1</v>
      </c>
      <c r="CU1550">
        <v>112518.9</v>
      </c>
      <c r="CV1550">
        <v>86942.9</v>
      </c>
      <c r="CW1550">
        <v>78423.990000000005</v>
      </c>
      <c r="CX1550">
        <v>78236.86</v>
      </c>
      <c r="CY1550">
        <v>56546.21</v>
      </c>
      <c r="CZ1550">
        <v>121573.3</v>
      </c>
      <c r="DA1550">
        <v>141304.20000000001</v>
      </c>
      <c r="DB1550">
        <v>269386.40000000002</v>
      </c>
      <c r="DC1550">
        <v>317952.3</v>
      </c>
      <c r="DD1550">
        <v>157286.5</v>
      </c>
      <c r="DE1550">
        <v>220912.4</v>
      </c>
      <c r="DF1550">
        <v>258699.3</v>
      </c>
      <c r="DG1550">
        <v>180657.3</v>
      </c>
      <c r="DH1550">
        <v>167611.20000000001</v>
      </c>
      <c r="DI1550">
        <v>120764.9</v>
      </c>
      <c r="DJ1550">
        <v>115989.3</v>
      </c>
      <c r="DK1550">
        <v>118070.1</v>
      </c>
      <c r="DL1550">
        <v>274929.59999999998</v>
      </c>
      <c r="DM1550">
        <v>220179.3</v>
      </c>
      <c r="DN1550">
        <v>197266</v>
      </c>
      <c r="DO1550">
        <v>18</v>
      </c>
      <c r="DP1550">
        <v>21</v>
      </c>
      <c r="DQ1550">
        <v>3.6694100000000001</v>
      </c>
    </row>
    <row r="1551" spans="1:121" x14ac:dyDescent="0.3">
      <c r="A1551" t="str">
        <f t="shared" si="24"/>
        <v>sublap_id-SLAP_PGFG_Elect DA 1-4 (1PM-9PM)_44812_17-20</v>
      </c>
      <c r="B1551" t="s">
        <v>61</v>
      </c>
      <c r="C1551" t="s">
        <v>274</v>
      </c>
      <c r="D1551" t="s">
        <v>60</v>
      </c>
      <c r="E1551" t="s">
        <v>275</v>
      </c>
      <c r="F1551" t="s">
        <v>60</v>
      </c>
      <c r="G1551" t="s">
        <v>60</v>
      </c>
      <c r="H1551" t="s">
        <v>60</v>
      </c>
      <c r="I1551" t="s">
        <v>60</v>
      </c>
      <c r="J1551" t="s">
        <v>60</v>
      </c>
      <c r="K1551" t="s">
        <v>195</v>
      </c>
      <c r="L1551" s="10">
        <v>44812</v>
      </c>
      <c r="M1551">
        <v>17</v>
      </c>
      <c r="N1551">
        <v>20</v>
      </c>
      <c r="O1551" t="s">
        <v>245</v>
      </c>
      <c r="P1551">
        <v>13</v>
      </c>
      <c r="Q1551">
        <v>13</v>
      </c>
      <c r="R1551">
        <v>0</v>
      </c>
      <c r="S1551">
        <v>0</v>
      </c>
      <c r="T1551">
        <v>1</v>
      </c>
      <c r="U1551">
        <v>1</v>
      </c>
      <c r="V1551">
        <v>1</v>
      </c>
      <c r="AU1551">
        <v>69</v>
      </c>
      <c r="AV1551">
        <v>66</v>
      </c>
      <c r="AW1551">
        <v>64.5</v>
      </c>
      <c r="AX1551">
        <v>63.5</v>
      </c>
      <c r="AY1551">
        <v>63.5</v>
      </c>
      <c r="AZ1551">
        <v>62.5</v>
      </c>
      <c r="BA1551">
        <v>61.5</v>
      </c>
      <c r="BB1551">
        <v>63</v>
      </c>
      <c r="BC1551">
        <v>67.5</v>
      </c>
      <c r="BD1551">
        <v>74</v>
      </c>
      <c r="BE1551">
        <v>83</v>
      </c>
      <c r="BF1551">
        <v>90.5</v>
      </c>
      <c r="BG1551">
        <v>96.5</v>
      </c>
      <c r="BH1551">
        <v>101</v>
      </c>
      <c r="BI1551">
        <v>100.5</v>
      </c>
      <c r="BJ1551">
        <v>103</v>
      </c>
      <c r="BK1551">
        <v>104</v>
      </c>
      <c r="BL1551">
        <v>103</v>
      </c>
      <c r="BM1551">
        <v>99</v>
      </c>
      <c r="BN1551">
        <v>93</v>
      </c>
      <c r="BO1551">
        <v>85.5</v>
      </c>
      <c r="BP1551">
        <v>79.5</v>
      </c>
      <c r="BQ1551">
        <v>74</v>
      </c>
      <c r="BR1551">
        <v>68.5</v>
      </c>
      <c r="DO1551">
        <v>17</v>
      </c>
      <c r="DP1551">
        <v>20</v>
      </c>
    </row>
    <row r="1552" spans="1:121" x14ac:dyDescent="0.3">
      <c r="A1552" t="str">
        <f t="shared" si="24"/>
        <v>AutoDR-Yes_Elect DA 1-4 (1PM-9PM)_44812_18-21</v>
      </c>
      <c r="B1552" t="s">
        <v>61</v>
      </c>
      <c r="C1552" t="s">
        <v>298</v>
      </c>
      <c r="D1552" t="s">
        <v>60</v>
      </c>
      <c r="E1552" t="s">
        <v>60</v>
      </c>
      <c r="F1552" t="s">
        <v>60</v>
      </c>
      <c r="G1552" t="s">
        <v>60</v>
      </c>
      <c r="H1552" t="s">
        <v>97</v>
      </c>
      <c r="I1552" t="s">
        <v>60</v>
      </c>
      <c r="J1552" t="s">
        <v>60</v>
      </c>
      <c r="K1552" t="s">
        <v>195</v>
      </c>
      <c r="L1552" s="10">
        <v>44812</v>
      </c>
      <c r="M1552">
        <v>18</v>
      </c>
      <c r="N1552">
        <v>21</v>
      </c>
      <c r="O1552" t="s">
        <v>245</v>
      </c>
      <c r="P1552">
        <v>21</v>
      </c>
      <c r="Q1552">
        <v>21</v>
      </c>
      <c r="R1552">
        <v>0</v>
      </c>
      <c r="S1552">
        <v>0</v>
      </c>
      <c r="T1552">
        <v>0</v>
      </c>
      <c r="U1552">
        <v>1</v>
      </c>
      <c r="V1552">
        <v>1</v>
      </c>
      <c r="AU1552">
        <v>76.380951999999994</v>
      </c>
      <c r="AV1552">
        <v>75.166667000000004</v>
      </c>
      <c r="AW1552">
        <v>74.119048000000006</v>
      </c>
      <c r="AX1552">
        <v>73.047618999999997</v>
      </c>
      <c r="AY1552">
        <v>72.357142999999994</v>
      </c>
      <c r="AZ1552">
        <v>71.285713999999999</v>
      </c>
      <c r="BA1552">
        <v>70.738095000000001</v>
      </c>
      <c r="BB1552">
        <v>72.071428999999995</v>
      </c>
      <c r="BC1552">
        <v>76.452381000000003</v>
      </c>
      <c r="BD1552">
        <v>81.595237999999995</v>
      </c>
      <c r="BE1552">
        <v>85.785713999999999</v>
      </c>
      <c r="BF1552">
        <v>89.666667000000004</v>
      </c>
      <c r="BG1552">
        <v>92.690476000000004</v>
      </c>
      <c r="BH1552">
        <v>94.857142999999994</v>
      </c>
      <c r="BI1552">
        <v>96.071428999999995</v>
      </c>
      <c r="BJ1552">
        <v>97.190476000000004</v>
      </c>
      <c r="BK1552">
        <v>96.571428999999995</v>
      </c>
      <c r="BL1552">
        <v>94.809523999999996</v>
      </c>
      <c r="BM1552">
        <v>91.023809999999997</v>
      </c>
      <c r="BN1552">
        <v>86.023809999999997</v>
      </c>
      <c r="BO1552">
        <v>82.690476000000004</v>
      </c>
      <c r="BP1552">
        <v>81.285713999999999</v>
      </c>
      <c r="BQ1552">
        <v>79.690476000000004</v>
      </c>
      <c r="BR1552">
        <v>78.357142999999994</v>
      </c>
      <c r="DO1552">
        <v>18</v>
      </c>
      <c r="DP1552">
        <v>21</v>
      </c>
    </row>
    <row r="1553" spans="1:121" x14ac:dyDescent="0.3">
      <c r="A1553" t="str">
        <f t="shared" si="24"/>
        <v>AutoDR-Yes_Elect DA 1-4 (1PM-9PM)_44812_Combined</v>
      </c>
      <c r="B1553" t="s">
        <v>61</v>
      </c>
      <c r="C1553" t="s">
        <v>298</v>
      </c>
      <c r="D1553" t="s">
        <v>60</v>
      </c>
      <c r="E1553" t="s">
        <v>60</v>
      </c>
      <c r="F1553" t="s">
        <v>60</v>
      </c>
      <c r="G1553" t="s">
        <v>60</v>
      </c>
      <c r="H1553" t="s">
        <v>97</v>
      </c>
      <c r="I1553" t="s">
        <v>60</v>
      </c>
      <c r="J1553" t="s">
        <v>60</v>
      </c>
      <c r="K1553" t="s">
        <v>195</v>
      </c>
      <c r="L1553" s="10">
        <v>44812</v>
      </c>
      <c r="M1553">
        <v>17</v>
      </c>
      <c r="N1553">
        <v>21</v>
      </c>
      <c r="O1553" t="s">
        <v>245</v>
      </c>
      <c r="P1553">
        <v>28</v>
      </c>
      <c r="Q1553">
        <v>28</v>
      </c>
      <c r="R1553">
        <v>1</v>
      </c>
      <c r="S1553">
        <v>0</v>
      </c>
      <c r="T1553">
        <v>0</v>
      </c>
      <c r="U1553">
        <v>0</v>
      </c>
      <c r="V1553">
        <v>0</v>
      </c>
      <c r="W1553">
        <v>1709.182</v>
      </c>
      <c r="X1553">
        <v>1395.06</v>
      </c>
      <c r="Y1553">
        <v>1234.9939999999999</v>
      </c>
      <c r="Z1553">
        <v>1100.7239999999999</v>
      </c>
      <c r="AA1553">
        <v>1098.9359999999999</v>
      </c>
      <c r="AB1553">
        <v>1082.028</v>
      </c>
      <c r="AC1553">
        <v>1180.106</v>
      </c>
      <c r="AD1553">
        <v>1335.9839999999999</v>
      </c>
      <c r="AE1553">
        <v>1665.6559999999999</v>
      </c>
      <c r="AF1553">
        <v>1868.136</v>
      </c>
      <c r="AG1553">
        <v>2146.2159999999999</v>
      </c>
      <c r="AH1553">
        <v>2317.1779999999999</v>
      </c>
      <c r="AI1553">
        <v>2465.65</v>
      </c>
      <c r="AJ1553">
        <v>2617.904</v>
      </c>
      <c r="AK1553">
        <v>2689.134</v>
      </c>
      <c r="AL1553">
        <v>2745.7840000000001</v>
      </c>
      <c r="AM1553">
        <v>2634.6419999999998</v>
      </c>
      <c r="AN1553">
        <v>2360.1060000000002</v>
      </c>
      <c r="AO1553">
        <v>2321.5839999999998</v>
      </c>
      <c r="AP1553">
        <v>2213.6779999999999</v>
      </c>
      <c r="AQ1553">
        <v>2200.7080000000001</v>
      </c>
      <c r="AR1553">
        <v>2303.5700000000002</v>
      </c>
      <c r="AS1553">
        <v>1978.998</v>
      </c>
      <c r="AT1553">
        <v>1830.856</v>
      </c>
      <c r="AU1553">
        <v>75.875</v>
      </c>
      <c r="AV1553">
        <v>74.642857000000006</v>
      </c>
      <c r="AW1553">
        <v>73.535713999999999</v>
      </c>
      <c r="AX1553">
        <v>72.321428999999995</v>
      </c>
      <c r="AY1553">
        <v>71.75</v>
      </c>
      <c r="AZ1553">
        <v>70.75</v>
      </c>
      <c r="BA1553">
        <v>70.142857000000006</v>
      </c>
      <c r="BB1553">
        <v>71.785713999999999</v>
      </c>
      <c r="BC1553">
        <v>76.357142999999994</v>
      </c>
      <c r="BD1553">
        <v>81.464286000000001</v>
      </c>
      <c r="BE1553">
        <v>85.946428999999995</v>
      </c>
      <c r="BF1553">
        <v>90.142857000000006</v>
      </c>
      <c r="BG1553">
        <v>93.75</v>
      </c>
      <c r="BH1553">
        <v>96.071428999999995</v>
      </c>
      <c r="BI1553">
        <v>97.446428999999995</v>
      </c>
      <c r="BJ1553">
        <v>98.642857000000006</v>
      </c>
      <c r="BK1553">
        <v>97.946428999999995</v>
      </c>
      <c r="BL1553">
        <v>96</v>
      </c>
      <c r="BM1553">
        <v>92.375</v>
      </c>
      <c r="BN1553">
        <v>87.071428999999995</v>
      </c>
      <c r="BO1553">
        <v>83.178571000000005</v>
      </c>
      <c r="BP1553">
        <v>81.267857000000006</v>
      </c>
      <c r="BQ1553">
        <v>79.339286000000001</v>
      </c>
      <c r="BR1553">
        <v>77.660713999999999</v>
      </c>
      <c r="BS1553">
        <v>-29.88353</v>
      </c>
      <c r="BT1553">
        <v>-21.569669999999999</v>
      </c>
      <c r="BU1553">
        <v>-44.204979999999999</v>
      </c>
      <c r="BV1553">
        <v>-28.589700000000001</v>
      </c>
      <c r="BW1553">
        <v>-16.320309999999999</v>
      </c>
      <c r="BX1553">
        <v>0.45836070000000001</v>
      </c>
      <c r="BY1553">
        <v>-37.59187</v>
      </c>
      <c r="BZ1553">
        <v>0.44582179999999999</v>
      </c>
      <c r="CA1553">
        <v>0.40330700000000003</v>
      </c>
      <c r="CB1553">
        <v>126.8081</v>
      </c>
      <c r="CC1553">
        <v>19.73161</v>
      </c>
      <c r="CD1553">
        <v>1.6586909999999999</v>
      </c>
      <c r="CE1553">
        <v>-8.0012109999999996</v>
      </c>
      <c r="CF1553">
        <v>-20.64263</v>
      </c>
      <c r="CG1553">
        <v>2.8801060000000001</v>
      </c>
      <c r="CH1553">
        <v>-9.4500159999999997</v>
      </c>
      <c r="CI1553">
        <v>131.99029999999999</v>
      </c>
      <c r="CJ1553">
        <v>299.02080000000001</v>
      </c>
      <c r="CK1553">
        <v>198.64840000000001</v>
      </c>
      <c r="CL1553">
        <v>128.93109999999999</v>
      </c>
      <c r="CM1553">
        <v>-11.097759999999999</v>
      </c>
      <c r="CN1553">
        <v>-122.95950000000001</v>
      </c>
      <c r="CO1553">
        <v>-63.080860000000001</v>
      </c>
      <c r="CP1553">
        <v>-23.8124</v>
      </c>
      <c r="CQ1553">
        <v>554.90030000000002</v>
      </c>
      <c r="CR1553">
        <v>724.88130000000001</v>
      </c>
      <c r="CS1553">
        <v>146.70699999999999</v>
      </c>
      <c r="CT1553">
        <v>187.76679999999999</v>
      </c>
      <c r="CU1553">
        <v>105.08369999999999</v>
      </c>
      <c r="CV1553">
        <v>127.1417</v>
      </c>
      <c r="CW1553">
        <v>142.17140000000001</v>
      </c>
      <c r="CX1553">
        <v>159.7715</v>
      </c>
      <c r="CY1553">
        <v>189.51439999999999</v>
      </c>
      <c r="CZ1553">
        <v>430.43959999999998</v>
      </c>
      <c r="DA1553">
        <v>380.2088</v>
      </c>
      <c r="DB1553">
        <v>286.59859999999998</v>
      </c>
      <c r="DC1553">
        <v>261.29180000000002</v>
      </c>
      <c r="DD1553">
        <v>427.32560000000001</v>
      </c>
      <c r="DE1553">
        <v>380.48469999999998</v>
      </c>
      <c r="DF1553">
        <v>349.1721</v>
      </c>
      <c r="DG1553">
        <v>445.0215</v>
      </c>
      <c r="DH1553">
        <v>397.81700000000001</v>
      </c>
      <c r="DI1553">
        <v>519.23889999999994</v>
      </c>
      <c r="DJ1553">
        <v>653.28679999999997</v>
      </c>
      <c r="DK1553">
        <v>820.25720000000001</v>
      </c>
      <c r="DL1553">
        <v>1054.5309999999999</v>
      </c>
      <c r="DM1553">
        <v>651.06910000000005</v>
      </c>
      <c r="DN1553">
        <v>548.64949999999999</v>
      </c>
      <c r="DO1553">
        <v>17</v>
      </c>
      <c r="DP1553">
        <v>21</v>
      </c>
      <c r="DQ1553">
        <v>0.86090469999999997</v>
      </c>
    </row>
    <row r="1554" spans="1:121" x14ac:dyDescent="0.3">
      <c r="A1554" t="str">
        <f t="shared" si="24"/>
        <v>Size_Grp-20 to 199.99 kW_Elect DA 1-4 (1PM-9PM)_44812_Combined</v>
      </c>
      <c r="B1554" t="s">
        <v>61</v>
      </c>
      <c r="C1554" t="s">
        <v>193</v>
      </c>
      <c r="D1554" t="s">
        <v>60</v>
      </c>
      <c r="E1554" t="s">
        <v>60</v>
      </c>
      <c r="F1554" t="s">
        <v>60</v>
      </c>
      <c r="G1554" t="s">
        <v>60</v>
      </c>
      <c r="H1554" t="s">
        <v>60</v>
      </c>
      <c r="I1554" t="s">
        <v>60</v>
      </c>
      <c r="J1554" t="s">
        <v>100</v>
      </c>
      <c r="K1554" t="s">
        <v>195</v>
      </c>
      <c r="L1554" s="10">
        <v>44812</v>
      </c>
      <c r="M1554">
        <v>17</v>
      </c>
      <c r="N1554">
        <v>21</v>
      </c>
      <c r="O1554" t="s">
        <v>245</v>
      </c>
      <c r="P1554">
        <v>254</v>
      </c>
      <c r="Q1554">
        <v>253</v>
      </c>
      <c r="R1554">
        <v>1</v>
      </c>
      <c r="S1554">
        <v>0</v>
      </c>
      <c r="T1554">
        <v>0</v>
      </c>
      <c r="U1554">
        <v>0</v>
      </c>
      <c r="V1554">
        <v>0</v>
      </c>
      <c r="W1554">
        <v>5894.3822</v>
      </c>
      <c r="X1554">
        <v>5575.4512999999997</v>
      </c>
      <c r="Y1554">
        <v>5481.6711999999998</v>
      </c>
      <c r="Z1554">
        <v>5494.8099000000002</v>
      </c>
      <c r="AA1554">
        <v>5623.9889999999996</v>
      </c>
      <c r="AB1554">
        <v>6101.6628000000001</v>
      </c>
      <c r="AC1554">
        <v>6776.1805999999997</v>
      </c>
      <c r="AD1554">
        <v>8090.3980000000001</v>
      </c>
      <c r="AE1554">
        <v>10093.602999999999</v>
      </c>
      <c r="AF1554">
        <v>12413.816000000001</v>
      </c>
      <c r="AG1554">
        <v>13866.957</v>
      </c>
      <c r="AH1554">
        <v>14838.438</v>
      </c>
      <c r="AI1554">
        <v>15596.300999999999</v>
      </c>
      <c r="AJ1554">
        <v>16171.403</v>
      </c>
      <c r="AK1554">
        <v>16613.205000000002</v>
      </c>
      <c r="AL1554">
        <v>16080.402</v>
      </c>
      <c r="AM1554">
        <v>14995.112999999999</v>
      </c>
      <c r="AN1554">
        <v>13216.736999999999</v>
      </c>
      <c r="AO1554">
        <v>13085.715</v>
      </c>
      <c r="AP1554">
        <v>12443.361999999999</v>
      </c>
      <c r="AQ1554">
        <v>11384.532999999999</v>
      </c>
      <c r="AR1554">
        <v>10749.288</v>
      </c>
      <c r="AS1554">
        <v>7942.2147999999997</v>
      </c>
      <c r="AT1554">
        <v>6568.1593000000003</v>
      </c>
      <c r="AU1554">
        <v>75.181160000000006</v>
      </c>
      <c r="AV1554">
        <v>73.772107000000005</v>
      </c>
      <c r="AW1554">
        <v>72.560715000000002</v>
      </c>
      <c r="AX1554">
        <v>71.268478999999999</v>
      </c>
      <c r="AY1554">
        <v>70.795863999999995</v>
      </c>
      <c r="AZ1554">
        <v>69.944062000000002</v>
      </c>
      <c r="BA1554">
        <v>69.665885000000003</v>
      </c>
      <c r="BB1554">
        <v>71.161030999999994</v>
      </c>
      <c r="BC1554">
        <v>75.682338000000001</v>
      </c>
      <c r="BD1554">
        <v>80.937325999999999</v>
      </c>
      <c r="BE1554">
        <v>85.883269999999996</v>
      </c>
      <c r="BF1554">
        <v>90.518961000000004</v>
      </c>
      <c r="BG1554">
        <v>94.062624999999997</v>
      </c>
      <c r="BH1554">
        <v>96.384128000000004</v>
      </c>
      <c r="BI1554">
        <v>97.620851000000002</v>
      </c>
      <c r="BJ1554">
        <v>98.638132999999996</v>
      </c>
      <c r="BK1554">
        <v>98.181942000000006</v>
      </c>
      <c r="BL1554">
        <v>96.316775000000007</v>
      </c>
      <c r="BM1554">
        <v>92.42868</v>
      </c>
      <c r="BN1554">
        <v>86.893941999999996</v>
      </c>
      <c r="BO1554">
        <v>82.848106999999999</v>
      </c>
      <c r="BP1554">
        <v>80.547032000000002</v>
      </c>
      <c r="BQ1554">
        <v>78.225740999999999</v>
      </c>
      <c r="BR1554">
        <v>75.943771999999996</v>
      </c>
      <c r="BS1554">
        <v>-191.45249999999999</v>
      </c>
      <c r="BT1554">
        <v>-89.553330000000003</v>
      </c>
      <c r="BU1554">
        <v>-1.8842239999999999</v>
      </c>
      <c r="BV1554">
        <v>47.137230000000002</v>
      </c>
      <c r="BW1554">
        <v>103.1101</v>
      </c>
      <c r="BX1554">
        <v>129.54920000000001</v>
      </c>
      <c r="BY1554">
        <v>114.2396</v>
      </c>
      <c r="BZ1554">
        <v>39.539369999999998</v>
      </c>
      <c r="CA1554">
        <v>-107.8857</v>
      </c>
      <c r="CB1554">
        <v>-67.832650000000001</v>
      </c>
      <c r="CC1554">
        <v>-541.14080000000001</v>
      </c>
      <c r="CD1554">
        <v>-437.63560000000001</v>
      </c>
      <c r="CE1554">
        <v>-225.6096</v>
      </c>
      <c r="CF1554">
        <v>-18.881959999999999</v>
      </c>
      <c r="CG1554">
        <v>-53.502229999999997</v>
      </c>
      <c r="CH1554">
        <v>398.1413</v>
      </c>
      <c r="CI1554">
        <v>1638.0989999999999</v>
      </c>
      <c r="CJ1554">
        <v>2995.8910000000001</v>
      </c>
      <c r="CK1554">
        <v>2450.721</v>
      </c>
      <c r="CL1554">
        <v>2326.7689999999998</v>
      </c>
      <c r="CM1554">
        <v>1649.818</v>
      </c>
      <c r="CN1554">
        <v>-65.239630000000005</v>
      </c>
      <c r="CO1554">
        <v>-26.428070000000002</v>
      </c>
      <c r="CP1554">
        <v>-211.2216</v>
      </c>
      <c r="CQ1554">
        <v>9976.0239999999994</v>
      </c>
      <c r="CR1554">
        <v>10962.4</v>
      </c>
      <c r="CS1554">
        <v>8199.6139999999996</v>
      </c>
      <c r="CT1554">
        <v>5725.64</v>
      </c>
      <c r="CU1554">
        <v>4505.9129999999996</v>
      </c>
      <c r="CV1554">
        <v>4905.2330000000002</v>
      </c>
      <c r="CW1554">
        <v>4091.1840000000002</v>
      </c>
      <c r="CX1554">
        <v>5101.1130000000003</v>
      </c>
      <c r="CY1554">
        <v>4919.527</v>
      </c>
      <c r="CZ1554">
        <v>8575.0859999999993</v>
      </c>
      <c r="DA1554">
        <v>12117.97</v>
      </c>
      <c r="DB1554">
        <v>14531.02</v>
      </c>
      <c r="DC1554">
        <v>15209.07</v>
      </c>
      <c r="DD1554">
        <v>12450.93</v>
      </c>
      <c r="DE1554">
        <v>12797.82</v>
      </c>
      <c r="DF1554">
        <v>14510.97</v>
      </c>
      <c r="DG1554">
        <v>15626.1</v>
      </c>
      <c r="DH1554">
        <v>11241.3</v>
      </c>
      <c r="DI1554">
        <v>12144.7</v>
      </c>
      <c r="DJ1554">
        <v>11619.46</v>
      </c>
      <c r="DK1554">
        <v>11792.08</v>
      </c>
      <c r="DL1554">
        <v>15751.1</v>
      </c>
      <c r="DM1554">
        <v>20417.2</v>
      </c>
      <c r="DN1554">
        <v>17312.89</v>
      </c>
      <c r="DO1554">
        <v>17</v>
      </c>
      <c r="DP1554">
        <v>21</v>
      </c>
      <c r="DQ1554">
        <v>1.242324</v>
      </c>
    </row>
    <row r="1555" spans="1:121" x14ac:dyDescent="0.3">
      <c r="A1555" t="str">
        <f t="shared" si="24"/>
        <v>AutoDR-No_Elect DA 1-4 (1PM-9PM)_44812_Combined</v>
      </c>
      <c r="B1555" t="s">
        <v>61</v>
      </c>
      <c r="C1555" t="s">
        <v>297</v>
      </c>
      <c r="D1555" t="s">
        <v>60</v>
      </c>
      <c r="E1555" t="s">
        <v>60</v>
      </c>
      <c r="F1555" t="s">
        <v>60</v>
      </c>
      <c r="G1555" t="s">
        <v>60</v>
      </c>
      <c r="H1555" t="s">
        <v>96</v>
      </c>
      <c r="I1555" t="s">
        <v>60</v>
      </c>
      <c r="J1555" t="s">
        <v>60</v>
      </c>
      <c r="K1555" t="s">
        <v>195</v>
      </c>
      <c r="L1555" s="10">
        <v>44812</v>
      </c>
      <c r="M1555">
        <v>17</v>
      </c>
      <c r="N1555">
        <v>21</v>
      </c>
      <c r="O1555" t="s">
        <v>245</v>
      </c>
      <c r="P1555">
        <v>337</v>
      </c>
      <c r="Q1555">
        <v>333</v>
      </c>
      <c r="R1555">
        <v>1</v>
      </c>
      <c r="S1555">
        <v>0</v>
      </c>
      <c r="T1555">
        <v>0</v>
      </c>
      <c r="U1555">
        <v>0</v>
      </c>
      <c r="V1555">
        <v>0</v>
      </c>
      <c r="W1555">
        <v>53852.826999999997</v>
      </c>
      <c r="X1555">
        <v>53346.224000000002</v>
      </c>
      <c r="Y1555">
        <v>53359.41</v>
      </c>
      <c r="Z1555">
        <v>53307.940999999999</v>
      </c>
      <c r="AA1555">
        <v>54375.906999999999</v>
      </c>
      <c r="AB1555">
        <v>56532.438000000002</v>
      </c>
      <c r="AC1555">
        <v>61370.648999999998</v>
      </c>
      <c r="AD1555">
        <v>64540.908000000003</v>
      </c>
      <c r="AE1555">
        <v>66713.58</v>
      </c>
      <c r="AF1555">
        <v>69821.714999999997</v>
      </c>
      <c r="AG1555">
        <v>75339.895000000004</v>
      </c>
      <c r="AH1555">
        <v>75282.857999999993</v>
      </c>
      <c r="AI1555">
        <v>76123.123000000007</v>
      </c>
      <c r="AJ1555">
        <v>79009.466</v>
      </c>
      <c r="AK1555">
        <v>78766.070999999996</v>
      </c>
      <c r="AL1555">
        <v>73674.498000000007</v>
      </c>
      <c r="AM1555">
        <v>64963.519</v>
      </c>
      <c r="AN1555">
        <v>54926.531999999999</v>
      </c>
      <c r="AO1555">
        <v>55016.976999999999</v>
      </c>
      <c r="AP1555">
        <v>54409.256999999998</v>
      </c>
      <c r="AQ1555">
        <v>51428.864000000001</v>
      </c>
      <c r="AR1555">
        <v>55201.154999999999</v>
      </c>
      <c r="AS1555">
        <v>55564.940999999999</v>
      </c>
      <c r="AT1555">
        <v>55408.928999999996</v>
      </c>
      <c r="AU1555">
        <v>77.228289000000004</v>
      </c>
      <c r="AV1555">
        <v>75.719066999999995</v>
      </c>
      <c r="AW1555">
        <v>74.455554000000006</v>
      </c>
      <c r="AX1555">
        <v>73.118832999999995</v>
      </c>
      <c r="AY1555">
        <v>72.373193000000001</v>
      </c>
      <c r="AZ1555">
        <v>71.344015999999996</v>
      </c>
      <c r="BA1555">
        <v>71.115172000000001</v>
      </c>
      <c r="BB1555">
        <v>72.479538000000005</v>
      </c>
      <c r="BC1555">
        <v>76.943518999999995</v>
      </c>
      <c r="BD1555">
        <v>82.204171000000002</v>
      </c>
      <c r="BE1555">
        <v>86.868459999999999</v>
      </c>
      <c r="BF1555">
        <v>91.337361000000001</v>
      </c>
      <c r="BG1555">
        <v>94.934461999999996</v>
      </c>
      <c r="BH1555">
        <v>97.377137000000005</v>
      </c>
      <c r="BI1555">
        <v>98.782854</v>
      </c>
      <c r="BJ1555">
        <v>99.846198999999999</v>
      </c>
      <c r="BK1555">
        <v>99.415126000000001</v>
      </c>
      <c r="BL1555">
        <v>97.645662000000002</v>
      </c>
      <c r="BM1555">
        <v>93.851371</v>
      </c>
      <c r="BN1555">
        <v>88.860225</v>
      </c>
      <c r="BO1555">
        <v>85.137054000000006</v>
      </c>
      <c r="BP1555">
        <v>82.901708999999997</v>
      </c>
      <c r="BQ1555">
        <v>80.421914999999998</v>
      </c>
      <c r="BR1555">
        <v>78.083293999999995</v>
      </c>
      <c r="BS1555">
        <v>2290.7860000000001</v>
      </c>
      <c r="BT1555">
        <v>2593.6489999999999</v>
      </c>
      <c r="BU1555">
        <v>2510.125</v>
      </c>
      <c r="BV1555">
        <v>2040.0509999999999</v>
      </c>
      <c r="BW1555">
        <v>1682.441</v>
      </c>
      <c r="BX1555">
        <v>1264.6610000000001</v>
      </c>
      <c r="BY1555">
        <v>430.63990000000001</v>
      </c>
      <c r="BZ1555">
        <v>-699.58489999999995</v>
      </c>
      <c r="CA1555">
        <v>-955.12729999999999</v>
      </c>
      <c r="CB1555">
        <v>-962.30939999999998</v>
      </c>
      <c r="CC1555">
        <v>-1909.5239999999999</v>
      </c>
      <c r="CD1555">
        <v>-1543.817</v>
      </c>
      <c r="CE1555">
        <v>-1367.65</v>
      </c>
      <c r="CF1555">
        <v>-1942.4549999999999</v>
      </c>
      <c r="CG1555">
        <v>-1588.231</v>
      </c>
      <c r="CH1555">
        <v>1786.0029999999999</v>
      </c>
      <c r="CI1555">
        <v>10520.19</v>
      </c>
      <c r="CJ1555">
        <v>21560.46</v>
      </c>
      <c r="CK1555">
        <v>20650.88</v>
      </c>
      <c r="CL1555">
        <v>20398.099999999999</v>
      </c>
      <c r="CM1555">
        <v>18409.919999999998</v>
      </c>
      <c r="CN1555">
        <v>7126.63</v>
      </c>
      <c r="CO1555">
        <v>2299.1550000000002</v>
      </c>
      <c r="CP1555">
        <v>345.57220000000001</v>
      </c>
      <c r="CQ1555">
        <v>674414.3</v>
      </c>
      <c r="CR1555">
        <v>742216.1</v>
      </c>
      <c r="CS1555">
        <v>957918.9</v>
      </c>
      <c r="CT1555">
        <v>671244.7</v>
      </c>
      <c r="CU1555">
        <v>277422.2</v>
      </c>
      <c r="CV1555">
        <v>265060.3</v>
      </c>
      <c r="CW1555">
        <v>169513.2</v>
      </c>
      <c r="CX1555">
        <v>143823.20000000001</v>
      </c>
      <c r="CY1555">
        <v>312924.3</v>
      </c>
      <c r="CZ1555">
        <v>441409.3</v>
      </c>
      <c r="DA1555">
        <v>423818.2</v>
      </c>
      <c r="DB1555">
        <v>635911.30000000005</v>
      </c>
      <c r="DC1555">
        <v>730433.2</v>
      </c>
      <c r="DD1555">
        <v>514234.4</v>
      </c>
      <c r="DE1555">
        <v>527686.9</v>
      </c>
      <c r="DF1555">
        <v>562287.80000000005</v>
      </c>
      <c r="DG1555">
        <v>578140.5</v>
      </c>
      <c r="DH1555">
        <v>751927.8</v>
      </c>
      <c r="DI1555">
        <v>615976.1</v>
      </c>
      <c r="DJ1555">
        <v>775181</v>
      </c>
      <c r="DK1555">
        <v>619669.19999999995</v>
      </c>
      <c r="DL1555">
        <v>547310.9</v>
      </c>
      <c r="DM1555">
        <v>522819.2</v>
      </c>
      <c r="DN1555">
        <v>485196.79999999999</v>
      </c>
      <c r="DO1555">
        <v>17</v>
      </c>
      <c r="DP1555">
        <v>21</v>
      </c>
      <c r="DQ1555">
        <v>2.0761889999999998</v>
      </c>
    </row>
    <row r="1556" spans="1:121" x14ac:dyDescent="0.3">
      <c r="A1556" t="str">
        <f t="shared" si="24"/>
        <v>Industry_Type-4. Retail stores_Elect DA 1-4 (1PM-9PM)_44812_Combined</v>
      </c>
      <c r="B1556" t="s">
        <v>61</v>
      </c>
      <c r="C1556" t="s">
        <v>196</v>
      </c>
      <c r="D1556" t="s">
        <v>60</v>
      </c>
      <c r="E1556" t="s">
        <v>60</v>
      </c>
      <c r="F1556" t="s">
        <v>60</v>
      </c>
      <c r="G1556" t="s">
        <v>33</v>
      </c>
      <c r="H1556" t="s">
        <v>60</v>
      </c>
      <c r="I1556" t="s">
        <v>60</v>
      </c>
      <c r="J1556" t="s">
        <v>60</v>
      </c>
      <c r="K1556" t="s">
        <v>195</v>
      </c>
      <c r="L1556" s="10">
        <v>44812</v>
      </c>
      <c r="M1556">
        <v>17</v>
      </c>
      <c r="N1556">
        <v>21</v>
      </c>
      <c r="O1556" t="s">
        <v>245</v>
      </c>
      <c r="P1556">
        <v>243</v>
      </c>
      <c r="Q1556">
        <v>241</v>
      </c>
      <c r="R1556">
        <v>1</v>
      </c>
      <c r="S1556">
        <v>0</v>
      </c>
      <c r="T1556">
        <v>0</v>
      </c>
      <c r="U1556">
        <v>0</v>
      </c>
      <c r="V1556">
        <v>0</v>
      </c>
      <c r="W1556">
        <v>5372.4582</v>
      </c>
      <c r="X1556">
        <v>5194.4359000000004</v>
      </c>
      <c r="Y1556">
        <v>5106.1544000000004</v>
      </c>
      <c r="Z1556">
        <v>5108.9705999999996</v>
      </c>
      <c r="AA1556">
        <v>5459.1309000000001</v>
      </c>
      <c r="AB1556">
        <v>6476.4337999999998</v>
      </c>
      <c r="AC1556">
        <v>9478.7204999999994</v>
      </c>
      <c r="AD1556">
        <v>11866.296</v>
      </c>
      <c r="AE1556">
        <v>13969.787</v>
      </c>
      <c r="AF1556">
        <v>15938.941999999999</v>
      </c>
      <c r="AG1556">
        <v>20125.421999999999</v>
      </c>
      <c r="AH1556">
        <v>21439.803</v>
      </c>
      <c r="AI1556">
        <v>22522.921999999999</v>
      </c>
      <c r="AJ1556">
        <v>23818.311000000002</v>
      </c>
      <c r="AK1556">
        <v>24378.338</v>
      </c>
      <c r="AL1556">
        <v>23942.462</v>
      </c>
      <c r="AM1556">
        <v>23032.401999999998</v>
      </c>
      <c r="AN1556">
        <v>22554.817999999999</v>
      </c>
      <c r="AO1556">
        <v>22428.12</v>
      </c>
      <c r="AP1556">
        <v>21543.25</v>
      </c>
      <c r="AQ1556">
        <v>17589.596000000001</v>
      </c>
      <c r="AR1556">
        <v>12281.79</v>
      </c>
      <c r="AS1556">
        <v>7340.5289000000002</v>
      </c>
      <c r="AT1556">
        <v>5786.3473999999997</v>
      </c>
      <c r="AU1556">
        <v>74.231598000000005</v>
      </c>
      <c r="AV1556">
        <v>72.954053999999999</v>
      </c>
      <c r="AW1556">
        <v>71.827871999999999</v>
      </c>
      <c r="AX1556">
        <v>70.627482999999998</v>
      </c>
      <c r="AY1556">
        <v>70.205672000000007</v>
      </c>
      <c r="AZ1556">
        <v>69.361260999999999</v>
      </c>
      <c r="BA1556">
        <v>68.905627999999993</v>
      </c>
      <c r="BB1556">
        <v>70.455310999999995</v>
      </c>
      <c r="BC1556">
        <v>74.975064000000003</v>
      </c>
      <c r="BD1556">
        <v>80.107551999999998</v>
      </c>
      <c r="BE1556">
        <v>85.166111000000001</v>
      </c>
      <c r="BF1556">
        <v>89.957234999999997</v>
      </c>
      <c r="BG1556">
        <v>93.878733999999994</v>
      </c>
      <c r="BH1556">
        <v>96.575007999999997</v>
      </c>
      <c r="BI1556">
        <v>97.970504000000005</v>
      </c>
      <c r="BJ1556">
        <v>98.975319999999996</v>
      </c>
      <c r="BK1556">
        <v>98.357568999999998</v>
      </c>
      <c r="BL1556">
        <v>96.260593999999998</v>
      </c>
      <c r="BM1556">
        <v>92.247814000000005</v>
      </c>
      <c r="BN1556">
        <v>86.473774000000006</v>
      </c>
      <c r="BO1556">
        <v>82.151573999999997</v>
      </c>
      <c r="BP1556">
        <v>79.814704000000006</v>
      </c>
      <c r="BQ1556">
        <v>77.609853999999999</v>
      </c>
      <c r="BR1556">
        <v>75.391813999999997</v>
      </c>
      <c r="BS1556">
        <v>128.08199999999999</v>
      </c>
      <c r="BT1556">
        <v>185.291</v>
      </c>
      <c r="BU1556">
        <v>172.88839999999999</v>
      </c>
      <c r="BV1556">
        <v>150.04939999999999</v>
      </c>
      <c r="BW1556">
        <v>410.58510000000001</v>
      </c>
      <c r="BX1556">
        <v>648.13350000000003</v>
      </c>
      <c r="BY1556">
        <v>121.12139999999999</v>
      </c>
      <c r="BZ1556">
        <v>-574.70899999999995</v>
      </c>
      <c r="CA1556">
        <v>-266.32940000000002</v>
      </c>
      <c r="CB1556">
        <v>-35.924309999999998</v>
      </c>
      <c r="CC1556">
        <v>-722.53129999999999</v>
      </c>
      <c r="CD1556">
        <v>-558.98450000000003</v>
      </c>
      <c r="CE1556">
        <v>-591.3546</v>
      </c>
      <c r="CF1556">
        <v>-864.38919999999996</v>
      </c>
      <c r="CG1556">
        <v>-823.62289999999996</v>
      </c>
      <c r="CH1556">
        <v>-308.49509999999998</v>
      </c>
      <c r="CI1556">
        <v>759.55340000000001</v>
      </c>
      <c r="CJ1556">
        <v>1668.405</v>
      </c>
      <c r="CK1556">
        <v>944.48569999999995</v>
      </c>
      <c r="CL1556">
        <v>949.04679999999996</v>
      </c>
      <c r="CM1556">
        <v>430.3972</v>
      </c>
      <c r="CN1556">
        <v>-429.88369999999998</v>
      </c>
      <c r="CO1556">
        <v>41.237459999999999</v>
      </c>
      <c r="CP1556">
        <v>106.6336</v>
      </c>
      <c r="CQ1556">
        <v>3611.7539999999999</v>
      </c>
      <c r="CR1556">
        <v>4493.8720000000003</v>
      </c>
      <c r="CS1556">
        <v>3416.491</v>
      </c>
      <c r="CT1556">
        <v>3216.732</v>
      </c>
      <c r="CU1556">
        <v>3330.2629999999999</v>
      </c>
      <c r="CV1556">
        <v>5462.9059999999999</v>
      </c>
      <c r="CW1556">
        <v>6554.0150000000003</v>
      </c>
      <c r="CX1556">
        <v>8389.7549999999992</v>
      </c>
      <c r="CY1556">
        <v>9201.3520000000008</v>
      </c>
      <c r="CZ1556">
        <v>13143.32</v>
      </c>
      <c r="DA1556">
        <v>32239.55</v>
      </c>
      <c r="DB1556">
        <v>43993.07</v>
      </c>
      <c r="DC1556">
        <v>50994.22</v>
      </c>
      <c r="DD1556">
        <v>44268.23</v>
      </c>
      <c r="DE1556">
        <v>40903.14</v>
      </c>
      <c r="DF1556">
        <v>43557.56</v>
      </c>
      <c r="DG1556">
        <v>42117.87</v>
      </c>
      <c r="DH1556">
        <v>36304.65</v>
      </c>
      <c r="DI1556">
        <v>29617.75</v>
      </c>
      <c r="DJ1556">
        <v>34894.589999999997</v>
      </c>
      <c r="DK1556">
        <v>28308.82</v>
      </c>
      <c r="DL1556">
        <v>11379.14</v>
      </c>
      <c r="DM1556">
        <v>6662.8959999999997</v>
      </c>
      <c r="DN1556">
        <v>5240.2719999999999</v>
      </c>
      <c r="DO1556">
        <v>17</v>
      </c>
      <c r="DP1556">
        <v>21</v>
      </c>
      <c r="DQ1556">
        <v>0.74594740000000004</v>
      </c>
    </row>
    <row r="1557" spans="1:121" x14ac:dyDescent="0.3">
      <c r="A1557" t="str">
        <f t="shared" si="24"/>
        <v>Industry_Type-1. Agriculture, Mining &amp; Construction_Elect DA 1-4 (1PM-9PM)_44812_Combined</v>
      </c>
      <c r="B1557" t="s">
        <v>61</v>
      </c>
      <c r="C1557" t="s">
        <v>203</v>
      </c>
      <c r="D1557" t="s">
        <v>60</v>
      </c>
      <c r="E1557" t="s">
        <v>60</v>
      </c>
      <c r="F1557" t="s">
        <v>60</v>
      </c>
      <c r="G1557" t="s">
        <v>30</v>
      </c>
      <c r="H1557" t="s">
        <v>60</v>
      </c>
      <c r="I1557" t="s">
        <v>60</v>
      </c>
      <c r="J1557" t="s">
        <v>60</v>
      </c>
      <c r="K1557" t="s">
        <v>195</v>
      </c>
      <c r="L1557" s="10">
        <v>44812</v>
      </c>
      <c r="M1557">
        <v>17</v>
      </c>
      <c r="N1557">
        <v>21</v>
      </c>
      <c r="O1557" t="s">
        <v>245</v>
      </c>
      <c r="P1557">
        <v>79</v>
      </c>
      <c r="Q1557">
        <v>78</v>
      </c>
      <c r="R1557">
        <v>1</v>
      </c>
      <c r="S1557">
        <v>0</v>
      </c>
      <c r="T1557">
        <v>0</v>
      </c>
      <c r="U1557">
        <v>0</v>
      </c>
      <c r="V1557">
        <v>0</v>
      </c>
      <c r="W1557">
        <v>9734.8695000000007</v>
      </c>
      <c r="X1557">
        <v>9485.9683000000005</v>
      </c>
      <c r="Y1557">
        <v>9438.9223999999995</v>
      </c>
      <c r="Z1557">
        <v>9465.5846999999994</v>
      </c>
      <c r="AA1557">
        <v>9552.3163999999997</v>
      </c>
      <c r="AB1557">
        <v>9579.5229999999992</v>
      </c>
      <c r="AC1557">
        <v>9903.107</v>
      </c>
      <c r="AD1557">
        <v>10449.116</v>
      </c>
      <c r="AE1557">
        <v>10546.933000000001</v>
      </c>
      <c r="AF1557">
        <v>10883.761</v>
      </c>
      <c r="AG1557">
        <v>11025.422</v>
      </c>
      <c r="AH1557">
        <v>11177.907999999999</v>
      </c>
      <c r="AI1557">
        <v>11333.32</v>
      </c>
      <c r="AJ1557">
        <v>11248.800999999999</v>
      </c>
      <c r="AK1557">
        <v>11186.807000000001</v>
      </c>
      <c r="AL1557">
        <v>7277.6905999999999</v>
      </c>
      <c r="AM1557">
        <v>3182.4349999999999</v>
      </c>
      <c r="AN1557">
        <v>2241.1522</v>
      </c>
      <c r="AO1557">
        <v>2361.4598000000001</v>
      </c>
      <c r="AP1557">
        <v>2323.0232000000001</v>
      </c>
      <c r="AQ1557">
        <v>2553.4178999999999</v>
      </c>
      <c r="AR1557">
        <v>7084.0303000000004</v>
      </c>
      <c r="AS1557">
        <v>10278.419</v>
      </c>
      <c r="AT1557">
        <v>10886.528</v>
      </c>
      <c r="AU1557">
        <v>84.600266000000005</v>
      </c>
      <c r="AV1557">
        <v>82.742838000000006</v>
      </c>
      <c r="AW1557">
        <v>81.151899</v>
      </c>
      <c r="AX1557">
        <v>79.450699999999998</v>
      </c>
      <c r="AY1557">
        <v>77.736008999999996</v>
      </c>
      <c r="AZ1557">
        <v>76.261658999999995</v>
      </c>
      <c r="BA1557">
        <v>76.534809999999993</v>
      </c>
      <c r="BB1557">
        <v>77.456196000000006</v>
      </c>
      <c r="BC1557">
        <v>81.773651000000001</v>
      </c>
      <c r="BD1557">
        <v>87.358593999999997</v>
      </c>
      <c r="BE1557">
        <v>90.767155000000002</v>
      </c>
      <c r="BF1557">
        <v>94.000332999999998</v>
      </c>
      <c r="BG1557">
        <v>96.272152000000006</v>
      </c>
      <c r="BH1557">
        <v>97.427715000000006</v>
      </c>
      <c r="BI1557">
        <v>98.615922999999995</v>
      </c>
      <c r="BJ1557">
        <v>100.10959</v>
      </c>
      <c r="BK1557">
        <v>100.16173000000001</v>
      </c>
      <c r="BL1557">
        <v>99.136409</v>
      </c>
      <c r="BM1557">
        <v>95.597768000000002</v>
      </c>
      <c r="BN1557">
        <v>92.610926000000006</v>
      </c>
      <c r="BO1557">
        <v>90.774484000000001</v>
      </c>
      <c r="BP1557">
        <v>88.924216999999999</v>
      </c>
      <c r="BQ1557">
        <v>86.021319000000005</v>
      </c>
      <c r="BR1557">
        <v>83.995502999999999</v>
      </c>
      <c r="BS1557">
        <v>41.63355</v>
      </c>
      <c r="BT1557">
        <v>299.90089999999998</v>
      </c>
      <c r="BU1557">
        <v>325.29469999999998</v>
      </c>
      <c r="BV1557">
        <v>349.23689999999999</v>
      </c>
      <c r="BW1557">
        <v>404.35449999999997</v>
      </c>
      <c r="BX1557">
        <v>270.37110000000001</v>
      </c>
      <c r="BY1557">
        <v>154.05879999999999</v>
      </c>
      <c r="BZ1557">
        <v>-76.356380000000001</v>
      </c>
      <c r="CA1557">
        <v>-270.80380000000002</v>
      </c>
      <c r="CB1557">
        <v>-394.48579999999998</v>
      </c>
      <c r="CC1557">
        <v>-627.74959999999999</v>
      </c>
      <c r="CD1557">
        <v>-723.88850000000002</v>
      </c>
      <c r="CE1557">
        <v>-524.57510000000002</v>
      </c>
      <c r="CF1557">
        <v>-263.30770000000001</v>
      </c>
      <c r="CG1557">
        <v>-138.3501</v>
      </c>
      <c r="CH1557">
        <v>2419.1509999999998</v>
      </c>
      <c r="CI1557">
        <v>5698.991</v>
      </c>
      <c r="CJ1557">
        <v>7292.3149999999996</v>
      </c>
      <c r="CK1557">
        <v>7531.09</v>
      </c>
      <c r="CL1557">
        <v>7598.0219999999999</v>
      </c>
      <c r="CM1557">
        <v>7268.7759999999998</v>
      </c>
      <c r="CN1557">
        <v>3159.8620000000001</v>
      </c>
      <c r="CO1557">
        <v>77.363860000000003</v>
      </c>
      <c r="CP1557">
        <v>-702.85249999999996</v>
      </c>
      <c r="CQ1557">
        <v>67760.820000000007</v>
      </c>
      <c r="CR1557">
        <v>45940.71</v>
      </c>
      <c r="CS1557">
        <v>38072.559999999998</v>
      </c>
      <c r="CT1557">
        <v>31834.89</v>
      </c>
      <c r="CU1557">
        <v>21816.35</v>
      </c>
      <c r="CV1557">
        <v>17738.36</v>
      </c>
      <c r="CW1557">
        <v>15803.92</v>
      </c>
      <c r="CX1557">
        <v>13437.35</v>
      </c>
      <c r="CY1557">
        <v>29426.28</v>
      </c>
      <c r="CZ1557">
        <v>46125.95</v>
      </c>
      <c r="DA1557">
        <v>87343.71</v>
      </c>
      <c r="DB1557">
        <v>96092.83</v>
      </c>
      <c r="DC1557">
        <v>104233.9</v>
      </c>
      <c r="DD1557">
        <v>119285</v>
      </c>
      <c r="DE1557">
        <v>118483.3</v>
      </c>
      <c r="DF1557">
        <v>146769.20000000001</v>
      </c>
      <c r="DG1557">
        <v>124908.7</v>
      </c>
      <c r="DH1557">
        <v>104764.1</v>
      </c>
      <c r="DI1557">
        <v>93991.43</v>
      </c>
      <c r="DJ1557">
        <v>99104.79</v>
      </c>
      <c r="DK1557">
        <v>94895.86</v>
      </c>
      <c r="DL1557">
        <v>115868.6</v>
      </c>
      <c r="DM1557">
        <v>145663.5</v>
      </c>
      <c r="DN1557">
        <v>138563.5</v>
      </c>
      <c r="DO1557">
        <v>17</v>
      </c>
      <c r="DP1557">
        <v>21</v>
      </c>
      <c r="DQ1557">
        <v>5.0911049999999998</v>
      </c>
    </row>
    <row r="1558" spans="1:121" x14ac:dyDescent="0.3">
      <c r="A1558" t="str">
        <f t="shared" si="24"/>
        <v>Aggregator-CPower_Elect DA 1-4 (1PM-9PM)_44812_Combined</v>
      </c>
      <c r="B1558" t="s">
        <v>61</v>
      </c>
      <c r="C1558" t="s">
        <v>207</v>
      </c>
      <c r="D1558" t="s">
        <v>60</v>
      </c>
      <c r="E1558" t="s">
        <v>60</v>
      </c>
      <c r="F1558" t="s">
        <v>41</v>
      </c>
      <c r="G1558" t="s">
        <v>60</v>
      </c>
      <c r="H1558" t="s">
        <v>60</v>
      </c>
      <c r="I1558" t="s">
        <v>60</v>
      </c>
      <c r="J1558" t="s">
        <v>60</v>
      </c>
      <c r="K1558" t="s">
        <v>195</v>
      </c>
      <c r="L1558" s="10">
        <v>44812</v>
      </c>
      <c r="M1558">
        <v>17</v>
      </c>
      <c r="N1558">
        <v>21</v>
      </c>
      <c r="O1558" t="s">
        <v>245</v>
      </c>
      <c r="P1558">
        <v>263</v>
      </c>
      <c r="Q1558">
        <v>261</v>
      </c>
      <c r="R1558">
        <v>1</v>
      </c>
      <c r="S1558">
        <v>0</v>
      </c>
      <c r="T1558">
        <v>0</v>
      </c>
      <c r="U1558">
        <v>0</v>
      </c>
      <c r="V1558">
        <v>0</v>
      </c>
      <c r="W1558">
        <v>9007.9935999999998</v>
      </c>
      <c r="X1558">
        <v>8605.8413</v>
      </c>
      <c r="Y1558">
        <v>8385.4572000000007</v>
      </c>
      <c r="Z1558">
        <v>8311.7909999999993</v>
      </c>
      <c r="AA1558">
        <v>8629.6152000000002</v>
      </c>
      <c r="AB1558">
        <v>9870.5995000000003</v>
      </c>
      <c r="AC1558">
        <v>13045.782999999999</v>
      </c>
      <c r="AD1558">
        <v>15590.405000000001</v>
      </c>
      <c r="AE1558">
        <v>18045.883000000002</v>
      </c>
      <c r="AF1558">
        <v>20406.573</v>
      </c>
      <c r="AG1558">
        <v>24710.116999999998</v>
      </c>
      <c r="AH1558">
        <v>26046.724999999999</v>
      </c>
      <c r="AI1558">
        <v>27044.371999999999</v>
      </c>
      <c r="AJ1558">
        <v>28494.026999999998</v>
      </c>
      <c r="AK1558">
        <v>29138.651999999998</v>
      </c>
      <c r="AL1558">
        <v>27332.300999999999</v>
      </c>
      <c r="AM1558">
        <v>24542.865000000002</v>
      </c>
      <c r="AN1558">
        <v>23803.242999999999</v>
      </c>
      <c r="AO1558">
        <v>23727.917000000001</v>
      </c>
      <c r="AP1558">
        <v>22819.978999999999</v>
      </c>
      <c r="AQ1558">
        <v>18785.112000000001</v>
      </c>
      <c r="AR1558">
        <v>15445.253000000001</v>
      </c>
      <c r="AS1558">
        <v>11749.59</v>
      </c>
      <c r="AT1558">
        <v>10122.503000000001</v>
      </c>
      <c r="AU1558">
        <v>74.993154000000004</v>
      </c>
      <c r="AV1558">
        <v>73.733025999999995</v>
      </c>
      <c r="AW1558">
        <v>72.616494000000003</v>
      </c>
      <c r="AX1558">
        <v>71.431447000000006</v>
      </c>
      <c r="AY1558">
        <v>70.892300000000006</v>
      </c>
      <c r="AZ1558">
        <v>69.953399000000005</v>
      </c>
      <c r="BA1558">
        <v>69.463578999999996</v>
      </c>
      <c r="BB1558">
        <v>70.900120000000001</v>
      </c>
      <c r="BC1558">
        <v>75.322481999999994</v>
      </c>
      <c r="BD1558">
        <v>80.463990999999993</v>
      </c>
      <c r="BE1558">
        <v>85.383833999999993</v>
      </c>
      <c r="BF1558">
        <v>90.047145</v>
      </c>
      <c r="BG1558">
        <v>93.949905000000001</v>
      </c>
      <c r="BH1558">
        <v>96.669548000000006</v>
      </c>
      <c r="BI1558">
        <v>98.159405000000007</v>
      </c>
      <c r="BJ1558">
        <v>99.281041000000002</v>
      </c>
      <c r="BK1558">
        <v>98.756868999999995</v>
      </c>
      <c r="BL1558">
        <v>96.728763999999998</v>
      </c>
      <c r="BM1558">
        <v>92.703534000000005</v>
      </c>
      <c r="BN1558">
        <v>87.113816</v>
      </c>
      <c r="BO1558">
        <v>82.931314999999998</v>
      </c>
      <c r="BP1558">
        <v>80.681526000000005</v>
      </c>
      <c r="BQ1558">
        <v>78.469217</v>
      </c>
      <c r="BR1558">
        <v>76.306149000000005</v>
      </c>
      <c r="BS1558">
        <v>218.6677</v>
      </c>
      <c r="BT1558">
        <v>265.58080000000001</v>
      </c>
      <c r="BU1558">
        <v>205.92339999999999</v>
      </c>
      <c r="BV1558">
        <v>194.9033</v>
      </c>
      <c r="BW1558">
        <v>471.48099999999999</v>
      </c>
      <c r="BX1558">
        <v>727.62019999999995</v>
      </c>
      <c r="BY1558">
        <v>222.9725</v>
      </c>
      <c r="BZ1558">
        <v>-624.51729999999998</v>
      </c>
      <c r="CA1558">
        <v>-399.87799999999999</v>
      </c>
      <c r="CB1558">
        <v>-60.266190000000002</v>
      </c>
      <c r="CC1558">
        <v>-811.39430000000004</v>
      </c>
      <c r="CD1558">
        <v>-599.19079999999997</v>
      </c>
      <c r="CE1558">
        <v>-529.92489999999998</v>
      </c>
      <c r="CF1558">
        <v>-800.85509999999999</v>
      </c>
      <c r="CG1558">
        <v>-851.8682</v>
      </c>
      <c r="CH1558">
        <v>313.09179999999998</v>
      </c>
      <c r="CI1558">
        <v>2804.7359999999999</v>
      </c>
      <c r="CJ1558">
        <v>4190.42</v>
      </c>
      <c r="CK1558">
        <v>3494.1669999999999</v>
      </c>
      <c r="CL1558">
        <v>3646.1840000000002</v>
      </c>
      <c r="CM1558">
        <v>3092.308</v>
      </c>
      <c r="CN1558">
        <v>259.5446</v>
      </c>
      <c r="CO1558">
        <v>-219.67850000000001</v>
      </c>
      <c r="CP1558">
        <v>-122.7662</v>
      </c>
      <c r="CQ1558">
        <v>24034.42</v>
      </c>
      <c r="CR1558">
        <v>24107.33</v>
      </c>
      <c r="CS1558">
        <v>15719</v>
      </c>
      <c r="CT1558">
        <v>15070.85</v>
      </c>
      <c r="CU1558">
        <v>15106.74</v>
      </c>
      <c r="CV1558">
        <v>9878.8850000000002</v>
      </c>
      <c r="CW1558">
        <v>11443.54</v>
      </c>
      <c r="CX1558">
        <v>10513.15</v>
      </c>
      <c r="CY1558">
        <v>17668.810000000001</v>
      </c>
      <c r="CZ1558">
        <v>30003.21</v>
      </c>
      <c r="DA1558">
        <v>57094.34</v>
      </c>
      <c r="DB1558">
        <v>70033.77</v>
      </c>
      <c r="DC1558">
        <v>76528.27</v>
      </c>
      <c r="DD1558">
        <v>71240.679999999993</v>
      </c>
      <c r="DE1558">
        <v>65198</v>
      </c>
      <c r="DF1558">
        <v>81074.429999999993</v>
      </c>
      <c r="DG1558">
        <v>68875.509999999995</v>
      </c>
      <c r="DH1558">
        <v>55454.89</v>
      </c>
      <c r="DI1558">
        <v>49391.57</v>
      </c>
      <c r="DJ1558">
        <v>56805.06</v>
      </c>
      <c r="DK1558">
        <v>47702.55</v>
      </c>
      <c r="DL1558">
        <v>36938.47</v>
      </c>
      <c r="DM1558">
        <v>32517.25</v>
      </c>
      <c r="DN1558">
        <v>32212.52</v>
      </c>
      <c r="DO1558">
        <v>17</v>
      </c>
      <c r="DP1558">
        <v>21</v>
      </c>
      <c r="DQ1558">
        <v>0.83431279999999997</v>
      </c>
    </row>
    <row r="1559" spans="1:121" x14ac:dyDescent="0.3">
      <c r="A1559" t="str">
        <f t="shared" si="24"/>
        <v>All_Elect DA 1-4 (1PM-9PM)_44812_Combined</v>
      </c>
      <c r="B1559" t="s">
        <v>61</v>
      </c>
      <c r="C1559" t="s">
        <v>60</v>
      </c>
      <c r="D1559" t="s">
        <v>60</v>
      </c>
      <c r="E1559" t="s">
        <v>60</v>
      </c>
      <c r="F1559" t="s">
        <v>60</v>
      </c>
      <c r="G1559" t="s">
        <v>60</v>
      </c>
      <c r="H1559" t="s">
        <v>60</v>
      </c>
      <c r="I1559" t="s">
        <v>60</v>
      </c>
      <c r="J1559" t="s">
        <v>60</v>
      </c>
      <c r="K1559" t="s">
        <v>195</v>
      </c>
      <c r="L1559" s="10">
        <v>44812</v>
      </c>
      <c r="M1559">
        <v>17</v>
      </c>
      <c r="N1559">
        <v>21</v>
      </c>
      <c r="O1559" t="s">
        <v>245</v>
      </c>
      <c r="P1559">
        <v>365</v>
      </c>
      <c r="Q1559">
        <v>361</v>
      </c>
      <c r="R1559">
        <v>1</v>
      </c>
      <c r="S1559">
        <v>0</v>
      </c>
      <c r="T1559">
        <v>0</v>
      </c>
      <c r="U1559">
        <v>0</v>
      </c>
      <c r="V1559">
        <v>0</v>
      </c>
      <c r="W1559">
        <v>55541.09</v>
      </c>
      <c r="X1559">
        <v>54718.061999999998</v>
      </c>
      <c r="Y1559">
        <v>54569.777000000002</v>
      </c>
      <c r="Z1559">
        <v>54383.09</v>
      </c>
      <c r="AA1559">
        <v>55448.794999999998</v>
      </c>
      <c r="AB1559">
        <v>57586.792000000001</v>
      </c>
      <c r="AC1559">
        <v>62520.392</v>
      </c>
      <c r="AD1559">
        <v>65845.934999999998</v>
      </c>
      <c r="AE1559">
        <v>68350.032000000007</v>
      </c>
      <c r="AF1559">
        <v>71660.495999999999</v>
      </c>
      <c r="AG1559">
        <v>77456.031000000003</v>
      </c>
      <c r="AH1559">
        <v>77571.707999999999</v>
      </c>
      <c r="AI1559">
        <v>78561.134999999995</v>
      </c>
      <c r="AJ1559">
        <v>81598.438999999998</v>
      </c>
      <c r="AK1559">
        <v>81427.017999999996</v>
      </c>
      <c r="AL1559">
        <v>76397.188999999998</v>
      </c>
      <c r="AM1559">
        <v>67581.047000000006</v>
      </c>
      <c r="AN1559">
        <v>57275.718999999997</v>
      </c>
      <c r="AO1559">
        <v>57327.101999999999</v>
      </c>
      <c r="AP1559">
        <v>56610.792000000001</v>
      </c>
      <c r="AQ1559">
        <v>53618.46</v>
      </c>
      <c r="AR1559">
        <v>57490.544000000002</v>
      </c>
      <c r="AS1559">
        <v>57524.478000000003</v>
      </c>
      <c r="AT1559">
        <v>57218.552000000003</v>
      </c>
      <c r="AU1559">
        <v>77.123026999999993</v>
      </c>
      <c r="AV1559">
        <v>75.635355000000004</v>
      </c>
      <c r="AW1559">
        <v>74.384043000000005</v>
      </c>
      <c r="AX1559">
        <v>73.056928999999997</v>
      </c>
      <c r="AY1559">
        <v>72.324813000000006</v>
      </c>
      <c r="AZ1559">
        <v>71.297870000000003</v>
      </c>
      <c r="BA1559">
        <v>71.039597999999998</v>
      </c>
      <c r="BB1559">
        <v>72.425495999999995</v>
      </c>
      <c r="BC1559">
        <v>76.897728000000001</v>
      </c>
      <c r="BD1559">
        <v>82.146484000000001</v>
      </c>
      <c r="BE1559">
        <v>86.796526999999998</v>
      </c>
      <c r="BF1559">
        <v>91.244119999999995</v>
      </c>
      <c r="BG1559">
        <v>94.841779000000002</v>
      </c>
      <c r="BH1559">
        <v>97.274990000000003</v>
      </c>
      <c r="BI1559">
        <v>98.678224</v>
      </c>
      <c r="BJ1559">
        <v>99.751921999999993</v>
      </c>
      <c r="BK1559">
        <v>99.300237999999993</v>
      </c>
      <c r="BL1559">
        <v>97.517103000000006</v>
      </c>
      <c r="BM1559">
        <v>93.735941999999994</v>
      </c>
      <c r="BN1559">
        <v>88.720543000000006</v>
      </c>
      <c r="BO1559">
        <v>84.984363000000002</v>
      </c>
      <c r="BP1559">
        <v>82.774457999999996</v>
      </c>
      <c r="BQ1559">
        <v>80.337664000000004</v>
      </c>
      <c r="BR1559">
        <v>78.050533999999999</v>
      </c>
      <c r="BS1559">
        <v>2259.0920000000001</v>
      </c>
      <c r="BT1559">
        <v>2570.1529999999998</v>
      </c>
      <c r="BU1559">
        <v>2463.614</v>
      </c>
      <c r="BV1559">
        <v>2009.5550000000001</v>
      </c>
      <c r="BW1559">
        <v>1664.7090000000001</v>
      </c>
      <c r="BX1559">
        <v>1263.982</v>
      </c>
      <c r="BY1559">
        <v>393.04559999999998</v>
      </c>
      <c r="BZ1559">
        <v>-698.69470000000001</v>
      </c>
      <c r="CA1559">
        <v>-953.85450000000003</v>
      </c>
      <c r="CB1559">
        <v>-833.47810000000004</v>
      </c>
      <c r="CC1559">
        <v>-1888.5329999999999</v>
      </c>
      <c r="CD1559">
        <v>-1541.0909999999999</v>
      </c>
      <c r="CE1559">
        <v>-1374.36</v>
      </c>
      <c r="CF1559">
        <v>-1961.0820000000001</v>
      </c>
      <c r="CG1559">
        <v>-1583.0909999999999</v>
      </c>
      <c r="CH1559">
        <v>1775.874</v>
      </c>
      <c r="CI1559">
        <v>10645.93</v>
      </c>
      <c r="CJ1559">
        <v>21844.34</v>
      </c>
      <c r="CK1559">
        <v>20833.099999999999</v>
      </c>
      <c r="CL1559">
        <v>20509.54</v>
      </c>
      <c r="CM1559">
        <v>18382.400000000001</v>
      </c>
      <c r="CN1559">
        <v>6996.1350000000002</v>
      </c>
      <c r="CO1559">
        <v>2234.346</v>
      </c>
      <c r="CP1559">
        <v>322.18110000000001</v>
      </c>
      <c r="CQ1559">
        <v>673713.7</v>
      </c>
      <c r="CR1559">
        <v>741632.2</v>
      </c>
      <c r="CS1559">
        <v>956253.3</v>
      </c>
      <c r="CT1559">
        <v>670220.4</v>
      </c>
      <c r="CU1559">
        <v>277004.40000000002</v>
      </c>
      <c r="CV1559">
        <v>264691.40000000002</v>
      </c>
      <c r="CW1559">
        <v>169328.1</v>
      </c>
      <c r="CX1559">
        <v>143715.20000000001</v>
      </c>
      <c r="CY1559">
        <v>312518.09999999998</v>
      </c>
      <c r="CZ1559">
        <v>441045.1</v>
      </c>
      <c r="DA1559">
        <v>423421.4</v>
      </c>
      <c r="DB1559">
        <v>634994.1</v>
      </c>
      <c r="DC1559">
        <v>729291.5</v>
      </c>
      <c r="DD1559">
        <v>513696.3</v>
      </c>
      <c r="DE1559">
        <v>527075.5</v>
      </c>
      <c r="DF1559">
        <v>561577.9</v>
      </c>
      <c r="DG1559">
        <v>577498.6</v>
      </c>
      <c r="DH1559">
        <v>750894.1</v>
      </c>
      <c r="DI1559">
        <v>615338.9</v>
      </c>
      <c r="DJ1559">
        <v>774387</v>
      </c>
      <c r="DK1559">
        <v>619341.9</v>
      </c>
      <c r="DL1559">
        <v>547357.80000000005</v>
      </c>
      <c r="DM1559">
        <v>522494.7</v>
      </c>
      <c r="DN1559">
        <v>484849.5</v>
      </c>
      <c r="DO1559">
        <v>17</v>
      </c>
      <c r="DP1559">
        <v>21</v>
      </c>
      <c r="DQ1559">
        <v>1.9905440000000001</v>
      </c>
    </row>
    <row r="1560" spans="1:121" x14ac:dyDescent="0.3">
      <c r="A1560" t="str">
        <f t="shared" si="24"/>
        <v>Industry_Type-5. Offices, Hotels, Finance, Services_Elect DA 1-4 (1PM-9PM)_44812_Combined</v>
      </c>
      <c r="B1560" t="s">
        <v>61</v>
      </c>
      <c r="C1560" t="s">
        <v>197</v>
      </c>
      <c r="D1560" t="s">
        <v>60</v>
      </c>
      <c r="E1560" t="s">
        <v>60</v>
      </c>
      <c r="F1560" t="s">
        <v>60</v>
      </c>
      <c r="G1560" t="s">
        <v>37</v>
      </c>
      <c r="H1560" t="s">
        <v>60</v>
      </c>
      <c r="I1560" t="s">
        <v>60</v>
      </c>
      <c r="J1560" t="s">
        <v>60</v>
      </c>
      <c r="K1560" t="s">
        <v>195</v>
      </c>
      <c r="L1560" s="10">
        <v>44812</v>
      </c>
      <c r="M1560">
        <v>17</v>
      </c>
      <c r="N1560">
        <v>21</v>
      </c>
      <c r="O1560" t="s">
        <v>245</v>
      </c>
      <c r="P1560">
        <v>7</v>
      </c>
      <c r="Q1560">
        <v>7</v>
      </c>
      <c r="R1560">
        <v>1</v>
      </c>
      <c r="S1560">
        <v>0</v>
      </c>
      <c r="T1560">
        <v>1</v>
      </c>
      <c r="U1560">
        <v>0</v>
      </c>
      <c r="V1560">
        <v>1</v>
      </c>
      <c r="AU1560">
        <v>74.428571000000005</v>
      </c>
      <c r="AV1560">
        <v>73.214286000000001</v>
      </c>
      <c r="AW1560">
        <v>72</v>
      </c>
      <c r="AX1560">
        <v>70.714286000000001</v>
      </c>
      <c r="AY1560">
        <v>69.785713999999999</v>
      </c>
      <c r="AZ1560">
        <v>68.857142999999994</v>
      </c>
      <c r="BA1560">
        <v>68.214286000000001</v>
      </c>
      <c r="BB1560">
        <v>70.428571000000005</v>
      </c>
      <c r="BC1560">
        <v>75.785713999999999</v>
      </c>
      <c r="BD1560">
        <v>80.642857000000006</v>
      </c>
      <c r="BE1560">
        <v>84.928571000000005</v>
      </c>
      <c r="BF1560">
        <v>89.071428999999995</v>
      </c>
      <c r="BG1560">
        <v>93.5</v>
      </c>
      <c r="BH1560">
        <v>96.714286000000001</v>
      </c>
      <c r="BI1560">
        <v>98.071428999999995</v>
      </c>
      <c r="BJ1560">
        <v>97.928571000000005</v>
      </c>
      <c r="BK1560">
        <v>96.714286000000001</v>
      </c>
      <c r="BL1560">
        <v>94.285713999999999</v>
      </c>
      <c r="BM1560">
        <v>90.071428999999995</v>
      </c>
      <c r="BN1560">
        <v>84.928571000000005</v>
      </c>
      <c r="BO1560">
        <v>81.214286000000001</v>
      </c>
      <c r="BP1560">
        <v>79.214286000000001</v>
      </c>
      <c r="BQ1560">
        <v>77.142857000000006</v>
      </c>
      <c r="BR1560">
        <v>75.214286000000001</v>
      </c>
      <c r="DO1560">
        <v>17</v>
      </c>
      <c r="DP1560">
        <v>21</v>
      </c>
    </row>
    <row r="1561" spans="1:121" x14ac:dyDescent="0.3">
      <c r="A1561" t="str">
        <f t="shared" si="24"/>
        <v>Industry_Type-7. Institutional/Government_Elect DA 1-4 (1PM-9PM)_44812_Combined</v>
      </c>
      <c r="B1561" t="s">
        <v>61</v>
      </c>
      <c r="C1561" t="s">
        <v>200</v>
      </c>
      <c r="D1561" t="s">
        <v>60</v>
      </c>
      <c r="E1561" t="s">
        <v>60</v>
      </c>
      <c r="F1561" t="s">
        <v>60</v>
      </c>
      <c r="G1561" t="s">
        <v>35</v>
      </c>
      <c r="H1561" t="s">
        <v>60</v>
      </c>
      <c r="I1561" t="s">
        <v>60</v>
      </c>
      <c r="J1561" t="s">
        <v>60</v>
      </c>
      <c r="K1561" t="s">
        <v>195</v>
      </c>
      <c r="L1561" s="10">
        <v>44812</v>
      </c>
      <c r="M1561">
        <v>17</v>
      </c>
      <c r="N1561">
        <v>21</v>
      </c>
      <c r="O1561" t="s">
        <v>245</v>
      </c>
      <c r="P1561">
        <v>3</v>
      </c>
      <c r="Q1561">
        <v>3</v>
      </c>
      <c r="R1561">
        <v>1</v>
      </c>
      <c r="S1561">
        <v>0</v>
      </c>
      <c r="T1561">
        <v>1</v>
      </c>
      <c r="U1561">
        <v>0</v>
      </c>
      <c r="V1561">
        <v>1</v>
      </c>
      <c r="AU1561">
        <v>80.833332999999996</v>
      </c>
      <c r="AV1561">
        <v>78.166667000000004</v>
      </c>
      <c r="AW1561">
        <v>76.833332999999996</v>
      </c>
      <c r="AX1561">
        <v>75.333332999999996</v>
      </c>
      <c r="AY1561">
        <v>75.666667000000004</v>
      </c>
      <c r="AZ1561">
        <v>74.666667000000004</v>
      </c>
      <c r="BA1561">
        <v>74.833332999999996</v>
      </c>
      <c r="BB1561">
        <v>76</v>
      </c>
      <c r="BC1561">
        <v>79.666667000000004</v>
      </c>
      <c r="BD1561">
        <v>85.166667000000004</v>
      </c>
      <c r="BE1561">
        <v>90</v>
      </c>
      <c r="BF1561">
        <v>94.833332999999996</v>
      </c>
      <c r="BG1561">
        <v>99.333332999999996</v>
      </c>
      <c r="BH1561">
        <v>103</v>
      </c>
      <c r="BI1561">
        <v>105.66667</v>
      </c>
      <c r="BJ1561">
        <v>107.5</v>
      </c>
      <c r="BK1561">
        <v>107.83333</v>
      </c>
      <c r="BL1561">
        <v>106.66667</v>
      </c>
      <c r="BM1561">
        <v>105.16667</v>
      </c>
      <c r="BN1561">
        <v>98.5</v>
      </c>
      <c r="BO1561">
        <v>93.166667000000004</v>
      </c>
      <c r="BP1561">
        <v>90.166667000000004</v>
      </c>
      <c r="BQ1561">
        <v>86.5</v>
      </c>
      <c r="BR1561">
        <v>82.5</v>
      </c>
      <c r="DO1561">
        <v>17</v>
      </c>
      <c r="DP1561">
        <v>21</v>
      </c>
    </row>
    <row r="1562" spans="1:121" x14ac:dyDescent="0.3">
      <c r="A1562" t="str">
        <f t="shared" si="24"/>
        <v>OtherDR-No_Elect DA 1-4 (1PM-9PM)_44812_Combined</v>
      </c>
      <c r="B1562" t="s">
        <v>61</v>
      </c>
      <c r="C1562" t="s">
        <v>299</v>
      </c>
      <c r="D1562" t="s">
        <v>60</v>
      </c>
      <c r="E1562" t="s">
        <v>60</v>
      </c>
      <c r="F1562" t="s">
        <v>60</v>
      </c>
      <c r="G1562" t="s">
        <v>60</v>
      </c>
      <c r="H1562" t="s">
        <v>60</v>
      </c>
      <c r="I1562" t="s">
        <v>96</v>
      </c>
      <c r="J1562" t="s">
        <v>60</v>
      </c>
      <c r="K1562" t="s">
        <v>195</v>
      </c>
      <c r="L1562" s="10">
        <v>44812</v>
      </c>
      <c r="M1562">
        <v>17</v>
      </c>
      <c r="N1562">
        <v>21</v>
      </c>
      <c r="O1562" t="s">
        <v>245</v>
      </c>
      <c r="P1562">
        <v>358</v>
      </c>
      <c r="Q1562">
        <v>354</v>
      </c>
      <c r="R1562">
        <v>1</v>
      </c>
      <c r="S1562">
        <v>0</v>
      </c>
      <c r="T1562">
        <v>0</v>
      </c>
      <c r="U1562">
        <v>0</v>
      </c>
      <c r="V1562">
        <v>0</v>
      </c>
      <c r="W1562">
        <v>47302.088000000003</v>
      </c>
      <c r="X1562">
        <v>46495.211000000003</v>
      </c>
      <c r="Y1562">
        <v>46342.608</v>
      </c>
      <c r="Z1562">
        <v>46170.042999999998</v>
      </c>
      <c r="AA1562">
        <v>47299.288999999997</v>
      </c>
      <c r="AB1562">
        <v>49332.284</v>
      </c>
      <c r="AC1562">
        <v>54491.504999999997</v>
      </c>
      <c r="AD1562">
        <v>58143.485999999997</v>
      </c>
      <c r="AE1562">
        <v>62185.415000000001</v>
      </c>
      <c r="AF1562">
        <v>65088.021999999997</v>
      </c>
      <c r="AG1562">
        <v>70134.338000000003</v>
      </c>
      <c r="AH1562">
        <v>70158.558000000005</v>
      </c>
      <c r="AI1562">
        <v>71122.798999999999</v>
      </c>
      <c r="AJ1562">
        <v>74267.104999999996</v>
      </c>
      <c r="AK1562">
        <v>73726.941000000006</v>
      </c>
      <c r="AL1562">
        <v>68637.267000000007</v>
      </c>
      <c r="AM1562">
        <v>60258.252999999997</v>
      </c>
      <c r="AN1562">
        <v>50329.957000000002</v>
      </c>
      <c r="AO1562">
        <v>50346.347000000002</v>
      </c>
      <c r="AP1562">
        <v>49627.743999999999</v>
      </c>
      <c r="AQ1562">
        <v>46312.737000000001</v>
      </c>
      <c r="AR1562">
        <v>49698.652000000002</v>
      </c>
      <c r="AS1562">
        <v>49818.391000000003</v>
      </c>
      <c r="AT1562">
        <v>49573.512999999999</v>
      </c>
      <c r="AU1562">
        <v>76.916871</v>
      </c>
      <c r="AV1562">
        <v>75.419497000000007</v>
      </c>
      <c r="AW1562">
        <v>74.163188000000005</v>
      </c>
      <c r="AX1562">
        <v>72.829584999999994</v>
      </c>
      <c r="AY1562">
        <v>72.132591000000005</v>
      </c>
      <c r="AZ1562">
        <v>71.134929999999997</v>
      </c>
      <c r="BA1562">
        <v>70.891444000000007</v>
      </c>
      <c r="BB1562">
        <v>72.314777000000007</v>
      </c>
      <c r="BC1562">
        <v>76.816254999999998</v>
      </c>
      <c r="BD1562">
        <v>82.060017999999999</v>
      </c>
      <c r="BE1562">
        <v>86.742811000000003</v>
      </c>
      <c r="BF1562">
        <v>91.219134999999994</v>
      </c>
      <c r="BG1562">
        <v>94.818612999999999</v>
      </c>
      <c r="BH1562">
        <v>97.240515000000002</v>
      </c>
      <c r="BI1562">
        <v>98.611970999999997</v>
      </c>
      <c r="BJ1562">
        <v>99.647327000000004</v>
      </c>
      <c r="BK1562">
        <v>99.166798999999997</v>
      </c>
      <c r="BL1562">
        <v>97.368127000000001</v>
      </c>
      <c r="BM1562">
        <v>93.601213999999999</v>
      </c>
      <c r="BN1562">
        <v>88.525942999999998</v>
      </c>
      <c r="BO1562">
        <v>84.755367000000007</v>
      </c>
      <c r="BP1562">
        <v>82.521495000000002</v>
      </c>
      <c r="BQ1562">
        <v>80.086009000000004</v>
      </c>
      <c r="BR1562">
        <v>77.783265999999998</v>
      </c>
      <c r="BS1562">
        <v>1579.828</v>
      </c>
      <c r="BT1562">
        <v>1890.164</v>
      </c>
      <c r="BU1562">
        <v>1570.0909999999999</v>
      </c>
      <c r="BV1562">
        <v>1407.7329999999999</v>
      </c>
      <c r="BW1562">
        <v>1569.905</v>
      </c>
      <c r="BX1562">
        <v>1241.248</v>
      </c>
      <c r="BY1562">
        <v>439.0204</v>
      </c>
      <c r="BZ1562">
        <v>-524.13480000000004</v>
      </c>
      <c r="CA1562">
        <v>-1032.2660000000001</v>
      </c>
      <c r="CB1562">
        <v>-856.51760000000002</v>
      </c>
      <c r="CC1562">
        <v>-2009.2909999999999</v>
      </c>
      <c r="CD1562">
        <v>-1466.653</v>
      </c>
      <c r="CE1562">
        <v>-1054.759</v>
      </c>
      <c r="CF1562">
        <v>-1791.1289999999999</v>
      </c>
      <c r="CG1562">
        <v>-1426.7929999999999</v>
      </c>
      <c r="CH1562">
        <v>1963.2719999999999</v>
      </c>
      <c r="CI1562">
        <v>10589.05</v>
      </c>
      <c r="CJ1562">
        <v>20718.46</v>
      </c>
      <c r="CK1562">
        <v>19855.16</v>
      </c>
      <c r="CL1562">
        <v>19329.810000000001</v>
      </c>
      <c r="CM1562">
        <v>17813.330000000002</v>
      </c>
      <c r="CN1562">
        <v>6690.7830000000004</v>
      </c>
      <c r="CO1562">
        <v>1890.614</v>
      </c>
      <c r="CP1562">
        <v>195.97569999999999</v>
      </c>
      <c r="CQ1562">
        <v>459918.4</v>
      </c>
      <c r="CR1562">
        <v>473765.4</v>
      </c>
      <c r="CS1562">
        <v>467030.5</v>
      </c>
      <c r="CT1562">
        <v>419034</v>
      </c>
      <c r="CU1562">
        <v>208209.9</v>
      </c>
      <c r="CV1562">
        <v>183277.8</v>
      </c>
      <c r="CW1562">
        <v>130084.3</v>
      </c>
      <c r="CX1562">
        <v>128313</v>
      </c>
      <c r="CY1562">
        <v>144198.79999999999</v>
      </c>
      <c r="CZ1562">
        <v>268264.7</v>
      </c>
      <c r="DA1562">
        <v>343103.4</v>
      </c>
      <c r="DB1562">
        <v>520469.7</v>
      </c>
      <c r="DC1562">
        <v>573339.4</v>
      </c>
      <c r="DD1562">
        <v>368816.7</v>
      </c>
      <c r="DE1562">
        <v>442543.1</v>
      </c>
      <c r="DF1562">
        <v>491682.1</v>
      </c>
      <c r="DG1562">
        <v>488917.8</v>
      </c>
      <c r="DH1562">
        <v>630855.69999999995</v>
      </c>
      <c r="DI1562">
        <v>577210.80000000005</v>
      </c>
      <c r="DJ1562">
        <v>557647.9</v>
      </c>
      <c r="DK1562">
        <v>547503.30000000005</v>
      </c>
      <c r="DL1562">
        <v>483614.3</v>
      </c>
      <c r="DM1562">
        <v>424969.6</v>
      </c>
      <c r="DN1562">
        <v>442897.2</v>
      </c>
      <c r="DO1562">
        <v>17</v>
      </c>
      <c r="DP1562">
        <v>21</v>
      </c>
      <c r="DQ1562">
        <v>1.892746</v>
      </c>
    </row>
    <row r="1563" spans="1:121" x14ac:dyDescent="0.3">
      <c r="A1563" t="str">
        <f t="shared" si="24"/>
        <v>Size_Grp-200 kW and above_Elect DA 1-4 (1PM-9PM)_44812_Combined</v>
      </c>
      <c r="B1563" t="s">
        <v>61</v>
      </c>
      <c r="C1563" t="s">
        <v>199</v>
      </c>
      <c r="D1563" t="s">
        <v>60</v>
      </c>
      <c r="E1563" t="s">
        <v>60</v>
      </c>
      <c r="F1563" t="s">
        <v>60</v>
      </c>
      <c r="G1563" t="s">
        <v>60</v>
      </c>
      <c r="H1563" t="s">
        <v>60</v>
      </c>
      <c r="I1563" t="s">
        <v>60</v>
      </c>
      <c r="J1563" t="s">
        <v>101</v>
      </c>
      <c r="K1563" t="s">
        <v>195</v>
      </c>
      <c r="L1563" s="10">
        <v>44812</v>
      </c>
      <c r="M1563">
        <v>17</v>
      </c>
      <c r="N1563">
        <v>21</v>
      </c>
      <c r="O1563" t="s">
        <v>245</v>
      </c>
      <c r="P1563">
        <v>100</v>
      </c>
      <c r="Q1563">
        <v>97</v>
      </c>
      <c r="R1563">
        <v>1</v>
      </c>
      <c r="S1563">
        <v>0</v>
      </c>
      <c r="T1563">
        <v>0</v>
      </c>
      <c r="U1563">
        <v>0</v>
      </c>
      <c r="V1563">
        <v>0</v>
      </c>
      <c r="W1563">
        <v>50277.779000000002</v>
      </c>
      <c r="X1563">
        <v>49769.731</v>
      </c>
      <c r="Y1563">
        <v>49720.754000000001</v>
      </c>
      <c r="Z1563">
        <v>49516.731</v>
      </c>
      <c r="AA1563">
        <v>50451.500999999997</v>
      </c>
      <c r="AB1563">
        <v>52122.928</v>
      </c>
      <c r="AC1563">
        <v>56422.896999999997</v>
      </c>
      <c r="AD1563">
        <v>58447.798999999999</v>
      </c>
      <c r="AE1563">
        <v>58879.542999999998</v>
      </c>
      <c r="AF1563">
        <v>59779.093999999997</v>
      </c>
      <c r="AG1563">
        <v>64153.796999999999</v>
      </c>
      <c r="AH1563">
        <v>63269.389000000003</v>
      </c>
      <c r="AI1563">
        <v>63490.724000000002</v>
      </c>
      <c r="AJ1563">
        <v>65989.990000000005</v>
      </c>
      <c r="AK1563">
        <v>65350.578000000001</v>
      </c>
      <c r="AL1563">
        <v>60772.108999999997</v>
      </c>
      <c r="AM1563">
        <v>52931.911</v>
      </c>
      <c r="AN1563">
        <v>44328.103000000003</v>
      </c>
      <c r="AO1563">
        <v>44497.213000000003</v>
      </c>
      <c r="AP1563">
        <v>44436.63</v>
      </c>
      <c r="AQ1563">
        <v>42498.694000000003</v>
      </c>
      <c r="AR1563">
        <v>47112.211000000003</v>
      </c>
      <c r="AS1563">
        <v>50168.319000000003</v>
      </c>
      <c r="AT1563">
        <v>51301.599999999999</v>
      </c>
      <c r="AU1563">
        <v>81.642965000000004</v>
      </c>
      <c r="AV1563">
        <v>79.982034999999996</v>
      </c>
      <c r="AW1563">
        <v>78.651743999999994</v>
      </c>
      <c r="AX1563">
        <v>77.286452999999995</v>
      </c>
      <c r="AY1563">
        <v>75.946802000000005</v>
      </c>
      <c r="AZ1563">
        <v>74.490930000000006</v>
      </c>
      <c r="BA1563">
        <v>74.286743999999999</v>
      </c>
      <c r="BB1563">
        <v>75.431220999999994</v>
      </c>
      <c r="BC1563">
        <v>79.759418999999994</v>
      </c>
      <c r="BD1563">
        <v>85.037790999999999</v>
      </c>
      <c r="BE1563">
        <v>88.975290999999999</v>
      </c>
      <c r="BF1563">
        <v>92.944884000000002</v>
      </c>
      <c r="BG1563">
        <v>96.649535</v>
      </c>
      <c r="BH1563">
        <v>99.323547000000005</v>
      </c>
      <c r="BI1563">
        <v>101.10639999999999</v>
      </c>
      <c r="BJ1563">
        <v>102.30092999999999</v>
      </c>
      <c r="BK1563">
        <v>101.80302</v>
      </c>
      <c r="BL1563">
        <v>100.22872</v>
      </c>
      <c r="BM1563">
        <v>96.756977000000006</v>
      </c>
      <c r="BN1563">
        <v>93.037384000000003</v>
      </c>
      <c r="BO1563">
        <v>90.099069999999998</v>
      </c>
      <c r="BP1563">
        <v>88.130871999999997</v>
      </c>
      <c r="BQ1563">
        <v>85.405814000000007</v>
      </c>
      <c r="BR1563">
        <v>83.082791</v>
      </c>
      <c r="BS1563">
        <v>2496.4839999999999</v>
      </c>
      <c r="BT1563">
        <v>2708.5329999999999</v>
      </c>
      <c r="BU1563">
        <v>2508.5949999999998</v>
      </c>
      <c r="BV1563">
        <v>1991.5719999999999</v>
      </c>
      <c r="BW1563">
        <v>1592.9970000000001</v>
      </c>
      <c r="BX1563">
        <v>1164.2460000000001</v>
      </c>
      <c r="BY1563">
        <v>282.81279999999998</v>
      </c>
      <c r="BZ1563">
        <v>-748.1635</v>
      </c>
      <c r="CA1563">
        <v>-875.10559999999998</v>
      </c>
      <c r="CB1563">
        <v>-787.48140000000001</v>
      </c>
      <c r="CC1563">
        <v>-1357.634</v>
      </c>
      <c r="CD1563">
        <v>-1112.9770000000001</v>
      </c>
      <c r="CE1563">
        <v>-1163.453</v>
      </c>
      <c r="CF1563">
        <v>-1979.3679999999999</v>
      </c>
      <c r="CG1563">
        <v>-1555.271</v>
      </c>
      <c r="CH1563">
        <v>1385.2529999999999</v>
      </c>
      <c r="CI1563">
        <v>9130.4830000000002</v>
      </c>
      <c r="CJ1563">
        <v>19096.41</v>
      </c>
      <c r="CK1563">
        <v>18682.759999999998</v>
      </c>
      <c r="CL1563">
        <v>18496.919999999998</v>
      </c>
      <c r="CM1563">
        <v>17036.189999999999</v>
      </c>
      <c r="CN1563">
        <v>7231.9620000000004</v>
      </c>
      <c r="CO1563">
        <v>2285.59</v>
      </c>
      <c r="CP1563">
        <v>534.899</v>
      </c>
      <c r="CQ1563">
        <v>690663.6</v>
      </c>
      <c r="CR1563">
        <v>758709.7</v>
      </c>
      <c r="CS1563">
        <v>986940.4</v>
      </c>
      <c r="CT1563">
        <v>690533.6</v>
      </c>
      <c r="CU1563">
        <v>283606.90000000002</v>
      </c>
      <c r="CV1563">
        <v>270236.5</v>
      </c>
      <c r="CW1563">
        <v>172120.8</v>
      </c>
      <c r="CX1563">
        <v>144187.20000000001</v>
      </c>
      <c r="CY1563">
        <v>320207.8</v>
      </c>
      <c r="CZ1563">
        <v>449311.2</v>
      </c>
      <c r="DA1563">
        <v>427594.3</v>
      </c>
      <c r="DB1563">
        <v>645814.80000000005</v>
      </c>
      <c r="DC1563">
        <v>743698.6</v>
      </c>
      <c r="DD1563">
        <v>521630.7</v>
      </c>
      <c r="DE1563">
        <v>535188.5</v>
      </c>
      <c r="DF1563">
        <v>569299.9</v>
      </c>
      <c r="DG1563">
        <v>584714.1</v>
      </c>
      <c r="DH1563">
        <v>770200.5</v>
      </c>
      <c r="DI1563">
        <v>627792.4</v>
      </c>
      <c r="DJ1563">
        <v>793790.1</v>
      </c>
      <c r="DK1563">
        <v>632171.6</v>
      </c>
      <c r="DL1563">
        <v>553129.1</v>
      </c>
      <c r="DM1563">
        <v>522388.8</v>
      </c>
      <c r="DN1563">
        <v>486244.4</v>
      </c>
      <c r="DO1563">
        <v>17</v>
      </c>
      <c r="DP1563">
        <v>21</v>
      </c>
      <c r="DQ1563">
        <v>3.8143060000000002</v>
      </c>
    </row>
    <row r="1564" spans="1:121" x14ac:dyDescent="0.3">
      <c r="A1564" t="str">
        <f t="shared" si="24"/>
        <v>Size_Grp-Below 20 kW_Elect DA 1-4 (1PM-9PM)_44812_Combined</v>
      </c>
      <c r="B1564" t="s">
        <v>61</v>
      </c>
      <c r="C1564" t="s">
        <v>246</v>
      </c>
      <c r="D1564" t="s">
        <v>60</v>
      </c>
      <c r="E1564" t="s">
        <v>60</v>
      </c>
      <c r="F1564" t="s">
        <v>60</v>
      </c>
      <c r="G1564" t="s">
        <v>60</v>
      </c>
      <c r="H1564" t="s">
        <v>60</v>
      </c>
      <c r="I1564" t="s">
        <v>60</v>
      </c>
      <c r="J1564" t="s">
        <v>247</v>
      </c>
      <c r="K1564" t="s">
        <v>195</v>
      </c>
      <c r="L1564" s="10">
        <v>44812</v>
      </c>
      <c r="M1564">
        <v>17</v>
      </c>
      <c r="N1564">
        <v>21</v>
      </c>
      <c r="O1564" t="s">
        <v>245</v>
      </c>
      <c r="P1564">
        <v>11</v>
      </c>
      <c r="Q1564">
        <v>11</v>
      </c>
      <c r="R1564">
        <v>1</v>
      </c>
      <c r="S1564">
        <v>0</v>
      </c>
      <c r="T1564">
        <v>1</v>
      </c>
      <c r="U1564">
        <v>0</v>
      </c>
      <c r="V1564">
        <v>1</v>
      </c>
      <c r="AU1564">
        <v>82.464646000000002</v>
      </c>
      <c r="AV1564">
        <v>80.656565999999998</v>
      </c>
      <c r="AW1564">
        <v>79.156565999999998</v>
      </c>
      <c r="AX1564">
        <v>77.308081000000001</v>
      </c>
      <c r="AY1564">
        <v>75.898989999999998</v>
      </c>
      <c r="AZ1564">
        <v>74.590908999999996</v>
      </c>
      <c r="BA1564">
        <v>74.297979999999995</v>
      </c>
      <c r="BB1564">
        <v>75.277777999999998</v>
      </c>
      <c r="BC1564">
        <v>79.909091000000004</v>
      </c>
      <c r="BD1564">
        <v>84.717172000000005</v>
      </c>
      <c r="BE1564">
        <v>88.808081000000001</v>
      </c>
      <c r="BF1564">
        <v>93.151515000000003</v>
      </c>
      <c r="BG1564">
        <v>97.141413999999997</v>
      </c>
      <c r="BH1564">
        <v>100.10101</v>
      </c>
      <c r="BI1564">
        <v>102.05556</v>
      </c>
      <c r="BJ1564">
        <v>103.40909000000001</v>
      </c>
      <c r="BK1564">
        <v>103.51515000000001</v>
      </c>
      <c r="BL1564">
        <v>101.77778000000001</v>
      </c>
      <c r="BM1564">
        <v>97.732322999999994</v>
      </c>
      <c r="BN1564">
        <v>93.272727000000003</v>
      </c>
      <c r="BO1564">
        <v>89.590908999999996</v>
      </c>
      <c r="BP1564">
        <v>87.297979999999995</v>
      </c>
      <c r="BQ1564">
        <v>84.691918999999999</v>
      </c>
      <c r="BR1564">
        <v>82.595960000000005</v>
      </c>
      <c r="DO1564">
        <v>17</v>
      </c>
      <c r="DP1564">
        <v>21</v>
      </c>
    </row>
    <row r="1565" spans="1:121" x14ac:dyDescent="0.3">
      <c r="A1565" t="str">
        <f t="shared" si="24"/>
        <v>LCA-Greater Bay Area_Elect DA 1-4 (1PM-9PM)_44812_Combined</v>
      </c>
      <c r="B1565" t="s">
        <v>61</v>
      </c>
      <c r="C1565" t="s">
        <v>201</v>
      </c>
      <c r="D1565" t="s">
        <v>36</v>
      </c>
      <c r="E1565" t="s">
        <v>60</v>
      </c>
      <c r="F1565" t="s">
        <v>60</v>
      </c>
      <c r="G1565" t="s">
        <v>60</v>
      </c>
      <c r="H1565" t="s">
        <v>60</v>
      </c>
      <c r="I1565" t="s">
        <v>60</v>
      </c>
      <c r="J1565" t="s">
        <v>60</v>
      </c>
      <c r="K1565" t="s">
        <v>195</v>
      </c>
      <c r="L1565" s="10">
        <v>44812</v>
      </c>
      <c r="M1565">
        <v>17</v>
      </c>
      <c r="N1565">
        <v>21</v>
      </c>
      <c r="O1565" t="s">
        <v>245</v>
      </c>
      <c r="P1565">
        <v>151</v>
      </c>
      <c r="Q1565">
        <v>150</v>
      </c>
      <c r="R1565">
        <v>1</v>
      </c>
      <c r="S1565">
        <v>0</v>
      </c>
      <c r="T1565">
        <v>0</v>
      </c>
      <c r="U1565">
        <v>0</v>
      </c>
      <c r="V1565">
        <v>0</v>
      </c>
      <c r="W1565">
        <v>21879.019</v>
      </c>
      <c r="X1565">
        <v>21675.994999999999</v>
      </c>
      <c r="Y1565">
        <v>21384.455999999998</v>
      </c>
      <c r="Z1565">
        <v>21199.076000000001</v>
      </c>
      <c r="AA1565">
        <v>21857.382000000001</v>
      </c>
      <c r="AB1565">
        <v>23037.406999999999</v>
      </c>
      <c r="AC1565">
        <v>25696.982</v>
      </c>
      <c r="AD1565">
        <v>27522.412</v>
      </c>
      <c r="AE1565">
        <v>29358.424999999999</v>
      </c>
      <c r="AF1565">
        <v>30766.272000000001</v>
      </c>
      <c r="AG1565">
        <v>34209.216</v>
      </c>
      <c r="AH1565">
        <v>35527.339999999997</v>
      </c>
      <c r="AI1565">
        <v>36094.46</v>
      </c>
      <c r="AJ1565">
        <v>36969.879999999997</v>
      </c>
      <c r="AK1565">
        <v>37120.419000000002</v>
      </c>
      <c r="AL1565">
        <v>35805.006000000001</v>
      </c>
      <c r="AM1565">
        <v>33507.489000000001</v>
      </c>
      <c r="AN1565">
        <v>32032.460999999999</v>
      </c>
      <c r="AO1565">
        <v>31495.707999999999</v>
      </c>
      <c r="AP1565">
        <v>30968.905999999999</v>
      </c>
      <c r="AQ1565">
        <v>28922.626</v>
      </c>
      <c r="AR1565">
        <v>27116.062000000002</v>
      </c>
      <c r="AS1565">
        <v>24034.166000000001</v>
      </c>
      <c r="AT1565">
        <v>22727.758999999998</v>
      </c>
      <c r="AU1565">
        <v>71.170952</v>
      </c>
      <c r="AV1565">
        <v>70.261232000000007</v>
      </c>
      <c r="AW1565">
        <v>69.205071000000004</v>
      </c>
      <c r="AX1565">
        <v>67.903031999999996</v>
      </c>
      <c r="AY1565">
        <v>67.465686000000005</v>
      </c>
      <c r="AZ1565">
        <v>66.906375999999995</v>
      </c>
      <c r="BA1565">
        <v>66.520743999999993</v>
      </c>
      <c r="BB1565">
        <v>68.431567000000001</v>
      </c>
      <c r="BC1565">
        <v>73.066810000000004</v>
      </c>
      <c r="BD1565">
        <v>77.900109999999998</v>
      </c>
      <c r="BE1565">
        <v>82.590020999999993</v>
      </c>
      <c r="BF1565">
        <v>86.975652999999994</v>
      </c>
      <c r="BG1565">
        <v>90.500195000000005</v>
      </c>
      <c r="BH1565">
        <v>92.759252000000004</v>
      </c>
      <c r="BI1565">
        <v>94.209810000000004</v>
      </c>
      <c r="BJ1565">
        <v>94.877904999999998</v>
      </c>
      <c r="BK1565">
        <v>93.828821000000005</v>
      </c>
      <c r="BL1565">
        <v>91.038599000000005</v>
      </c>
      <c r="BM1565">
        <v>86.596870999999993</v>
      </c>
      <c r="BN1565">
        <v>80.023600999999999</v>
      </c>
      <c r="BO1565">
        <v>76.114335999999994</v>
      </c>
      <c r="BP1565">
        <v>73.833235999999999</v>
      </c>
      <c r="BQ1565">
        <v>72.015550000000005</v>
      </c>
      <c r="BR1565">
        <v>70.554570999999996</v>
      </c>
      <c r="BS1565">
        <v>257.6284</v>
      </c>
      <c r="BT1565">
        <v>335.1447</v>
      </c>
      <c r="BU1565">
        <v>369.00299999999999</v>
      </c>
      <c r="BV1565">
        <v>610.62750000000005</v>
      </c>
      <c r="BW1565">
        <v>525.76739999999995</v>
      </c>
      <c r="BX1565">
        <v>321.05340000000001</v>
      </c>
      <c r="BY1565">
        <v>246.0455</v>
      </c>
      <c r="BZ1565">
        <v>-317.53919999999999</v>
      </c>
      <c r="CA1565">
        <v>-197.79159999999999</v>
      </c>
      <c r="CB1565">
        <v>135.76140000000001</v>
      </c>
      <c r="CC1565">
        <v>-309.25630000000001</v>
      </c>
      <c r="CD1565">
        <v>-202.43680000000001</v>
      </c>
      <c r="CE1565">
        <v>161.12280000000001</v>
      </c>
      <c r="CF1565">
        <v>-116.3702</v>
      </c>
      <c r="CG1565">
        <v>106.87350000000001</v>
      </c>
      <c r="CH1565">
        <v>1234.1679999999999</v>
      </c>
      <c r="CI1565">
        <v>3600.3009999999999</v>
      </c>
      <c r="CJ1565">
        <v>5135.12</v>
      </c>
      <c r="CK1565">
        <v>3867.7660000000001</v>
      </c>
      <c r="CL1565">
        <v>3365.7040000000002</v>
      </c>
      <c r="CM1565">
        <v>2284.502</v>
      </c>
      <c r="CN1565">
        <v>282.3426</v>
      </c>
      <c r="CO1565">
        <v>811.0385</v>
      </c>
      <c r="CP1565">
        <v>799.47320000000002</v>
      </c>
      <c r="CQ1565">
        <v>48033.08</v>
      </c>
      <c r="CR1565">
        <v>86380.37</v>
      </c>
      <c r="CS1565">
        <v>50107.9</v>
      </c>
      <c r="CT1565">
        <v>64640.21</v>
      </c>
      <c r="CU1565">
        <v>18873.939999999999</v>
      </c>
      <c r="CV1565">
        <v>19096.98</v>
      </c>
      <c r="CW1565">
        <v>7426.366</v>
      </c>
      <c r="CX1565">
        <v>13785.88</v>
      </c>
      <c r="CY1565">
        <v>16941.52</v>
      </c>
      <c r="CZ1565">
        <v>45324.66</v>
      </c>
      <c r="DA1565">
        <v>53752.81</v>
      </c>
      <c r="DB1565">
        <v>57476.37</v>
      </c>
      <c r="DC1565">
        <v>58539.77</v>
      </c>
      <c r="DD1565">
        <v>54031.1</v>
      </c>
      <c r="DE1565">
        <v>51952.81</v>
      </c>
      <c r="DF1565">
        <v>59490.92</v>
      </c>
      <c r="DG1565">
        <v>111498.5</v>
      </c>
      <c r="DH1565">
        <v>237463.1</v>
      </c>
      <c r="DI1565">
        <v>239082.4</v>
      </c>
      <c r="DJ1565">
        <v>241317.6</v>
      </c>
      <c r="DK1565">
        <v>233431.5</v>
      </c>
      <c r="DL1565">
        <v>92341.81</v>
      </c>
      <c r="DM1565">
        <v>66756.759999999995</v>
      </c>
      <c r="DN1565">
        <v>69653.36</v>
      </c>
      <c r="DO1565">
        <v>17</v>
      </c>
      <c r="DP1565">
        <v>21</v>
      </c>
      <c r="DQ1565">
        <v>0.61925370000000002</v>
      </c>
    </row>
    <row r="1566" spans="1:121" x14ac:dyDescent="0.3">
      <c r="A1566" t="str">
        <f t="shared" si="24"/>
        <v>Aggregator-Enel X_Elect DA 1-4 (1PM-9PM)_44812_Combined</v>
      </c>
      <c r="B1566" t="s">
        <v>61</v>
      </c>
      <c r="C1566" t="s">
        <v>250</v>
      </c>
      <c r="D1566" t="s">
        <v>60</v>
      </c>
      <c r="E1566" t="s">
        <v>60</v>
      </c>
      <c r="F1566" t="s">
        <v>251</v>
      </c>
      <c r="G1566" t="s">
        <v>60</v>
      </c>
      <c r="H1566" t="s">
        <v>60</v>
      </c>
      <c r="I1566" t="s">
        <v>60</v>
      </c>
      <c r="J1566" t="s">
        <v>60</v>
      </c>
      <c r="K1566" t="s">
        <v>195</v>
      </c>
      <c r="L1566" s="10">
        <v>44812</v>
      </c>
      <c r="M1566">
        <v>17</v>
      </c>
      <c r="N1566">
        <v>21</v>
      </c>
      <c r="O1566" t="s">
        <v>245</v>
      </c>
      <c r="P1566">
        <v>91</v>
      </c>
      <c r="Q1566">
        <v>89</v>
      </c>
      <c r="R1566">
        <v>1</v>
      </c>
      <c r="S1566">
        <v>0</v>
      </c>
      <c r="T1566">
        <v>0</v>
      </c>
      <c r="U1566">
        <v>0</v>
      </c>
      <c r="V1566">
        <v>0</v>
      </c>
      <c r="W1566">
        <v>45763.256999999998</v>
      </c>
      <c r="X1566">
        <v>45352.724999999999</v>
      </c>
      <c r="Y1566">
        <v>45533.224000000002</v>
      </c>
      <c r="Z1566">
        <v>45408.093000000001</v>
      </c>
      <c r="AA1566">
        <v>46150.290999999997</v>
      </c>
      <c r="AB1566">
        <v>47047.425999999999</v>
      </c>
      <c r="AC1566">
        <v>48801.421999999999</v>
      </c>
      <c r="AD1566">
        <v>49494.95</v>
      </c>
      <c r="AE1566">
        <v>49531.870999999999</v>
      </c>
      <c r="AF1566">
        <v>50502.457000000002</v>
      </c>
      <c r="AG1566">
        <v>51949.985999999997</v>
      </c>
      <c r="AH1566">
        <v>50697.504999999997</v>
      </c>
      <c r="AI1566">
        <v>50751.23</v>
      </c>
      <c r="AJ1566">
        <v>52357.059000000001</v>
      </c>
      <c r="AK1566">
        <v>51530.091</v>
      </c>
      <c r="AL1566">
        <v>48425.298000000003</v>
      </c>
      <c r="AM1566">
        <v>42524.650999999998</v>
      </c>
      <c r="AN1566">
        <v>33095.055999999997</v>
      </c>
      <c r="AO1566">
        <v>33101.271000000001</v>
      </c>
      <c r="AP1566">
        <v>33218.625999999997</v>
      </c>
      <c r="AQ1566">
        <v>34274.002</v>
      </c>
      <c r="AR1566">
        <v>41394.828000000001</v>
      </c>
      <c r="AS1566">
        <v>45047.881000000001</v>
      </c>
      <c r="AT1566">
        <v>46389.728999999999</v>
      </c>
      <c r="AU1566">
        <v>82.558758999999995</v>
      </c>
      <c r="AV1566">
        <v>80.648610000000005</v>
      </c>
      <c r="AW1566">
        <v>79.029152999999994</v>
      </c>
      <c r="AX1566">
        <v>77.302198000000004</v>
      </c>
      <c r="AY1566">
        <v>75.846541999999999</v>
      </c>
      <c r="AZ1566">
        <v>74.555850000000007</v>
      </c>
      <c r="BA1566">
        <v>74.886942000000005</v>
      </c>
      <c r="BB1566">
        <v>76.237297999999996</v>
      </c>
      <c r="BC1566">
        <v>80.979573000000002</v>
      </c>
      <c r="BD1566">
        <v>86.515449000000004</v>
      </c>
      <c r="BE1566">
        <v>90.326567999999995</v>
      </c>
      <c r="BF1566">
        <v>94.069424999999995</v>
      </c>
      <c r="BG1566">
        <v>96.720102999999995</v>
      </c>
      <c r="BH1566">
        <v>98.111440999999999</v>
      </c>
      <c r="BI1566">
        <v>99.122236999999998</v>
      </c>
      <c r="BJ1566">
        <v>99.940207000000001</v>
      </c>
      <c r="BK1566">
        <v>99.457272000000003</v>
      </c>
      <c r="BL1566">
        <v>98.237750000000005</v>
      </c>
      <c r="BM1566">
        <v>94.89819</v>
      </c>
      <c r="BN1566">
        <v>91.637103999999994</v>
      </c>
      <c r="BO1566">
        <v>89.436392999999995</v>
      </c>
      <c r="BP1566">
        <v>87.437556999999998</v>
      </c>
      <c r="BQ1566">
        <v>84.527407999999994</v>
      </c>
      <c r="BR1566">
        <v>82.209438000000006</v>
      </c>
      <c r="BS1566">
        <v>2074.4940000000001</v>
      </c>
      <c r="BT1566">
        <v>2327.2420000000002</v>
      </c>
      <c r="BU1566">
        <v>2258.4560000000001</v>
      </c>
      <c r="BV1566">
        <v>1822.9670000000001</v>
      </c>
      <c r="BW1566">
        <v>1198.163</v>
      </c>
      <c r="BX1566">
        <v>534.93129999999996</v>
      </c>
      <c r="BY1566">
        <v>111.31829999999999</v>
      </c>
      <c r="BZ1566">
        <v>-51.474429999999998</v>
      </c>
      <c r="CA1566">
        <v>-531.31629999999996</v>
      </c>
      <c r="CB1566">
        <v>-756.29930000000002</v>
      </c>
      <c r="CC1566">
        <v>-1034.33</v>
      </c>
      <c r="CD1566">
        <v>-835.80830000000003</v>
      </c>
      <c r="CE1566">
        <v>-728.70780000000002</v>
      </c>
      <c r="CF1566">
        <v>-1081.203</v>
      </c>
      <c r="CG1566">
        <v>-651.54719999999998</v>
      </c>
      <c r="CH1566">
        <v>1542.6079999999999</v>
      </c>
      <c r="CI1566">
        <v>7920.2349999999997</v>
      </c>
      <c r="CJ1566">
        <v>17594.47</v>
      </c>
      <c r="CK1566">
        <v>17335.88</v>
      </c>
      <c r="CL1566">
        <v>16862.560000000001</v>
      </c>
      <c r="CM1566">
        <v>15254.87</v>
      </c>
      <c r="CN1566">
        <v>6740.6859999999997</v>
      </c>
      <c r="CO1566">
        <v>2530.7559999999999</v>
      </c>
      <c r="CP1566">
        <v>521.55139999999994</v>
      </c>
      <c r="CQ1566">
        <v>660943.1</v>
      </c>
      <c r="CR1566">
        <v>729256.8</v>
      </c>
      <c r="CS1566">
        <v>957728.4</v>
      </c>
      <c r="CT1566">
        <v>666443.1</v>
      </c>
      <c r="CU1566">
        <v>266350.8</v>
      </c>
      <c r="CV1566">
        <v>259183.4</v>
      </c>
      <c r="CW1566">
        <v>160306.5</v>
      </c>
      <c r="CX1566">
        <v>135318.29999999999</v>
      </c>
      <c r="CY1566">
        <v>299821.2</v>
      </c>
      <c r="CZ1566">
        <v>417767.3</v>
      </c>
      <c r="DA1566">
        <v>371594.2</v>
      </c>
      <c r="DB1566">
        <v>571632.19999999995</v>
      </c>
      <c r="DC1566">
        <v>660172.30000000005</v>
      </c>
      <c r="DD1566">
        <v>447650.3</v>
      </c>
      <c r="DE1566">
        <v>467170.9</v>
      </c>
      <c r="DF1566">
        <v>485547.7</v>
      </c>
      <c r="DG1566">
        <v>512447.7</v>
      </c>
      <c r="DH1566">
        <v>705966.8</v>
      </c>
      <c r="DI1566">
        <v>574968.19999999995</v>
      </c>
      <c r="DJ1566">
        <v>728687.9</v>
      </c>
      <c r="DK1566">
        <v>581107.69999999995</v>
      </c>
      <c r="DL1566">
        <v>519023.8</v>
      </c>
      <c r="DM1566">
        <v>498407.7</v>
      </c>
      <c r="DN1566">
        <v>460355.3</v>
      </c>
      <c r="DO1566">
        <v>17</v>
      </c>
      <c r="DP1566">
        <v>21</v>
      </c>
      <c r="DQ1566">
        <v>5.4381180000000002</v>
      </c>
    </row>
    <row r="1567" spans="1:121" x14ac:dyDescent="0.3">
      <c r="A1567" t="str">
        <f t="shared" si="24"/>
        <v>Size_Grp-20 to 199.99 kW_Elect DA 1-4 (1PM-9PM) with Weekends_44812_18-21</v>
      </c>
      <c r="B1567" t="s">
        <v>61</v>
      </c>
      <c r="C1567" t="s">
        <v>193</v>
      </c>
      <c r="D1567" t="s">
        <v>60</v>
      </c>
      <c r="E1567" t="s">
        <v>60</v>
      </c>
      <c r="F1567" t="s">
        <v>60</v>
      </c>
      <c r="G1567" t="s">
        <v>60</v>
      </c>
      <c r="H1567" t="s">
        <v>60</v>
      </c>
      <c r="I1567" t="s">
        <v>60</v>
      </c>
      <c r="J1567" t="s">
        <v>100</v>
      </c>
      <c r="K1567" t="s">
        <v>249</v>
      </c>
      <c r="L1567" s="10">
        <v>44812</v>
      </c>
      <c r="M1567">
        <v>18</v>
      </c>
      <c r="N1567">
        <v>21</v>
      </c>
      <c r="O1567" t="s">
        <v>245</v>
      </c>
      <c r="P1567">
        <v>258</v>
      </c>
      <c r="Q1567">
        <v>252</v>
      </c>
      <c r="R1567">
        <v>0</v>
      </c>
      <c r="S1567">
        <v>0</v>
      </c>
      <c r="T1567">
        <v>0</v>
      </c>
      <c r="U1567">
        <v>0</v>
      </c>
      <c r="V1567">
        <v>0</v>
      </c>
      <c r="W1567">
        <v>9497.9048000000003</v>
      </c>
      <c r="X1567">
        <v>9508.0612000000001</v>
      </c>
      <c r="Y1567">
        <v>9706.6280999999999</v>
      </c>
      <c r="Z1567">
        <v>9917.4917000000005</v>
      </c>
      <c r="AA1567">
        <v>9962.6149000000005</v>
      </c>
      <c r="AB1567">
        <v>10505.157999999999</v>
      </c>
      <c r="AC1567">
        <v>11973.95</v>
      </c>
      <c r="AD1567">
        <v>14246.800999999999</v>
      </c>
      <c r="AE1567">
        <v>15524.157999999999</v>
      </c>
      <c r="AF1567">
        <v>15706.262000000001</v>
      </c>
      <c r="AG1567">
        <v>16430.47</v>
      </c>
      <c r="AH1567">
        <v>17182.98</v>
      </c>
      <c r="AI1567">
        <v>17436.317999999999</v>
      </c>
      <c r="AJ1567">
        <v>16961.116999999998</v>
      </c>
      <c r="AK1567">
        <v>16732.111000000001</v>
      </c>
      <c r="AL1567">
        <v>16231.630999999999</v>
      </c>
      <c r="AM1567">
        <v>14371.495000000001</v>
      </c>
      <c r="AN1567">
        <v>6637.1355999999996</v>
      </c>
      <c r="AO1567">
        <v>6268.3341</v>
      </c>
      <c r="AP1567">
        <v>5815.7593999999999</v>
      </c>
      <c r="AQ1567">
        <v>5740.3825999999999</v>
      </c>
      <c r="AR1567">
        <v>9810.8425000000007</v>
      </c>
      <c r="AS1567">
        <v>10416.527</v>
      </c>
      <c r="AT1567">
        <v>10142.968999999999</v>
      </c>
      <c r="AU1567">
        <v>85.656745999999998</v>
      </c>
      <c r="AV1567">
        <v>83.976190000000003</v>
      </c>
      <c r="AW1567">
        <v>82.626983999999993</v>
      </c>
      <c r="AX1567">
        <v>81.357142999999994</v>
      </c>
      <c r="AY1567">
        <v>79.559523999999996</v>
      </c>
      <c r="AZ1567">
        <v>77.769841</v>
      </c>
      <c r="BA1567">
        <v>77.359127000000001</v>
      </c>
      <c r="BB1567">
        <v>77.884921000000006</v>
      </c>
      <c r="BC1567">
        <v>81.726190000000003</v>
      </c>
      <c r="BD1567">
        <v>87.027777999999998</v>
      </c>
      <c r="BE1567">
        <v>90.537698000000006</v>
      </c>
      <c r="BF1567">
        <v>94.236110999999994</v>
      </c>
      <c r="BG1567">
        <v>97.839286000000001</v>
      </c>
      <c r="BH1567">
        <v>100.64881</v>
      </c>
      <c r="BI1567">
        <v>102.92659</v>
      </c>
      <c r="BJ1567">
        <v>104.90079</v>
      </c>
      <c r="BK1567">
        <v>105.24802</v>
      </c>
      <c r="BL1567">
        <v>104.05159</v>
      </c>
      <c r="BM1567">
        <v>100.18452000000001</v>
      </c>
      <c r="BN1567">
        <v>96.742063000000002</v>
      </c>
      <c r="BO1567">
        <v>93.914682999999997</v>
      </c>
      <c r="BP1567">
        <v>92.170635000000004</v>
      </c>
      <c r="BQ1567">
        <v>89.468254000000002</v>
      </c>
      <c r="BR1567">
        <v>87.458332999999996</v>
      </c>
      <c r="BS1567">
        <v>783.02329999999995</v>
      </c>
      <c r="BT1567">
        <v>761.38509999999997</v>
      </c>
      <c r="BU1567">
        <v>655.47260000000006</v>
      </c>
      <c r="BV1567">
        <v>434.32810000000001</v>
      </c>
      <c r="BW1567">
        <v>564.30820000000006</v>
      </c>
      <c r="BX1567">
        <v>410.53199999999998</v>
      </c>
      <c r="BY1567">
        <v>-183.5078</v>
      </c>
      <c r="BZ1567">
        <v>-342.74790000000002</v>
      </c>
      <c r="CA1567">
        <v>-378.16219999999998</v>
      </c>
      <c r="CB1567">
        <v>2.054557</v>
      </c>
      <c r="CC1567">
        <v>-149.41810000000001</v>
      </c>
      <c r="CD1567">
        <v>-136.6611</v>
      </c>
      <c r="CE1567">
        <v>64.609459999999999</v>
      </c>
      <c r="CF1567">
        <v>216.9778</v>
      </c>
      <c r="CG1567">
        <v>250.9153</v>
      </c>
      <c r="CH1567">
        <v>641.56449999999995</v>
      </c>
      <c r="CI1567">
        <v>1987.684</v>
      </c>
      <c r="CJ1567">
        <v>9762.1039999999994</v>
      </c>
      <c r="CK1567">
        <v>9890.2870000000003</v>
      </c>
      <c r="CL1567">
        <v>9732.1859999999997</v>
      </c>
      <c r="CM1567">
        <v>9344.9369999999999</v>
      </c>
      <c r="CN1567">
        <v>4811.3590000000004</v>
      </c>
      <c r="CO1567">
        <v>3172.6089999999999</v>
      </c>
      <c r="CP1567">
        <v>3079.893</v>
      </c>
      <c r="CQ1567">
        <v>45464.51</v>
      </c>
      <c r="CR1567">
        <v>43755.88</v>
      </c>
      <c r="CS1567">
        <v>38638.639999999999</v>
      </c>
      <c r="CT1567">
        <v>38214.839999999997</v>
      </c>
      <c r="CU1567">
        <v>35540.839999999997</v>
      </c>
      <c r="CV1567">
        <v>30754.85</v>
      </c>
      <c r="CW1567">
        <v>16756.29</v>
      </c>
      <c r="CX1567">
        <v>20337.41</v>
      </c>
      <c r="CY1567">
        <v>30811.29</v>
      </c>
      <c r="CZ1567">
        <v>45039.63</v>
      </c>
      <c r="DA1567">
        <v>57522.09</v>
      </c>
      <c r="DB1567">
        <v>65251.21</v>
      </c>
      <c r="DC1567">
        <v>70050.16</v>
      </c>
      <c r="DD1567">
        <v>68230.2</v>
      </c>
      <c r="DE1567">
        <v>71573.14</v>
      </c>
      <c r="DF1567">
        <v>73984.899999999994</v>
      </c>
      <c r="DG1567">
        <v>70151.66</v>
      </c>
      <c r="DH1567">
        <v>71140.7</v>
      </c>
      <c r="DI1567">
        <v>72783.14</v>
      </c>
      <c r="DJ1567">
        <v>75682.02</v>
      </c>
      <c r="DK1567">
        <v>77198.81</v>
      </c>
      <c r="DL1567">
        <v>76429.7</v>
      </c>
      <c r="DM1567">
        <v>82717.69</v>
      </c>
      <c r="DN1567">
        <v>83940.49</v>
      </c>
      <c r="DO1567">
        <v>18</v>
      </c>
      <c r="DP1567">
        <v>21</v>
      </c>
      <c r="DQ1567">
        <v>3.9172500000000001</v>
      </c>
    </row>
    <row r="1568" spans="1:121" x14ac:dyDescent="0.3">
      <c r="A1568" t="str">
        <f t="shared" si="24"/>
        <v>LCA-Other_Elect DA 1-4 (1PM-9PM) with Weekends_44812_18-21</v>
      </c>
      <c r="B1568" t="s">
        <v>61</v>
      </c>
      <c r="C1568" t="s">
        <v>204</v>
      </c>
      <c r="D1568" t="s">
        <v>32</v>
      </c>
      <c r="E1568" t="s">
        <v>60</v>
      </c>
      <c r="F1568" t="s">
        <v>60</v>
      </c>
      <c r="G1568" t="s">
        <v>60</v>
      </c>
      <c r="H1568" t="s">
        <v>60</v>
      </c>
      <c r="I1568" t="s">
        <v>60</v>
      </c>
      <c r="J1568" t="s">
        <v>60</v>
      </c>
      <c r="K1568" t="s">
        <v>249</v>
      </c>
      <c r="L1568" s="10">
        <v>44812</v>
      </c>
      <c r="M1568">
        <v>18</v>
      </c>
      <c r="N1568">
        <v>21</v>
      </c>
      <c r="O1568" t="s">
        <v>245</v>
      </c>
      <c r="P1568">
        <v>112</v>
      </c>
      <c r="Q1568">
        <v>108</v>
      </c>
      <c r="R1568">
        <v>0</v>
      </c>
      <c r="S1568">
        <v>1</v>
      </c>
      <c r="T1568">
        <v>0</v>
      </c>
      <c r="U1568">
        <v>0</v>
      </c>
      <c r="V1568">
        <v>1</v>
      </c>
      <c r="AU1568">
        <v>88.064814999999996</v>
      </c>
      <c r="AV1568">
        <v>85.481481000000002</v>
      </c>
      <c r="AW1568">
        <v>83.712963000000002</v>
      </c>
      <c r="AX1568">
        <v>82.097222000000002</v>
      </c>
      <c r="AY1568">
        <v>80.259259</v>
      </c>
      <c r="AZ1568">
        <v>78.657407000000006</v>
      </c>
      <c r="BA1568">
        <v>78.907407000000006</v>
      </c>
      <c r="BB1568">
        <v>80.148148000000006</v>
      </c>
      <c r="BC1568">
        <v>85.041667000000004</v>
      </c>
      <c r="BD1568">
        <v>90.611110999999994</v>
      </c>
      <c r="BE1568">
        <v>93.879630000000006</v>
      </c>
      <c r="BF1568">
        <v>97.722222000000002</v>
      </c>
      <c r="BG1568">
        <v>101.30556</v>
      </c>
      <c r="BH1568">
        <v>103.57407000000001</v>
      </c>
      <c r="BI1568">
        <v>104.93056</v>
      </c>
      <c r="BJ1568">
        <v>106.15278000000001</v>
      </c>
      <c r="BK1568">
        <v>105.90741</v>
      </c>
      <c r="BL1568">
        <v>104.76389</v>
      </c>
      <c r="BM1568">
        <v>101.7037</v>
      </c>
      <c r="BN1568">
        <v>98.523148000000006</v>
      </c>
      <c r="BO1568">
        <v>95.879630000000006</v>
      </c>
      <c r="BP1568">
        <v>93.875</v>
      </c>
      <c r="BQ1568">
        <v>90.634259</v>
      </c>
      <c r="BR1568">
        <v>88.087963000000002</v>
      </c>
      <c r="DO1568">
        <v>18</v>
      </c>
      <c r="DP1568">
        <v>21</v>
      </c>
    </row>
    <row r="1569" spans="1:121" x14ac:dyDescent="0.3">
      <c r="A1569" t="str">
        <f t="shared" si="24"/>
        <v>sublap_id-SLAP_PGNB_Elect DA 1-4 (1PM-9PM) with Weekends_44812_18-21</v>
      </c>
      <c r="B1569" t="s">
        <v>61</v>
      </c>
      <c r="C1569" t="s">
        <v>276</v>
      </c>
      <c r="D1569" t="s">
        <v>60</v>
      </c>
      <c r="E1569" t="s">
        <v>277</v>
      </c>
      <c r="F1569" t="s">
        <v>60</v>
      </c>
      <c r="G1569" t="s">
        <v>60</v>
      </c>
      <c r="H1569" t="s">
        <v>60</v>
      </c>
      <c r="I1569" t="s">
        <v>60</v>
      </c>
      <c r="J1569" t="s">
        <v>60</v>
      </c>
      <c r="K1569" t="s">
        <v>249</v>
      </c>
      <c r="L1569" s="10">
        <v>44812</v>
      </c>
      <c r="M1569">
        <v>18</v>
      </c>
      <c r="N1569">
        <v>21</v>
      </c>
      <c r="O1569" t="s">
        <v>245</v>
      </c>
      <c r="P1569">
        <v>10</v>
      </c>
      <c r="Q1569">
        <v>8</v>
      </c>
      <c r="R1569">
        <v>0</v>
      </c>
      <c r="S1569">
        <v>1</v>
      </c>
      <c r="T1569">
        <v>1</v>
      </c>
      <c r="U1569">
        <v>0</v>
      </c>
      <c r="V1569">
        <v>1</v>
      </c>
      <c r="AU1569">
        <v>69</v>
      </c>
      <c r="AV1569">
        <v>67.25</v>
      </c>
      <c r="AW1569">
        <v>65.75</v>
      </c>
      <c r="AX1569">
        <v>64.75</v>
      </c>
      <c r="AY1569">
        <v>64.4375</v>
      </c>
      <c r="AZ1569">
        <v>63.4375</v>
      </c>
      <c r="BA1569">
        <v>63.0625</v>
      </c>
      <c r="BB1569">
        <v>64.25</v>
      </c>
      <c r="BC1569">
        <v>69.375</v>
      </c>
      <c r="BD1569">
        <v>75.5625</v>
      </c>
      <c r="BE1569">
        <v>83.9375</v>
      </c>
      <c r="BF1569">
        <v>93</v>
      </c>
      <c r="BG1569">
        <v>99.9375</v>
      </c>
      <c r="BH1569">
        <v>104.125</v>
      </c>
      <c r="BI1569">
        <v>104.25</v>
      </c>
      <c r="BJ1569">
        <v>105.8125</v>
      </c>
      <c r="BK1569">
        <v>106.1875</v>
      </c>
      <c r="BL1569">
        <v>105.1875</v>
      </c>
      <c r="BM1569">
        <v>100.5625</v>
      </c>
      <c r="BN1569">
        <v>94.5625</v>
      </c>
      <c r="BO1569">
        <v>87.6875</v>
      </c>
      <c r="BP1569">
        <v>84.5</v>
      </c>
      <c r="BQ1569">
        <v>80.875</v>
      </c>
      <c r="BR1569">
        <v>73.8125</v>
      </c>
      <c r="DO1569">
        <v>18</v>
      </c>
      <c r="DP1569">
        <v>21</v>
      </c>
    </row>
    <row r="1570" spans="1:121" x14ac:dyDescent="0.3">
      <c r="A1570" t="str">
        <f t="shared" si="24"/>
        <v>AutoDR-No_Elect DA 1-4 (1PM-9PM) with Weekends_44812_19-20</v>
      </c>
      <c r="B1570" t="s">
        <v>61</v>
      </c>
      <c r="C1570" t="s">
        <v>297</v>
      </c>
      <c r="D1570" t="s">
        <v>60</v>
      </c>
      <c r="E1570" t="s">
        <v>60</v>
      </c>
      <c r="F1570" t="s">
        <v>60</v>
      </c>
      <c r="G1570" t="s">
        <v>60</v>
      </c>
      <c r="H1570" t="s">
        <v>96</v>
      </c>
      <c r="I1570" t="s">
        <v>60</v>
      </c>
      <c r="J1570" t="s">
        <v>60</v>
      </c>
      <c r="K1570" t="s">
        <v>249</v>
      </c>
      <c r="L1570" s="10">
        <v>44812</v>
      </c>
      <c r="M1570">
        <v>19</v>
      </c>
      <c r="N1570">
        <v>20</v>
      </c>
      <c r="O1570" t="s">
        <v>245</v>
      </c>
      <c r="P1570">
        <v>12</v>
      </c>
      <c r="Q1570">
        <v>12</v>
      </c>
      <c r="R1570">
        <v>0</v>
      </c>
      <c r="S1570">
        <v>0</v>
      </c>
      <c r="T1570">
        <v>1</v>
      </c>
      <c r="U1570">
        <v>1</v>
      </c>
      <c r="V1570">
        <v>1</v>
      </c>
      <c r="AU1570">
        <v>55</v>
      </c>
      <c r="AV1570">
        <v>55</v>
      </c>
      <c r="AW1570">
        <v>55</v>
      </c>
      <c r="AX1570">
        <v>55</v>
      </c>
      <c r="AY1570">
        <v>54</v>
      </c>
      <c r="AZ1570">
        <v>54</v>
      </c>
      <c r="BA1570">
        <v>53.5</v>
      </c>
      <c r="BB1570">
        <v>54.5</v>
      </c>
      <c r="BC1570">
        <v>58</v>
      </c>
      <c r="BD1570">
        <v>62</v>
      </c>
      <c r="BE1570">
        <v>65</v>
      </c>
      <c r="BF1570">
        <v>67.5</v>
      </c>
      <c r="BG1570">
        <v>70</v>
      </c>
      <c r="BH1570">
        <v>73</v>
      </c>
      <c r="BI1570">
        <v>69.5</v>
      </c>
      <c r="BJ1570">
        <v>68</v>
      </c>
      <c r="BK1570">
        <v>67</v>
      </c>
      <c r="BL1570">
        <v>65.5</v>
      </c>
      <c r="BM1570">
        <v>63</v>
      </c>
      <c r="BN1570">
        <v>59.5</v>
      </c>
      <c r="BO1570">
        <v>57</v>
      </c>
      <c r="BP1570">
        <v>55.5</v>
      </c>
      <c r="BQ1570">
        <v>54.5</v>
      </c>
      <c r="BR1570">
        <v>53.5</v>
      </c>
      <c r="DO1570">
        <v>19</v>
      </c>
      <c r="DP1570">
        <v>20</v>
      </c>
    </row>
    <row r="1571" spans="1:121" x14ac:dyDescent="0.3">
      <c r="A1571" t="str">
        <f t="shared" si="24"/>
        <v>Industry_Type-2. Manufacturing_Elect DA 1-4 (1PM-9PM) with Weekends_44812_18-21</v>
      </c>
      <c r="B1571" t="s">
        <v>61</v>
      </c>
      <c r="C1571" t="s">
        <v>209</v>
      </c>
      <c r="D1571" t="s">
        <v>60</v>
      </c>
      <c r="E1571" t="s">
        <v>60</v>
      </c>
      <c r="F1571" t="s">
        <v>60</v>
      </c>
      <c r="G1571" t="s">
        <v>38</v>
      </c>
      <c r="H1571" t="s">
        <v>60</v>
      </c>
      <c r="I1571" t="s">
        <v>60</v>
      </c>
      <c r="J1571" t="s">
        <v>60</v>
      </c>
      <c r="K1571" t="s">
        <v>249</v>
      </c>
      <c r="L1571" s="10">
        <v>44812</v>
      </c>
      <c r="M1571">
        <v>18</v>
      </c>
      <c r="N1571">
        <v>21</v>
      </c>
      <c r="O1571" t="s">
        <v>245</v>
      </c>
      <c r="P1571">
        <v>5</v>
      </c>
      <c r="Q1571">
        <v>5</v>
      </c>
      <c r="R1571">
        <v>0</v>
      </c>
      <c r="S1571">
        <v>0</v>
      </c>
      <c r="T1571">
        <v>1</v>
      </c>
      <c r="U1571">
        <v>1</v>
      </c>
      <c r="V1571">
        <v>1</v>
      </c>
      <c r="AU1571">
        <v>80.2</v>
      </c>
      <c r="AV1571">
        <v>78.599999999999994</v>
      </c>
      <c r="AW1571">
        <v>77.599999999999994</v>
      </c>
      <c r="AX1571">
        <v>76.3</v>
      </c>
      <c r="AY1571">
        <v>75.900000000000006</v>
      </c>
      <c r="AZ1571">
        <v>75</v>
      </c>
      <c r="BA1571">
        <v>74.5</v>
      </c>
      <c r="BB1571">
        <v>75.3</v>
      </c>
      <c r="BC1571">
        <v>79.099999999999994</v>
      </c>
      <c r="BD1571">
        <v>82.9</v>
      </c>
      <c r="BE1571">
        <v>87</v>
      </c>
      <c r="BF1571">
        <v>91.3</v>
      </c>
      <c r="BG1571">
        <v>94.8</v>
      </c>
      <c r="BH1571">
        <v>98.3</v>
      </c>
      <c r="BI1571">
        <v>101.5</v>
      </c>
      <c r="BJ1571">
        <v>103.1</v>
      </c>
      <c r="BK1571">
        <v>103.1</v>
      </c>
      <c r="BL1571">
        <v>101.1</v>
      </c>
      <c r="BM1571">
        <v>97</v>
      </c>
      <c r="BN1571">
        <v>92.9</v>
      </c>
      <c r="BO1571">
        <v>88.9</v>
      </c>
      <c r="BP1571">
        <v>86.5</v>
      </c>
      <c r="BQ1571">
        <v>84.4</v>
      </c>
      <c r="BR1571">
        <v>82</v>
      </c>
      <c r="DO1571">
        <v>18</v>
      </c>
      <c r="DP1571">
        <v>21</v>
      </c>
    </row>
    <row r="1572" spans="1:121" x14ac:dyDescent="0.3">
      <c r="A1572" t="str">
        <f t="shared" si="24"/>
        <v>Size_Grp-20 to 199.99 kW_Elect DA 1-4 (1PM-9PM) with Weekends_44812_17-20</v>
      </c>
      <c r="B1572" t="s">
        <v>61</v>
      </c>
      <c r="C1572" t="s">
        <v>193</v>
      </c>
      <c r="D1572" t="s">
        <v>60</v>
      </c>
      <c r="E1572" t="s">
        <v>60</v>
      </c>
      <c r="F1572" t="s">
        <v>60</v>
      </c>
      <c r="G1572" t="s">
        <v>60</v>
      </c>
      <c r="H1572" t="s">
        <v>60</v>
      </c>
      <c r="I1572" t="s">
        <v>60</v>
      </c>
      <c r="J1572" t="s">
        <v>100</v>
      </c>
      <c r="K1572" t="s">
        <v>249</v>
      </c>
      <c r="L1572" s="10">
        <v>44812</v>
      </c>
      <c r="M1572">
        <v>17</v>
      </c>
      <c r="N1572">
        <v>20</v>
      </c>
      <c r="O1572" t="s">
        <v>245</v>
      </c>
      <c r="P1572">
        <v>11</v>
      </c>
      <c r="Q1572">
        <v>11</v>
      </c>
      <c r="R1572">
        <v>0</v>
      </c>
      <c r="S1572">
        <v>0</v>
      </c>
      <c r="T1572">
        <v>1</v>
      </c>
      <c r="U1572">
        <v>1</v>
      </c>
      <c r="V1572">
        <v>1</v>
      </c>
      <c r="AU1572">
        <v>75.045455000000004</v>
      </c>
      <c r="AV1572">
        <v>74.045455000000004</v>
      </c>
      <c r="AW1572">
        <v>72.863636</v>
      </c>
      <c r="AX1572">
        <v>71.181818000000007</v>
      </c>
      <c r="AY1572">
        <v>71</v>
      </c>
      <c r="AZ1572">
        <v>70.181818000000007</v>
      </c>
      <c r="BA1572">
        <v>69.5</v>
      </c>
      <c r="BB1572">
        <v>72.181818000000007</v>
      </c>
      <c r="BC1572">
        <v>77.090908999999996</v>
      </c>
      <c r="BD1572">
        <v>82.045455000000004</v>
      </c>
      <c r="BE1572">
        <v>86.727272999999997</v>
      </c>
      <c r="BF1572">
        <v>91.409091000000004</v>
      </c>
      <c r="BG1572">
        <v>96.727272999999997</v>
      </c>
      <c r="BH1572">
        <v>99.363636</v>
      </c>
      <c r="BI1572">
        <v>101.81818</v>
      </c>
      <c r="BJ1572">
        <v>103.13636</v>
      </c>
      <c r="BK1572">
        <v>101.68182</v>
      </c>
      <c r="BL1572">
        <v>99</v>
      </c>
      <c r="BM1572">
        <v>96.409091000000004</v>
      </c>
      <c r="BN1572">
        <v>89.409091000000004</v>
      </c>
      <c r="BO1572">
        <v>84.227272999999997</v>
      </c>
      <c r="BP1572">
        <v>81.227272999999997</v>
      </c>
      <c r="BQ1572">
        <v>78.590908999999996</v>
      </c>
      <c r="BR1572">
        <v>76.409091000000004</v>
      </c>
      <c r="DO1572">
        <v>17</v>
      </c>
      <c r="DP1572">
        <v>20</v>
      </c>
    </row>
    <row r="1573" spans="1:121" x14ac:dyDescent="0.3">
      <c r="A1573" t="str">
        <f t="shared" si="24"/>
        <v>Industry_Type-3. Wholesale, Transport, other utilities_Elect DA 1-4 (1PM-9PM) with Weekends_44812_19-20</v>
      </c>
      <c r="B1573" t="s">
        <v>61</v>
      </c>
      <c r="C1573" t="s">
        <v>194</v>
      </c>
      <c r="D1573" t="s">
        <v>60</v>
      </c>
      <c r="E1573" t="s">
        <v>60</v>
      </c>
      <c r="F1573" t="s">
        <v>60</v>
      </c>
      <c r="G1573" t="s">
        <v>31</v>
      </c>
      <c r="H1573" t="s">
        <v>60</v>
      </c>
      <c r="I1573" t="s">
        <v>60</v>
      </c>
      <c r="J1573" t="s">
        <v>60</v>
      </c>
      <c r="K1573" t="s">
        <v>249</v>
      </c>
      <c r="L1573" s="10">
        <v>44812</v>
      </c>
      <c r="M1573">
        <v>19</v>
      </c>
      <c r="N1573">
        <v>20</v>
      </c>
      <c r="O1573" t="s">
        <v>245</v>
      </c>
      <c r="P1573">
        <v>1</v>
      </c>
      <c r="Q1573">
        <v>1</v>
      </c>
      <c r="R1573">
        <v>0</v>
      </c>
      <c r="S1573">
        <v>0</v>
      </c>
      <c r="T1573">
        <v>1</v>
      </c>
      <c r="U1573">
        <v>0</v>
      </c>
      <c r="V1573">
        <v>1</v>
      </c>
      <c r="AU1573">
        <v>55</v>
      </c>
      <c r="AV1573">
        <v>55</v>
      </c>
      <c r="AW1573">
        <v>55</v>
      </c>
      <c r="AX1573">
        <v>55</v>
      </c>
      <c r="AY1573">
        <v>54</v>
      </c>
      <c r="AZ1573">
        <v>54</v>
      </c>
      <c r="BA1573">
        <v>53.5</v>
      </c>
      <c r="BB1573">
        <v>54.5</v>
      </c>
      <c r="BC1573">
        <v>58</v>
      </c>
      <c r="BD1573">
        <v>62</v>
      </c>
      <c r="BE1573">
        <v>65</v>
      </c>
      <c r="BF1573">
        <v>67.5</v>
      </c>
      <c r="BG1573">
        <v>70</v>
      </c>
      <c r="BH1573">
        <v>73</v>
      </c>
      <c r="BI1573">
        <v>69.5</v>
      </c>
      <c r="BJ1573">
        <v>68</v>
      </c>
      <c r="BK1573">
        <v>67</v>
      </c>
      <c r="BL1573">
        <v>65.5</v>
      </c>
      <c r="BM1573">
        <v>63</v>
      </c>
      <c r="BN1573">
        <v>59.5</v>
      </c>
      <c r="BO1573">
        <v>57</v>
      </c>
      <c r="BP1573">
        <v>55.5</v>
      </c>
      <c r="BQ1573">
        <v>54.5</v>
      </c>
      <c r="BR1573">
        <v>53.5</v>
      </c>
      <c r="DO1573">
        <v>19</v>
      </c>
      <c r="DP1573">
        <v>20</v>
      </c>
    </row>
    <row r="1574" spans="1:121" x14ac:dyDescent="0.3">
      <c r="A1574" t="str">
        <f t="shared" si="24"/>
        <v>sublap_id-SLAP_PGST_Elect DA 1-4 (1PM-9PM) with Weekends_44812_18-21</v>
      </c>
      <c r="B1574" t="s">
        <v>61</v>
      </c>
      <c r="C1574" t="s">
        <v>266</v>
      </c>
      <c r="D1574" t="s">
        <v>60</v>
      </c>
      <c r="E1574" t="s">
        <v>267</v>
      </c>
      <c r="F1574" t="s">
        <v>60</v>
      </c>
      <c r="G1574" t="s">
        <v>60</v>
      </c>
      <c r="H1574" t="s">
        <v>60</v>
      </c>
      <c r="I1574" t="s">
        <v>60</v>
      </c>
      <c r="J1574" t="s">
        <v>60</v>
      </c>
      <c r="K1574" t="s">
        <v>249</v>
      </c>
      <c r="L1574" s="10">
        <v>44812</v>
      </c>
      <c r="M1574">
        <v>18</v>
      </c>
      <c r="N1574">
        <v>21</v>
      </c>
      <c r="O1574" t="s">
        <v>245</v>
      </c>
      <c r="P1574">
        <v>6</v>
      </c>
      <c r="Q1574">
        <v>6</v>
      </c>
      <c r="R1574">
        <v>0</v>
      </c>
      <c r="S1574">
        <v>1</v>
      </c>
      <c r="T1574">
        <v>1</v>
      </c>
      <c r="U1574">
        <v>1</v>
      </c>
      <c r="V1574">
        <v>1</v>
      </c>
      <c r="AU1574">
        <v>86</v>
      </c>
      <c r="AV1574">
        <v>84.5</v>
      </c>
      <c r="AW1574">
        <v>83</v>
      </c>
      <c r="AX1574">
        <v>82</v>
      </c>
      <c r="AY1574">
        <v>82</v>
      </c>
      <c r="AZ1574">
        <v>81</v>
      </c>
      <c r="BA1574">
        <v>80</v>
      </c>
      <c r="BB1574">
        <v>81</v>
      </c>
      <c r="BC1574">
        <v>83.5</v>
      </c>
      <c r="BD1574">
        <v>86.5</v>
      </c>
      <c r="BE1574">
        <v>90.5</v>
      </c>
      <c r="BF1574">
        <v>95</v>
      </c>
      <c r="BG1574">
        <v>98</v>
      </c>
      <c r="BH1574">
        <v>101</v>
      </c>
      <c r="BI1574">
        <v>104.5</v>
      </c>
      <c r="BJ1574">
        <v>106.5</v>
      </c>
      <c r="BK1574">
        <v>107</v>
      </c>
      <c r="BL1574">
        <v>107</v>
      </c>
      <c r="BM1574">
        <v>105</v>
      </c>
      <c r="BN1574">
        <v>100</v>
      </c>
      <c r="BO1574">
        <v>96</v>
      </c>
      <c r="BP1574">
        <v>94</v>
      </c>
      <c r="BQ1574">
        <v>93</v>
      </c>
      <c r="BR1574">
        <v>91.5</v>
      </c>
      <c r="DO1574">
        <v>18</v>
      </c>
      <c r="DP1574">
        <v>21</v>
      </c>
    </row>
    <row r="1575" spans="1:121" x14ac:dyDescent="0.3">
      <c r="A1575" t="str">
        <f t="shared" si="24"/>
        <v>All_Elect DA 1-4 (1PM-9PM) with Weekends_44812_17-20</v>
      </c>
      <c r="B1575" t="s">
        <v>61</v>
      </c>
      <c r="C1575" t="s">
        <v>60</v>
      </c>
      <c r="D1575" t="s">
        <v>60</v>
      </c>
      <c r="E1575" t="s">
        <v>60</v>
      </c>
      <c r="F1575" t="s">
        <v>60</v>
      </c>
      <c r="G1575" t="s">
        <v>60</v>
      </c>
      <c r="H1575" t="s">
        <v>60</v>
      </c>
      <c r="I1575" t="s">
        <v>60</v>
      </c>
      <c r="J1575" t="s">
        <v>60</v>
      </c>
      <c r="K1575" t="s">
        <v>249</v>
      </c>
      <c r="L1575" s="10">
        <v>44812</v>
      </c>
      <c r="M1575">
        <v>17</v>
      </c>
      <c r="N1575">
        <v>20</v>
      </c>
      <c r="O1575" t="s">
        <v>245</v>
      </c>
      <c r="P1575">
        <v>11</v>
      </c>
      <c r="Q1575">
        <v>11</v>
      </c>
      <c r="R1575">
        <v>0</v>
      </c>
      <c r="S1575">
        <v>0</v>
      </c>
      <c r="T1575">
        <v>1</v>
      </c>
      <c r="U1575">
        <v>1</v>
      </c>
      <c r="V1575">
        <v>1</v>
      </c>
      <c r="AU1575">
        <v>75.045455000000004</v>
      </c>
      <c r="AV1575">
        <v>74.045455000000004</v>
      </c>
      <c r="AW1575">
        <v>72.863636</v>
      </c>
      <c r="AX1575">
        <v>71.181818000000007</v>
      </c>
      <c r="AY1575">
        <v>71</v>
      </c>
      <c r="AZ1575">
        <v>70.181818000000007</v>
      </c>
      <c r="BA1575">
        <v>69.5</v>
      </c>
      <c r="BB1575">
        <v>72.181818000000007</v>
      </c>
      <c r="BC1575">
        <v>77.090908999999996</v>
      </c>
      <c r="BD1575">
        <v>82.045455000000004</v>
      </c>
      <c r="BE1575">
        <v>86.727272999999997</v>
      </c>
      <c r="BF1575">
        <v>91.409091000000004</v>
      </c>
      <c r="BG1575">
        <v>96.727272999999997</v>
      </c>
      <c r="BH1575">
        <v>99.363636</v>
      </c>
      <c r="BI1575">
        <v>101.81818</v>
      </c>
      <c r="BJ1575">
        <v>103.13636</v>
      </c>
      <c r="BK1575">
        <v>101.68182</v>
      </c>
      <c r="BL1575">
        <v>99</v>
      </c>
      <c r="BM1575">
        <v>96.409091000000004</v>
      </c>
      <c r="BN1575">
        <v>89.409091000000004</v>
      </c>
      <c r="BO1575">
        <v>84.227272999999997</v>
      </c>
      <c r="BP1575">
        <v>81.227272999999997</v>
      </c>
      <c r="BQ1575">
        <v>78.590908999999996</v>
      </c>
      <c r="BR1575">
        <v>76.409091000000004</v>
      </c>
      <c r="DO1575">
        <v>17</v>
      </c>
      <c r="DP1575">
        <v>20</v>
      </c>
    </row>
    <row r="1576" spans="1:121" x14ac:dyDescent="0.3">
      <c r="A1576" t="str">
        <f t="shared" si="24"/>
        <v>Size_Grp-20 to 199.99 kW_Elect DA 1-4 (1PM-9PM) with Weekends_44812_19-20</v>
      </c>
      <c r="B1576" t="s">
        <v>61</v>
      </c>
      <c r="C1576" t="s">
        <v>193</v>
      </c>
      <c r="D1576" t="s">
        <v>60</v>
      </c>
      <c r="E1576" t="s">
        <v>60</v>
      </c>
      <c r="F1576" t="s">
        <v>60</v>
      </c>
      <c r="G1576" t="s">
        <v>60</v>
      </c>
      <c r="H1576" t="s">
        <v>60</v>
      </c>
      <c r="I1576" t="s">
        <v>60</v>
      </c>
      <c r="J1576" t="s">
        <v>100</v>
      </c>
      <c r="K1576" t="s">
        <v>249</v>
      </c>
      <c r="L1576" s="10">
        <v>44812</v>
      </c>
      <c r="M1576">
        <v>19</v>
      </c>
      <c r="N1576">
        <v>20</v>
      </c>
      <c r="O1576" t="s">
        <v>245</v>
      </c>
      <c r="P1576">
        <v>5</v>
      </c>
      <c r="Q1576">
        <v>5</v>
      </c>
      <c r="R1576">
        <v>0</v>
      </c>
      <c r="S1576">
        <v>0</v>
      </c>
      <c r="T1576">
        <v>1</v>
      </c>
      <c r="U1576">
        <v>1</v>
      </c>
      <c r="V1576">
        <v>1</v>
      </c>
      <c r="AU1576">
        <v>55</v>
      </c>
      <c r="AV1576">
        <v>55</v>
      </c>
      <c r="AW1576">
        <v>55</v>
      </c>
      <c r="AX1576">
        <v>55</v>
      </c>
      <c r="AY1576">
        <v>54</v>
      </c>
      <c r="AZ1576">
        <v>54</v>
      </c>
      <c r="BA1576">
        <v>53.5</v>
      </c>
      <c r="BB1576">
        <v>54.5</v>
      </c>
      <c r="BC1576">
        <v>58</v>
      </c>
      <c r="BD1576">
        <v>62</v>
      </c>
      <c r="BE1576">
        <v>65</v>
      </c>
      <c r="BF1576">
        <v>67.5</v>
      </c>
      <c r="BG1576">
        <v>70</v>
      </c>
      <c r="BH1576">
        <v>73</v>
      </c>
      <c r="BI1576">
        <v>69.5</v>
      </c>
      <c r="BJ1576">
        <v>68</v>
      </c>
      <c r="BK1576">
        <v>67</v>
      </c>
      <c r="BL1576">
        <v>65.5</v>
      </c>
      <c r="BM1576">
        <v>63</v>
      </c>
      <c r="BN1576">
        <v>59.5</v>
      </c>
      <c r="BO1576">
        <v>57</v>
      </c>
      <c r="BP1576">
        <v>55.5</v>
      </c>
      <c r="BQ1576">
        <v>54.5</v>
      </c>
      <c r="BR1576">
        <v>53.5</v>
      </c>
      <c r="DO1576">
        <v>19</v>
      </c>
      <c r="DP1576">
        <v>20</v>
      </c>
    </row>
    <row r="1577" spans="1:121" x14ac:dyDescent="0.3">
      <c r="A1577" t="str">
        <f t="shared" si="24"/>
        <v>AutoDR-No_Elect DA 1-4 (1PM-9PM) with Weekends_44812_18-21</v>
      </c>
      <c r="B1577" t="s">
        <v>61</v>
      </c>
      <c r="C1577" t="s">
        <v>297</v>
      </c>
      <c r="D1577" t="s">
        <v>60</v>
      </c>
      <c r="E1577" t="s">
        <v>60</v>
      </c>
      <c r="F1577" t="s">
        <v>60</v>
      </c>
      <c r="G1577" t="s">
        <v>60</v>
      </c>
      <c r="H1577" t="s">
        <v>96</v>
      </c>
      <c r="I1577" t="s">
        <v>60</v>
      </c>
      <c r="J1577" t="s">
        <v>60</v>
      </c>
      <c r="K1577" t="s">
        <v>249</v>
      </c>
      <c r="L1577" s="10">
        <v>44812</v>
      </c>
      <c r="M1577">
        <v>18</v>
      </c>
      <c r="N1577">
        <v>21</v>
      </c>
      <c r="O1577" t="s">
        <v>245</v>
      </c>
      <c r="P1577">
        <v>225</v>
      </c>
      <c r="Q1577">
        <v>218</v>
      </c>
      <c r="R1577">
        <v>0</v>
      </c>
      <c r="S1577">
        <v>0</v>
      </c>
      <c r="T1577">
        <v>0</v>
      </c>
      <c r="U1577">
        <v>0</v>
      </c>
      <c r="V1577">
        <v>0</v>
      </c>
      <c r="W1577">
        <v>32084.218000000001</v>
      </c>
      <c r="X1577">
        <v>32425.471000000001</v>
      </c>
      <c r="Y1577">
        <v>31908.675999999999</v>
      </c>
      <c r="Z1577">
        <v>31867.645</v>
      </c>
      <c r="AA1577">
        <v>33372.01</v>
      </c>
      <c r="AB1577">
        <v>34242.108999999997</v>
      </c>
      <c r="AC1577">
        <v>36045.008000000002</v>
      </c>
      <c r="AD1577">
        <v>37564.851000000002</v>
      </c>
      <c r="AE1577">
        <v>38230.733</v>
      </c>
      <c r="AF1577">
        <v>38313.580999999998</v>
      </c>
      <c r="AG1577">
        <v>38818.866000000002</v>
      </c>
      <c r="AH1577">
        <v>40818.061000000002</v>
      </c>
      <c r="AI1577">
        <v>41208.252999999997</v>
      </c>
      <c r="AJ1577">
        <v>41753.392999999996</v>
      </c>
      <c r="AK1577">
        <v>42090.856</v>
      </c>
      <c r="AL1577">
        <v>40917.947999999997</v>
      </c>
      <c r="AM1577">
        <v>37714.245000000003</v>
      </c>
      <c r="AN1577">
        <v>25740.037</v>
      </c>
      <c r="AO1577">
        <v>24915.744999999999</v>
      </c>
      <c r="AP1577">
        <v>25053.007000000001</v>
      </c>
      <c r="AQ1577">
        <v>24900.19</v>
      </c>
      <c r="AR1577">
        <v>33082.28</v>
      </c>
      <c r="AS1577">
        <v>33605.040999999997</v>
      </c>
      <c r="AT1577">
        <v>32592.458999999999</v>
      </c>
      <c r="AU1577">
        <v>83.380184</v>
      </c>
      <c r="AV1577">
        <v>81.721198000000001</v>
      </c>
      <c r="AW1577">
        <v>80.334101000000004</v>
      </c>
      <c r="AX1577">
        <v>78.937787999999998</v>
      </c>
      <c r="AY1577">
        <v>77.467742000000001</v>
      </c>
      <c r="AZ1577">
        <v>75.976958999999994</v>
      </c>
      <c r="BA1577">
        <v>75.723501999999996</v>
      </c>
      <c r="BB1577">
        <v>76.566820000000007</v>
      </c>
      <c r="BC1577">
        <v>80.688940000000002</v>
      </c>
      <c r="BD1577">
        <v>85.923963000000001</v>
      </c>
      <c r="BE1577">
        <v>89.838710000000006</v>
      </c>
      <c r="BF1577">
        <v>93.820276000000007</v>
      </c>
      <c r="BG1577">
        <v>97.359447000000003</v>
      </c>
      <c r="BH1577">
        <v>100.02074</v>
      </c>
      <c r="BI1577">
        <v>102.05991</v>
      </c>
      <c r="BJ1577">
        <v>103.69584999999999</v>
      </c>
      <c r="BK1577">
        <v>103.77419</v>
      </c>
      <c r="BL1577">
        <v>102.34793000000001</v>
      </c>
      <c r="BM1577">
        <v>98.488478999999998</v>
      </c>
      <c r="BN1577">
        <v>94.525345999999999</v>
      </c>
      <c r="BO1577">
        <v>91.364054999999993</v>
      </c>
      <c r="BP1577">
        <v>89.382487999999995</v>
      </c>
      <c r="BQ1577">
        <v>86.762673000000007</v>
      </c>
      <c r="BR1577">
        <v>84.617512000000005</v>
      </c>
      <c r="BS1577">
        <v>1031.9870000000001</v>
      </c>
      <c r="BT1577">
        <v>643.23019999999997</v>
      </c>
      <c r="BU1577">
        <v>487.77809999999999</v>
      </c>
      <c r="BV1577">
        <v>538.34410000000003</v>
      </c>
      <c r="BW1577">
        <v>520.1037</v>
      </c>
      <c r="BX1577">
        <v>123.7792</v>
      </c>
      <c r="BY1577">
        <v>-49.67239</v>
      </c>
      <c r="BZ1577">
        <v>118.67740000000001</v>
      </c>
      <c r="CA1577">
        <v>-326.74099999999999</v>
      </c>
      <c r="CB1577">
        <v>29.327400000000001</v>
      </c>
      <c r="CC1577">
        <v>50.244070000000001</v>
      </c>
      <c r="CD1577">
        <v>-323.1823</v>
      </c>
      <c r="CE1577">
        <v>7.0345230000000001</v>
      </c>
      <c r="CF1577">
        <v>164.48249999999999</v>
      </c>
      <c r="CG1577">
        <v>499.43200000000002</v>
      </c>
      <c r="CH1577">
        <v>1858.2090000000001</v>
      </c>
      <c r="CI1577">
        <v>4389.8410000000003</v>
      </c>
      <c r="CJ1577">
        <v>14945.92</v>
      </c>
      <c r="CK1577">
        <v>14601.51</v>
      </c>
      <c r="CL1577">
        <v>14207.66</v>
      </c>
      <c r="CM1577">
        <v>14348.53</v>
      </c>
      <c r="CN1577">
        <v>6551.9579999999996</v>
      </c>
      <c r="CO1577">
        <v>3447.002</v>
      </c>
      <c r="CP1577">
        <v>2724.2640000000001</v>
      </c>
      <c r="CQ1577">
        <v>185533.4</v>
      </c>
      <c r="CR1577">
        <v>162190.1</v>
      </c>
      <c r="CS1577">
        <v>146889.79999999999</v>
      </c>
      <c r="CT1577">
        <v>133771</v>
      </c>
      <c r="CU1577">
        <v>95083.61</v>
      </c>
      <c r="CV1577">
        <v>82314.41</v>
      </c>
      <c r="CW1577">
        <v>63321.48</v>
      </c>
      <c r="CX1577">
        <v>60497.17</v>
      </c>
      <c r="CY1577">
        <v>108147.7</v>
      </c>
      <c r="CZ1577">
        <v>145821.20000000001</v>
      </c>
      <c r="DA1577">
        <v>232921.60000000001</v>
      </c>
      <c r="DB1577">
        <v>246723.8</v>
      </c>
      <c r="DC1577">
        <v>243175.2</v>
      </c>
      <c r="DD1577">
        <v>334377.5</v>
      </c>
      <c r="DE1577">
        <v>352995.7</v>
      </c>
      <c r="DF1577">
        <v>388773.3</v>
      </c>
      <c r="DG1577">
        <v>334208.40000000002</v>
      </c>
      <c r="DH1577">
        <v>297776.90000000002</v>
      </c>
      <c r="DI1577">
        <v>331076.59999999998</v>
      </c>
      <c r="DJ1577">
        <v>334937.8</v>
      </c>
      <c r="DK1577">
        <v>345635.2</v>
      </c>
      <c r="DL1577">
        <v>301254.40000000002</v>
      </c>
      <c r="DM1577">
        <v>376269.4</v>
      </c>
      <c r="DN1577">
        <v>384857.8</v>
      </c>
      <c r="DO1577">
        <v>18</v>
      </c>
      <c r="DP1577">
        <v>21</v>
      </c>
      <c r="DQ1577">
        <v>2.8393090000000001</v>
      </c>
    </row>
    <row r="1578" spans="1:121" x14ac:dyDescent="0.3">
      <c r="A1578" t="str">
        <f t="shared" si="24"/>
        <v>Industry_Type-4. Retail stores_Elect DA 1-4 (1PM-9PM) with Weekends_44812_17-20</v>
      </c>
      <c r="B1578" t="s">
        <v>61</v>
      </c>
      <c r="C1578" t="s">
        <v>196</v>
      </c>
      <c r="D1578" t="s">
        <v>60</v>
      </c>
      <c r="E1578" t="s">
        <v>60</v>
      </c>
      <c r="F1578" t="s">
        <v>60</v>
      </c>
      <c r="G1578" t="s">
        <v>33</v>
      </c>
      <c r="H1578" t="s">
        <v>60</v>
      </c>
      <c r="I1578" t="s">
        <v>60</v>
      </c>
      <c r="J1578" t="s">
        <v>60</v>
      </c>
      <c r="K1578" t="s">
        <v>249</v>
      </c>
      <c r="L1578" s="10">
        <v>44812</v>
      </c>
      <c r="M1578">
        <v>17</v>
      </c>
      <c r="N1578">
        <v>20</v>
      </c>
      <c r="O1578" t="s">
        <v>245</v>
      </c>
      <c r="P1578">
        <v>5</v>
      </c>
      <c r="Q1578">
        <v>5</v>
      </c>
      <c r="R1578">
        <v>0</v>
      </c>
      <c r="S1578">
        <v>0</v>
      </c>
      <c r="T1578">
        <v>1</v>
      </c>
      <c r="U1578">
        <v>1</v>
      </c>
      <c r="V1578">
        <v>1</v>
      </c>
      <c r="AU1578">
        <v>75.099999999999994</v>
      </c>
      <c r="AV1578">
        <v>74.099999999999994</v>
      </c>
      <c r="AW1578">
        <v>72.900000000000006</v>
      </c>
      <c r="AX1578">
        <v>71.2</v>
      </c>
      <c r="AY1578">
        <v>71</v>
      </c>
      <c r="AZ1578">
        <v>70.2</v>
      </c>
      <c r="BA1578">
        <v>69.5</v>
      </c>
      <c r="BB1578">
        <v>72.2</v>
      </c>
      <c r="BC1578">
        <v>77.2</v>
      </c>
      <c r="BD1578">
        <v>82.1</v>
      </c>
      <c r="BE1578">
        <v>86.8</v>
      </c>
      <c r="BF1578">
        <v>91.5</v>
      </c>
      <c r="BG1578">
        <v>96.8</v>
      </c>
      <c r="BH1578">
        <v>99.4</v>
      </c>
      <c r="BI1578">
        <v>101.8</v>
      </c>
      <c r="BJ1578">
        <v>103.1</v>
      </c>
      <c r="BK1578">
        <v>101.7</v>
      </c>
      <c r="BL1578">
        <v>99</v>
      </c>
      <c r="BM1578">
        <v>96.3</v>
      </c>
      <c r="BN1578">
        <v>89.5</v>
      </c>
      <c r="BO1578">
        <v>84.3</v>
      </c>
      <c r="BP1578">
        <v>81.3</v>
      </c>
      <c r="BQ1578">
        <v>78.7</v>
      </c>
      <c r="BR1578">
        <v>76.5</v>
      </c>
      <c r="DO1578">
        <v>17</v>
      </c>
      <c r="DP1578">
        <v>20</v>
      </c>
    </row>
    <row r="1579" spans="1:121" x14ac:dyDescent="0.3">
      <c r="A1579" t="str">
        <f t="shared" si="24"/>
        <v>Industry_Type-4. Retail stores_Elect DA 1-4 (1PM-9PM) with Weekends_44812_18-21</v>
      </c>
      <c r="B1579" t="s">
        <v>61</v>
      </c>
      <c r="C1579" t="s">
        <v>196</v>
      </c>
      <c r="D1579" t="s">
        <v>60</v>
      </c>
      <c r="E1579" t="s">
        <v>60</v>
      </c>
      <c r="F1579" t="s">
        <v>60</v>
      </c>
      <c r="G1579" t="s">
        <v>33</v>
      </c>
      <c r="H1579" t="s">
        <v>60</v>
      </c>
      <c r="I1579" t="s">
        <v>60</v>
      </c>
      <c r="J1579" t="s">
        <v>60</v>
      </c>
      <c r="K1579" t="s">
        <v>249</v>
      </c>
      <c r="L1579" s="10">
        <v>44812</v>
      </c>
      <c r="M1579">
        <v>18</v>
      </c>
      <c r="N1579">
        <v>21</v>
      </c>
      <c r="O1579" t="s">
        <v>245</v>
      </c>
      <c r="P1579">
        <v>48</v>
      </c>
      <c r="Q1579">
        <v>45</v>
      </c>
      <c r="R1579">
        <v>0</v>
      </c>
      <c r="S1579">
        <v>0</v>
      </c>
      <c r="T1579">
        <v>0</v>
      </c>
      <c r="U1579">
        <v>0</v>
      </c>
      <c r="V1579">
        <v>0</v>
      </c>
      <c r="W1579">
        <v>4840.3989000000001</v>
      </c>
      <c r="X1579">
        <v>4811.1532999999999</v>
      </c>
      <c r="Y1579">
        <v>4825.9476000000004</v>
      </c>
      <c r="Z1579">
        <v>4643.1710999999996</v>
      </c>
      <c r="AA1579">
        <v>4625.7412000000004</v>
      </c>
      <c r="AB1579">
        <v>4825.4829</v>
      </c>
      <c r="AC1579">
        <v>5712.0780999999997</v>
      </c>
      <c r="AD1579">
        <v>5294.5128999999997</v>
      </c>
      <c r="AE1579">
        <v>5598.3918000000003</v>
      </c>
      <c r="AF1579">
        <v>6079.2254999999996</v>
      </c>
      <c r="AG1579">
        <v>6695.2955000000002</v>
      </c>
      <c r="AH1579">
        <v>7229.1769999999997</v>
      </c>
      <c r="AI1579">
        <v>7618.6541999999999</v>
      </c>
      <c r="AJ1579">
        <v>7862.5807000000004</v>
      </c>
      <c r="AK1579">
        <v>8040.6304</v>
      </c>
      <c r="AL1579">
        <v>8467.0341000000008</v>
      </c>
      <c r="AM1579">
        <v>8404.7008000000005</v>
      </c>
      <c r="AN1579">
        <v>8000.4767000000002</v>
      </c>
      <c r="AO1579">
        <v>7616.1597000000002</v>
      </c>
      <c r="AP1579">
        <v>7677.7804999999998</v>
      </c>
      <c r="AQ1579">
        <v>7660.4639999999999</v>
      </c>
      <c r="AR1579">
        <v>7136.3113000000003</v>
      </c>
      <c r="AS1579">
        <v>5731.8981000000003</v>
      </c>
      <c r="AT1579">
        <v>5353.8752000000004</v>
      </c>
      <c r="AU1579">
        <v>78.066666999999995</v>
      </c>
      <c r="AV1579">
        <v>76.455556000000001</v>
      </c>
      <c r="AW1579">
        <v>75.188889000000003</v>
      </c>
      <c r="AX1579">
        <v>74.055555999999996</v>
      </c>
      <c r="AY1579">
        <v>73.333332999999996</v>
      </c>
      <c r="AZ1579">
        <v>72.333332999999996</v>
      </c>
      <c r="BA1579">
        <v>71.911111000000005</v>
      </c>
      <c r="BB1579">
        <v>73.055555999999996</v>
      </c>
      <c r="BC1579">
        <v>77.522221999999999</v>
      </c>
      <c r="BD1579">
        <v>82.922222000000005</v>
      </c>
      <c r="BE1579">
        <v>88.211111000000002</v>
      </c>
      <c r="BF1579">
        <v>93.5</v>
      </c>
      <c r="BG1579">
        <v>97.655556000000004</v>
      </c>
      <c r="BH1579">
        <v>101.22221999999999</v>
      </c>
      <c r="BI1579">
        <v>103.48889</v>
      </c>
      <c r="BJ1579">
        <v>104.65555999999999</v>
      </c>
      <c r="BK1579">
        <v>104.44444</v>
      </c>
      <c r="BL1579">
        <v>102.2</v>
      </c>
      <c r="BM1579">
        <v>97.611110999999994</v>
      </c>
      <c r="BN1579">
        <v>91.744444000000001</v>
      </c>
      <c r="BO1579">
        <v>86.911111000000005</v>
      </c>
      <c r="BP1579">
        <v>84.355556000000007</v>
      </c>
      <c r="BQ1579">
        <v>81.955556000000001</v>
      </c>
      <c r="BR1579">
        <v>79.477778000000001</v>
      </c>
      <c r="BS1579">
        <v>-243.85939999999999</v>
      </c>
      <c r="BT1579">
        <v>-217.32040000000001</v>
      </c>
      <c r="BU1579">
        <v>-326.52140000000003</v>
      </c>
      <c r="BV1579">
        <v>-199.19040000000001</v>
      </c>
      <c r="BW1579">
        <v>1.5181709999999999</v>
      </c>
      <c r="BX1579">
        <v>30.022310000000001</v>
      </c>
      <c r="BY1579">
        <v>211.1078</v>
      </c>
      <c r="BZ1579">
        <v>99.339569999999995</v>
      </c>
      <c r="CA1579">
        <v>-88.112309999999994</v>
      </c>
      <c r="CB1579">
        <v>-118.50490000000001</v>
      </c>
      <c r="CC1579">
        <v>-154.81280000000001</v>
      </c>
      <c r="CD1579">
        <v>-162.55189999999999</v>
      </c>
      <c r="CE1579">
        <v>-52.919490000000003</v>
      </c>
      <c r="CF1579">
        <v>-9.3596679999999992</v>
      </c>
      <c r="CG1579">
        <v>-22.330629999999999</v>
      </c>
      <c r="CH1579">
        <v>-3.8280240000000001</v>
      </c>
      <c r="CI1579">
        <v>12.053599999999999</v>
      </c>
      <c r="CJ1579">
        <v>313.69869999999997</v>
      </c>
      <c r="CK1579">
        <v>209.18119999999999</v>
      </c>
      <c r="CL1579">
        <v>22.37058</v>
      </c>
      <c r="CM1579">
        <v>78.021289999999993</v>
      </c>
      <c r="CN1579">
        <v>77.921109999999999</v>
      </c>
      <c r="CO1579">
        <v>-358.54509999999999</v>
      </c>
      <c r="CP1579">
        <v>-414.59530000000001</v>
      </c>
      <c r="CQ1579">
        <v>5797.29</v>
      </c>
      <c r="CR1579">
        <v>3571.87</v>
      </c>
      <c r="CS1579">
        <v>5153.1289999999999</v>
      </c>
      <c r="CT1579">
        <v>3521.1550000000002</v>
      </c>
      <c r="CU1579">
        <v>1749.2719999999999</v>
      </c>
      <c r="CV1579">
        <v>1358.9590000000001</v>
      </c>
      <c r="CW1579">
        <v>1602.3879999999999</v>
      </c>
      <c r="CX1579">
        <v>778.51670000000001</v>
      </c>
      <c r="CY1579">
        <v>1204.202</v>
      </c>
      <c r="CZ1579">
        <v>1093.568</v>
      </c>
      <c r="DA1579">
        <v>1769.2619999999999</v>
      </c>
      <c r="DB1579">
        <v>1918.625</v>
      </c>
      <c r="DC1579">
        <v>2305.0189999999998</v>
      </c>
      <c r="DD1579">
        <v>2916.6289999999999</v>
      </c>
      <c r="DE1579">
        <v>5575.1880000000001</v>
      </c>
      <c r="DF1579">
        <v>5089.6440000000002</v>
      </c>
      <c r="DG1579">
        <v>3064.9050000000002</v>
      </c>
      <c r="DH1579">
        <v>4016.779</v>
      </c>
      <c r="DI1579">
        <v>2254.9050000000002</v>
      </c>
      <c r="DJ1579">
        <v>2873.4609999999998</v>
      </c>
      <c r="DK1579">
        <v>3310.96</v>
      </c>
      <c r="DL1579">
        <v>3071.011</v>
      </c>
      <c r="DM1579">
        <v>2743.7089999999998</v>
      </c>
      <c r="DN1579">
        <v>4122.8249999999998</v>
      </c>
      <c r="DO1579">
        <v>18</v>
      </c>
      <c r="DP1579">
        <v>21</v>
      </c>
      <c r="DQ1579">
        <v>0.41266659999999999</v>
      </c>
    </row>
    <row r="1580" spans="1:121" x14ac:dyDescent="0.3">
      <c r="A1580" t="str">
        <f t="shared" si="24"/>
        <v>sublap_id-SLAP_PGF1_Elect DA 1-4 (1PM-9PM) with Weekends_44812_18-21</v>
      </c>
      <c r="B1580" t="s">
        <v>61</v>
      </c>
      <c r="C1580" t="s">
        <v>270</v>
      </c>
      <c r="D1580" t="s">
        <v>60</v>
      </c>
      <c r="E1580" t="s">
        <v>271</v>
      </c>
      <c r="F1580" t="s">
        <v>60</v>
      </c>
      <c r="G1580" t="s">
        <v>60</v>
      </c>
      <c r="H1580" t="s">
        <v>60</v>
      </c>
      <c r="I1580" t="s">
        <v>60</v>
      </c>
      <c r="J1580" t="s">
        <v>60</v>
      </c>
      <c r="K1580" t="s">
        <v>249</v>
      </c>
      <c r="L1580" s="10">
        <v>44812</v>
      </c>
      <c r="M1580">
        <v>18</v>
      </c>
      <c r="N1580">
        <v>21</v>
      </c>
      <c r="O1580" t="s">
        <v>245</v>
      </c>
      <c r="P1580">
        <v>165</v>
      </c>
      <c r="Q1580">
        <v>164</v>
      </c>
      <c r="R1580">
        <v>0</v>
      </c>
      <c r="S1580">
        <v>0</v>
      </c>
      <c r="T1580">
        <v>0</v>
      </c>
      <c r="U1580">
        <v>0</v>
      </c>
      <c r="V1580">
        <v>0</v>
      </c>
      <c r="W1580">
        <v>9590.1841000000004</v>
      </c>
      <c r="X1580">
        <v>9607.9922999999999</v>
      </c>
      <c r="Y1580">
        <v>9435.5306</v>
      </c>
      <c r="Z1580">
        <v>9700.4665999999997</v>
      </c>
      <c r="AA1580">
        <v>10505.675999999999</v>
      </c>
      <c r="AB1580">
        <v>10627.672</v>
      </c>
      <c r="AC1580">
        <v>11426.764999999999</v>
      </c>
      <c r="AD1580">
        <v>12569.977999999999</v>
      </c>
      <c r="AE1580">
        <v>12353.175999999999</v>
      </c>
      <c r="AF1580">
        <v>11935.123</v>
      </c>
      <c r="AG1580">
        <v>11858.955</v>
      </c>
      <c r="AH1580">
        <v>12344.877</v>
      </c>
      <c r="AI1580">
        <v>12410.23</v>
      </c>
      <c r="AJ1580">
        <v>12900.106</v>
      </c>
      <c r="AK1580">
        <v>12537.99</v>
      </c>
      <c r="AL1580">
        <v>11395.079</v>
      </c>
      <c r="AM1580">
        <v>10069.268</v>
      </c>
      <c r="AN1580">
        <v>4389.3759</v>
      </c>
      <c r="AO1580">
        <v>4645.0421999999999</v>
      </c>
      <c r="AP1580">
        <v>4500.7052000000003</v>
      </c>
      <c r="AQ1580">
        <v>4430.9872999999998</v>
      </c>
      <c r="AR1580">
        <v>9068.3902999999991</v>
      </c>
      <c r="AS1580">
        <v>10118.864</v>
      </c>
      <c r="AT1580">
        <v>9998.0732000000007</v>
      </c>
      <c r="AU1580">
        <v>87.351851999999994</v>
      </c>
      <c r="AV1580">
        <v>86.302469000000002</v>
      </c>
      <c r="AW1580">
        <v>85.253085999999996</v>
      </c>
      <c r="AX1580">
        <v>84.253085999999996</v>
      </c>
      <c r="AY1580">
        <v>82</v>
      </c>
      <c r="AZ1580">
        <v>79.648148000000006</v>
      </c>
      <c r="BA1580">
        <v>78.648148000000006</v>
      </c>
      <c r="BB1580">
        <v>78.296295999999998</v>
      </c>
      <c r="BC1580">
        <v>81.246914000000004</v>
      </c>
      <c r="BD1580">
        <v>86.5</v>
      </c>
      <c r="BE1580">
        <v>89.598765</v>
      </c>
      <c r="BF1580">
        <v>92.746914000000004</v>
      </c>
      <c r="BG1580">
        <v>96.197530999999998</v>
      </c>
      <c r="BH1580">
        <v>99.197530999999998</v>
      </c>
      <c r="BI1580">
        <v>102.24691</v>
      </c>
      <c r="BJ1580">
        <v>105.14815</v>
      </c>
      <c r="BK1580">
        <v>106.09877</v>
      </c>
      <c r="BL1580">
        <v>105.19753</v>
      </c>
      <c r="BM1580">
        <v>100.94444</v>
      </c>
      <c r="BN1580">
        <v>98.648148000000006</v>
      </c>
      <c r="BO1580">
        <v>96.450616999999994</v>
      </c>
      <c r="BP1580">
        <v>95.351851999999994</v>
      </c>
      <c r="BQ1580">
        <v>93</v>
      </c>
      <c r="BR1580">
        <v>91.5</v>
      </c>
      <c r="BS1580">
        <v>732.28530000000001</v>
      </c>
      <c r="BT1580">
        <v>784.75689999999997</v>
      </c>
      <c r="BU1580">
        <v>878.26829999999995</v>
      </c>
      <c r="BV1580">
        <v>704.73569999999995</v>
      </c>
      <c r="BW1580">
        <v>507.87639999999999</v>
      </c>
      <c r="BX1580">
        <v>350.7353</v>
      </c>
      <c r="BY1580">
        <v>-28.22176</v>
      </c>
      <c r="BZ1580">
        <v>-124.8951</v>
      </c>
      <c r="CA1580">
        <v>-306.49529999999999</v>
      </c>
      <c r="CB1580">
        <v>-467.10700000000003</v>
      </c>
      <c r="CC1580">
        <v>-628.04719999999998</v>
      </c>
      <c r="CD1580">
        <v>-520.51110000000006</v>
      </c>
      <c r="CE1580">
        <v>-380.2054</v>
      </c>
      <c r="CF1580">
        <v>-757.0915</v>
      </c>
      <c r="CG1580">
        <v>-157.75450000000001</v>
      </c>
      <c r="CH1580">
        <v>864.3605</v>
      </c>
      <c r="CI1580">
        <v>2374.009</v>
      </c>
      <c r="CJ1580">
        <v>9205.8410000000003</v>
      </c>
      <c r="CK1580">
        <v>9708.8420000000006</v>
      </c>
      <c r="CL1580">
        <v>9692.8430000000008</v>
      </c>
      <c r="CM1580">
        <v>9546.4930000000004</v>
      </c>
      <c r="CN1580">
        <v>4704.0839999999998</v>
      </c>
      <c r="CO1580">
        <v>3079.1149999999998</v>
      </c>
      <c r="CP1580">
        <v>3001.328</v>
      </c>
      <c r="CQ1580">
        <v>84656.75</v>
      </c>
      <c r="CR1580">
        <v>78143.33</v>
      </c>
      <c r="CS1580">
        <v>75423.16</v>
      </c>
      <c r="CT1580">
        <v>66599.45</v>
      </c>
      <c r="CU1580">
        <v>40434.89</v>
      </c>
      <c r="CV1580">
        <v>37481.71</v>
      </c>
      <c r="CW1580">
        <v>24553.06</v>
      </c>
      <c r="CX1580">
        <v>25692.09</v>
      </c>
      <c r="CY1580">
        <v>35377.919999999998</v>
      </c>
      <c r="CZ1580">
        <v>64978.45</v>
      </c>
      <c r="DA1580">
        <v>112083.8</v>
      </c>
      <c r="DB1580">
        <v>95328.8</v>
      </c>
      <c r="DC1580">
        <v>97559.13</v>
      </c>
      <c r="DD1580">
        <v>107091.9</v>
      </c>
      <c r="DE1580">
        <v>103036.7</v>
      </c>
      <c r="DF1580">
        <v>124739.3</v>
      </c>
      <c r="DG1580">
        <v>153924.20000000001</v>
      </c>
      <c r="DH1580">
        <v>138796.29999999999</v>
      </c>
      <c r="DI1580">
        <v>133123</v>
      </c>
      <c r="DJ1580">
        <v>151806.20000000001</v>
      </c>
      <c r="DK1580">
        <v>145405.70000000001</v>
      </c>
      <c r="DL1580">
        <v>112797.5</v>
      </c>
      <c r="DM1580">
        <v>113717.3</v>
      </c>
      <c r="DN1580">
        <v>116759.9</v>
      </c>
      <c r="DO1580">
        <v>18</v>
      </c>
      <c r="DP1580">
        <v>21</v>
      </c>
      <c r="DQ1580">
        <v>5.2500989999999996</v>
      </c>
    </row>
    <row r="1581" spans="1:121" x14ac:dyDescent="0.3">
      <c r="A1581" t="str">
        <f t="shared" si="24"/>
        <v>LCA-Humboldt_Elect DA 1-4 (1PM-9PM) with Weekends_44812_19-20</v>
      </c>
      <c r="B1581" t="s">
        <v>61</v>
      </c>
      <c r="C1581" t="s">
        <v>208</v>
      </c>
      <c r="D1581" t="s">
        <v>40</v>
      </c>
      <c r="E1581" t="s">
        <v>60</v>
      </c>
      <c r="F1581" t="s">
        <v>60</v>
      </c>
      <c r="G1581" t="s">
        <v>60</v>
      </c>
      <c r="H1581" t="s">
        <v>60</v>
      </c>
      <c r="I1581" t="s">
        <v>60</v>
      </c>
      <c r="J1581" t="s">
        <v>60</v>
      </c>
      <c r="K1581" t="s">
        <v>249</v>
      </c>
      <c r="L1581" s="10">
        <v>44812</v>
      </c>
      <c r="M1581">
        <v>19</v>
      </c>
      <c r="N1581">
        <v>20</v>
      </c>
      <c r="O1581" t="s">
        <v>245</v>
      </c>
      <c r="P1581">
        <v>12</v>
      </c>
      <c r="Q1581">
        <v>12</v>
      </c>
      <c r="R1581">
        <v>0</v>
      </c>
      <c r="S1581">
        <v>0</v>
      </c>
      <c r="T1581">
        <v>1</v>
      </c>
      <c r="U1581">
        <v>1</v>
      </c>
      <c r="V1581">
        <v>1</v>
      </c>
      <c r="AU1581">
        <v>55</v>
      </c>
      <c r="AV1581">
        <v>55</v>
      </c>
      <c r="AW1581">
        <v>55</v>
      </c>
      <c r="AX1581">
        <v>55</v>
      </c>
      <c r="AY1581">
        <v>54</v>
      </c>
      <c r="AZ1581">
        <v>54</v>
      </c>
      <c r="BA1581">
        <v>53.5</v>
      </c>
      <c r="BB1581">
        <v>54.5</v>
      </c>
      <c r="BC1581">
        <v>58</v>
      </c>
      <c r="BD1581">
        <v>62</v>
      </c>
      <c r="BE1581">
        <v>65</v>
      </c>
      <c r="BF1581">
        <v>67.5</v>
      </c>
      <c r="BG1581">
        <v>70</v>
      </c>
      <c r="BH1581">
        <v>73</v>
      </c>
      <c r="BI1581">
        <v>69.5</v>
      </c>
      <c r="BJ1581">
        <v>68</v>
      </c>
      <c r="BK1581">
        <v>67</v>
      </c>
      <c r="BL1581">
        <v>65.5</v>
      </c>
      <c r="BM1581">
        <v>63</v>
      </c>
      <c r="BN1581">
        <v>59.5</v>
      </c>
      <c r="BO1581">
        <v>57</v>
      </c>
      <c r="BP1581">
        <v>55.5</v>
      </c>
      <c r="BQ1581">
        <v>54.5</v>
      </c>
      <c r="BR1581">
        <v>53.5</v>
      </c>
      <c r="DO1581">
        <v>19</v>
      </c>
      <c r="DP1581">
        <v>20</v>
      </c>
    </row>
    <row r="1582" spans="1:121" x14ac:dyDescent="0.3">
      <c r="A1582" t="str">
        <f t="shared" si="24"/>
        <v>sublap_id-SLAP_PGSI_Elect DA 1-4 (1PM-9PM) with Weekends_44812_18-21</v>
      </c>
      <c r="B1582" t="s">
        <v>61</v>
      </c>
      <c r="C1582" t="s">
        <v>258</v>
      </c>
      <c r="D1582" t="s">
        <v>60</v>
      </c>
      <c r="E1582" t="s">
        <v>259</v>
      </c>
      <c r="F1582" t="s">
        <v>60</v>
      </c>
      <c r="G1582" t="s">
        <v>60</v>
      </c>
      <c r="H1582" t="s">
        <v>60</v>
      </c>
      <c r="I1582" t="s">
        <v>60</v>
      </c>
      <c r="J1582" t="s">
        <v>60</v>
      </c>
      <c r="K1582" t="s">
        <v>249</v>
      </c>
      <c r="L1582" s="10">
        <v>44812</v>
      </c>
      <c r="M1582">
        <v>18</v>
      </c>
      <c r="N1582">
        <v>21</v>
      </c>
      <c r="O1582" t="s">
        <v>245</v>
      </c>
      <c r="P1582">
        <v>16</v>
      </c>
      <c r="Q1582">
        <v>16</v>
      </c>
      <c r="R1582">
        <v>0</v>
      </c>
      <c r="S1582">
        <v>0</v>
      </c>
      <c r="T1582">
        <v>0</v>
      </c>
      <c r="U1582">
        <v>0</v>
      </c>
      <c r="V1582">
        <v>0</v>
      </c>
      <c r="W1582">
        <v>1253.8430000000001</v>
      </c>
      <c r="X1582">
        <v>1294.0429999999999</v>
      </c>
      <c r="Y1582">
        <v>1289.482</v>
      </c>
      <c r="Z1582">
        <v>1150.223</v>
      </c>
      <c r="AA1582">
        <v>1170.943</v>
      </c>
      <c r="AB1582">
        <v>1196.5619999999999</v>
      </c>
      <c r="AC1582">
        <v>1409.021</v>
      </c>
      <c r="AD1582">
        <v>1406.4570000000001</v>
      </c>
      <c r="AE1582">
        <v>1412.6959999999999</v>
      </c>
      <c r="AF1582">
        <v>1580.7750000000001</v>
      </c>
      <c r="AG1582">
        <v>1773.2360000000001</v>
      </c>
      <c r="AH1582">
        <v>1944.875</v>
      </c>
      <c r="AI1582">
        <v>2018.1959999999999</v>
      </c>
      <c r="AJ1582">
        <v>1976.7950000000001</v>
      </c>
      <c r="AK1582">
        <v>2034.9960000000001</v>
      </c>
      <c r="AL1582">
        <v>2133.9560000000001</v>
      </c>
      <c r="AM1582">
        <v>2113.7359999999999</v>
      </c>
      <c r="AN1582">
        <v>1958.296</v>
      </c>
      <c r="AO1582">
        <v>1907.877</v>
      </c>
      <c r="AP1582">
        <v>1935.82</v>
      </c>
      <c r="AQ1582">
        <v>2025.482</v>
      </c>
      <c r="AR1582">
        <v>1915.221</v>
      </c>
      <c r="AS1582">
        <v>1437.8219999999999</v>
      </c>
      <c r="AT1582">
        <v>1308.242</v>
      </c>
      <c r="AU1582">
        <v>82.46875</v>
      </c>
      <c r="AV1582">
        <v>79.53125</v>
      </c>
      <c r="AW1582">
        <v>77.90625</v>
      </c>
      <c r="AX1582">
        <v>75.75</v>
      </c>
      <c r="AY1582">
        <v>76.09375</v>
      </c>
      <c r="AZ1582">
        <v>75.40625</v>
      </c>
      <c r="BA1582">
        <v>75.5</v>
      </c>
      <c r="BB1582">
        <v>76.625</v>
      </c>
      <c r="BC1582">
        <v>81.21875</v>
      </c>
      <c r="BD1582">
        <v>87.4375</v>
      </c>
      <c r="BE1582">
        <v>92.65625</v>
      </c>
      <c r="BF1582">
        <v>97.75</v>
      </c>
      <c r="BG1582">
        <v>101.03125</v>
      </c>
      <c r="BH1582">
        <v>104.1875</v>
      </c>
      <c r="BI1582">
        <v>105.90625</v>
      </c>
      <c r="BJ1582">
        <v>107.4375</v>
      </c>
      <c r="BK1582">
        <v>108.0625</v>
      </c>
      <c r="BL1582">
        <v>107.25</v>
      </c>
      <c r="BM1582">
        <v>104.59375</v>
      </c>
      <c r="BN1582">
        <v>97.96875</v>
      </c>
      <c r="BO1582">
        <v>92.25</v>
      </c>
      <c r="BP1582">
        <v>89.6875</v>
      </c>
      <c r="BQ1582">
        <v>86.5</v>
      </c>
      <c r="BR1582">
        <v>83.46875</v>
      </c>
      <c r="BS1582">
        <v>-70.077479999999994</v>
      </c>
      <c r="BT1582">
        <v>-54.52129</v>
      </c>
      <c r="BU1582">
        <v>-84.913640000000001</v>
      </c>
      <c r="BV1582">
        <v>-57.602899999999998</v>
      </c>
      <c r="BW1582">
        <v>3.2614670000000001</v>
      </c>
      <c r="BX1582">
        <v>-18.838349999999998</v>
      </c>
      <c r="BY1582">
        <v>80.008489999999995</v>
      </c>
      <c r="BZ1582">
        <v>-17.130769999999998</v>
      </c>
      <c r="CA1582">
        <v>-3.6846739999999998</v>
      </c>
      <c r="CB1582">
        <v>8.4475020000000001</v>
      </c>
      <c r="CC1582">
        <v>-17.447369999999999</v>
      </c>
      <c r="CD1582">
        <v>13.240489999999999</v>
      </c>
      <c r="CE1582">
        <v>95.21951</v>
      </c>
      <c r="CF1582">
        <v>136.16749999999999</v>
      </c>
      <c r="CG1582">
        <v>140.8449</v>
      </c>
      <c r="CH1582">
        <v>115.73269999999999</v>
      </c>
      <c r="CI1582">
        <v>129.80779999999999</v>
      </c>
      <c r="CJ1582">
        <v>315.44060000000002</v>
      </c>
      <c r="CK1582">
        <v>232.30529999999999</v>
      </c>
      <c r="CL1582">
        <v>123.31310000000001</v>
      </c>
      <c r="CM1582">
        <v>99.598190000000002</v>
      </c>
      <c r="CN1582">
        <v>79.074370000000002</v>
      </c>
      <c r="CO1582">
        <v>-52.181089999999998</v>
      </c>
      <c r="CP1582">
        <v>-85.836160000000007</v>
      </c>
      <c r="CQ1582">
        <v>1501.04</v>
      </c>
      <c r="CR1582">
        <v>1774.9870000000001</v>
      </c>
      <c r="CS1582">
        <v>2105.7910000000002</v>
      </c>
      <c r="CT1582">
        <v>1479.03</v>
      </c>
      <c r="CU1582">
        <v>788.37720000000002</v>
      </c>
      <c r="CV1582">
        <v>511.71980000000002</v>
      </c>
      <c r="CW1582">
        <v>693.04960000000005</v>
      </c>
      <c r="CX1582">
        <v>703.4597</v>
      </c>
      <c r="CY1582">
        <v>642.48260000000005</v>
      </c>
      <c r="CZ1582">
        <v>502.36</v>
      </c>
      <c r="DA1582">
        <v>653.88679999999999</v>
      </c>
      <c r="DB1582">
        <v>492.30970000000002</v>
      </c>
      <c r="DC1582">
        <v>648.53639999999996</v>
      </c>
      <c r="DD1582">
        <v>986.29549999999995</v>
      </c>
      <c r="DE1582">
        <v>1167.69</v>
      </c>
      <c r="DF1582">
        <v>792.41139999999996</v>
      </c>
      <c r="DG1582">
        <v>841.20849999999996</v>
      </c>
      <c r="DH1582">
        <v>933.07749999999999</v>
      </c>
      <c r="DI1582">
        <v>616.44929999999999</v>
      </c>
      <c r="DJ1582">
        <v>984.54280000000006</v>
      </c>
      <c r="DK1582">
        <v>1539.329</v>
      </c>
      <c r="DL1582">
        <v>1532.105</v>
      </c>
      <c r="DM1582">
        <v>747.20159999999998</v>
      </c>
      <c r="DN1582">
        <v>1022.125</v>
      </c>
      <c r="DO1582">
        <v>18</v>
      </c>
      <c r="DP1582">
        <v>21</v>
      </c>
      <c r="DQ1582">
        <v>0.19500000000000001</v>
      </c>
    </row>
    <row r="1583" spans="1:121" x14ac:dyDescent="0.3">
      <c r="A1583" t="str">
        <f t="shared" si="24"/>
        <v>LCA-Sierra_Elect DA 1-4 (1PM-9PM) with Weekends_44812_18-21</v>
      </c>
      <c r="B1583" t="s">
        <v>61</v>
      </c>
      <c r="C1583" t="s">
        <v>198</v>
      </c>
      <c r="D1583" t="s">
        <v>34</v>
      </c>
      <c r="E1583" t="s">
        <v>60</v>
      </c>
      <c r="F1583" t="s">
        <v>60</v>
      </c>
      <c r="G1583" t="s">
        <v>60</v>
      </c>
      <c r="H1583" t="s">
        <v>60</v>
      </c>
      <c r="I1583" t="s">
        <v>60</v>
      </c>
      <c r="J1583" t="s">
        <v>60</v>
      </c>
      <c r="K1583" t="s">
        <v>249</v>
      </c>
      <c r="L1583" s="10">
        <v>44812</v>
      </c>
      <c r="M1583">
        <v>18</v>
      </c>
      <c r="N1583">
        <v>21</v>
      </c>
      <c r="O1583" t="s">
        <v>245</v>
      </c>
      <c r="P1583">
        <v>16</v>
      </c>
      <c r="Q1583">
        <v>16</v>
      </c>
      <c r="R1583">
        <v>0</v>
      </c>
      <c r="S1583">
        <v>0</v>
      </c>
      <c r="T1583">
        <v>0</v>
      </c>
      <c r="U1583">
        <v>0</v>
      </c>
      <c r="V1583">
        <v>0</v>
      </c>
      <c r="W1583">
        <v>1253.8430000000001</v>
      </c>
      <c r="X1583">
        <v>1294.0429999999999</v>
      </c>
      <c r="Y1583">
        <v>1289.482</v>
      </c>
      <c r="Z1583">
        <v>1150.223</v>
      </c>
      <c r="AA1583">
        <v>1170.943</v>
      </c>
      <c r="AB1583">
        <v>1196.5619999999999</v>
      </c>
      <c r="AC1583">
        <v>1409.021</v>
      </c>
      <c r="AD1583">
        <v>1406.4570000000001</v>
      </c>
      <c r="AE1583">
        <v>1412.6959999999999</v>
      </c>
      <c r="AF1583">
        <v>1580.7750000000001</v>
      </c>
      <c r="AG1583">
        <v>1773.2360000000001</v>
      </c>
      <c r="AH1583">
        <v>1944.875</v>
      </c>
      <c r="AI1583">
        <v>2018.1959999999999</v>
      </c>
      <c r="AJ1583">
        <v>1976.7950000000001</v>
      </c>
      <c r="AK1583">
        <v>2034.9960000000001</v>
      </c>
      <c r="AL1583">
        <v>2133.9560000000001</v>
      </c>
      <c r="AM1583">
        <v>2113.7359999999999</v>
      </c>
      <c r="AN1583">
        <v>1958.296</v>
      </c>
      <c r="AO1583">
        <v>1907.877</v>
      </c>
      <c r="AP1583">
        <v>1935.82</v>
      </c>
      <c r="AQ1583">
        <v>2025.482</v>
      </c>
      <c r="AR1583">
        <v>1915.221</v>
      </c>
      <c r="AS1583">
        <v>1437.8219999999999</v>
      </c>
      <c r="AT1583">
        <v>1308.242</v>
      </c>
      <c r="AU1583">
        <v>82.46875</v>
      </c>
      <c r="AV1583">
        <v>79.53125</v>
      </c>
      <c r="AW1583">
        <v>77.90625</v>
      </c>
      <c r="AX1583">
        <v>75.75</v>
      </c>
      <c r="AY1583">
        <v>76.09375</v>
      </c>
      <c r="AZ1583">
        <v>75.40625</v>
      </c>
      <c r="BA1583">
        <v>75.5</v>
      </c>
      <c r="BB1583">
        <v>76.625</v>
      </c>
      <c r="BC1583">
        <v>81.21875</v>
      </c>
      <c r="BD1583">
        <v>87.4375</v>
      </c>
      <c r="BE1583">
        <v>92.65625</v>
      </c>
      <c r="BF1583">
        <v>97.75</v>
      </c>
      <c r="BG1583">
        <v>101.03125</v>
      </c>
      <c r="BH1583">
        <v>104.1875</v>
      </c>
      <c r="BI1583">
        <v>105.90625</v>
      </c>
      <c r="BJ1583">
        <v>107.4375</v>
      </c>
      <c r="BK1583">
        <v>108.0625</v>
      </c>
      <c r="BL1583">
        <v>107.25</v>
      </c>
      <c r="BM1583">
        <v>104.59375</v>
      </c>
      <c r="BN1583">
        <v>97.96875</v>
      </c>
      <c r="BO1583">
        <v>92.25</v>
      </c>
      <c r="BP1583">
        <v>89.6875</v>
      </c>
      <c r="BQ1583">
        <v>86.5</v>
      </c>
      <c r="BR1583">
        <v>83.46875</v>
      </c>
      <c r="BS1583">
        <v>-70.077479999999994</v>
      </c>
      <c r="BT1583">
        <v>-54.52129</v>
      </c>
      <c r="BU1583">
        <v>-84.913640000000001</v>
      </c>
      <c r="BV1583">
        <v>-57.602899999999998</v>
      </c>
      <c r="BW1583">
        <v>3.2614670000000001</v>
      </c>
      <c r="BX1583">
        <v>-18.838349999999998</v>
      </c>
      <c r="BY1583">
        <v>80.008489999999995</v>
      </c>
      <c r="BZ1583">
        <v>-17.130769999999998</v>
      </c>
      <c r="CA1583">
        <v>-3.6846739999999998</v>
      </c>
      <c r="CB1583">
        <v>8.4475020000000001</v>
      </c>
      <c r="CC1583">
        <v>-17.447369999999999</v>
      </c>
      <c r="CD1583">
        <v>13.240489999999999</v>
      </c>
      <c r="CE1583">
        <v>95.21951</v>
      </c>
      <c r="CF1583">
        <v>136.16749999999999</v>
      </c>
      <c r="CG1583">
        <v>140.8449</v>
      </c>
      <c r="CH1583">
        <v>115.73269999999999</v>
      </c>
      <c r="CI1583">
        <v>129.80779999999999</v>
      </c>
      <c r="CJ1583">
        <v>315.44060000000002</v>
      </c>
      <c r="CK1583">
        <v>232.30529999999999</v>
      </c>
      <c r="CL1583">
        <v>123.31310000000001</v>
      </c>
      <c r="CM1583">
        <v>99.598190000000002</v>
      </c>
      <c r="CN1583">
        <v>79.074370000000002</v>
      </c>
      <c r="CO1583">
        <v>-52.181089999999998</v>
      </c>
      <c r="CP1583">
        <v>-85.836160000000007</v>
      </c>
      <c r="CQ1583">
        <v>1501.04</v>
      </c>
      <c r="CR1583">
        <v>1774.9870000000001</v>
      </c>
      <c r="CS1583">
        <v>2105.7910000000002</v>
      </c>
      <c r="CT1583">
        <v>1479.03</v>
      </c>
      <c r="CU1583">
        <v>788.37720000000002</v>
      </c>
      <c r="CV1583">
        <v>511.71980000000002</v>
      </c>
      <c r="CW1583">
        <v>693.04960000000005</v>
      </c>
      <c r="CX1583">
        <v>703.4597</v>
      </c>
      <c r="CY1583">
        <v>642.48260000000005</v>
      </c>
      <c r="CZ1583">
        <v>502.36</v>
      </c>
      <c r="DA1583">
        <v>653.88679999999999</v>
      </c>
      <c r="DB1583">
        <v>492.30970000000002</v>
      </c>
      <c r="DC1583">
        <v>648.53639999999996</v>
      </c>
      <c r="DD1583">
        <v>986.29549999999995</v>
      </c>
      <c r="DE1583">
        <v>1167.69</v>
      </c>
      <c r="DF1583">
        <v>792.41139999999996</v>
      </c>
      <c r="DG1583">
        <v>841.20849999999996</v>
      </c>
      <c r="DH1583">
        <v>933.07749999999999</v>
      </c>
      <c r="DI1583">
        <v>616.44929999999999</v>
      </c>
      <c r="DJ1583">
        <v>984.54280000000006</v>
      </c>
      <c r="DK1583">
        <v>1539.329</v>
      </c>
      <c r="DL1583">
        <v>1532.105</v>
      </c>
      <c r="DM1583">
        <v>747.20159999999998</v>
      </c>
      <c r="DN1583">
        <v>1022.125</v>
      </c>
      <c r="DO1583">
        <v>18</v>
      </c>
      <c r="DP1583">
        <v>21</v>
      </c>
      <c r="DQ1583">
        <v>0.19500000000000001</v>
      </c>
    </row>
    <row r="1584" spans="1:121" x14ac:dyDescent="0.3">
      <c r="A1584" t="str">
        <f t="shared" si="24"/>
        <v>LCA-Greater Fresno Area_Elect DA 1-4 (1PM-9PM) with Weekends_44812_18-21</v>
      </c>
      <c r="B1584" t="s">
        <v>61</v>
      </c>
      <c r="C1584" t="s">
        <v>214</v>
      </c>
      <c r="D1584" t="s">
        <v>178</v>
      </c>
      <c r="E1584" t="s">
        <v>60</v>
      </c>
      <c r="F1584" t="s">
        <v>60</v>
      </c>
      <c r="G1584" t="s">
        <v>60</v>
      </c>
      <c r="H1584" t="s">
        <v>60</v>
      </c>
      <c r="I1584" t="s">
        <v>60</v>
      </c>
      <c r="J1584" t="s">
        <v>60</v>
      </c>
      <c r="K1584" t="s">
        <v>249</v>
      </c>
      <c r="L1584" s="10">
        <v>44812</v>
      </c>
      <c r="M1584">
        <v>18</v>
      </c>
      <c r="N1584">
        <v>21</v>
      </c>
      <c r="O1584" t="s">
        <v>245</v>
      </c>
      <c r="P1584">
        <v>165</v>
      </c>
      <c r="Q1584">
        <v>164</v>
      </c>
      <c r="R1584">
        <v>0</v>
      </c>
      <c r="S1584">
        <v>0</v>
      </c>
      <c r="T1584">
        <v>0</v>
      </c>
      <c r="U1584">
        <v>0</v>
      </c>
      <c r="V1584">
        <v>0</v>
      </c>
      <c r="W1584">
        <v>9590.1841000000004</v>
      </c>
      <c r="X1584">
        <v>9607.9922999999999</v>
      </c>
      <c r="Y1584">
        <v>9435.5306</v>
      </c>
      <c r="Z1584">
        <v>9700.4665999999997</v>
      </c>
      <c r="AA1584">
        <v>10505.675999999999</v>
      </c>
      <c r="AB1584">
        <v>10627.672</v>
      </c>
      <c r="AC1584">
        <v>11426.764999999999</v>
      </c>
      <c r="AD1584">
        <v>12569.977999999999</v>
      </c>
      <c r="AE1584">
        <v>12353.175999999999</v>
      </c>
      <c r="AF1584">
        <v>11935.123</v>
      </c>
      <c r="AG1584">
        <v>11858.955</v>
      </c>
      <c r="AH1584">
        <v>12344.877</v>
      </c>
      <c r="AI1584">
        <v>12410.23</v>
      </c>
      <c r="AJ1584">
        <v>12900.106</v>
      </c>
      <c r="AK1584">
        <v>12537.99</v>
      </c>
      <c r="AL1584">
        <v>11395.079</v>
      </c>
      <c r="AM1584">
        <v>10069.268</v>
      </c>
      <c r="AN1584">
        <v>4389.3759</v>
      </c>
      <c r="AO1584">
        <v>4645.0421999999999</v>
      </c>
      <c r="AP1584">
        <v>4500.7052000000003</v>
      </c>
      <c r="AQ1584">
        <v>4430.9872999999998</v>
      </c>
      <c r="AR1584">
        <v>9068.3902999999991</v>
      </c>
      <c r="AS1584">
        <v>10118.864</v>
      </c>
      <c r="AT1584">
        <v>9998.0732000000007</v>
      </c>
      <c r="AU1584">
        <v>87.351851999999994</v>
      </c>
      <c r="AV1584">
        <v>86.302469000000002</v>
      </c>
      <c r="AW1584">
        <v>85.253085999999996</v>
      </c>
      <c r="AX1584">
        <v>84.253085999999996</v>
      </c>
      <c r="AY1584">
        <v>82</v>
      </c>
      <c r="AZ1584">
        <v>79.648148000000006</v>
      </c>
      <c r="BA1584">
        <v>78.648148000000006</v>
      </c>
      <c r="BB1584">
        <v>78.296295999999998</v>
      </c>
      <c r="BC1584">
        <v>81.246914000000004</v>
      </c>
      <c r="BD1584">
        <v>86.5</v>
      </c>
      <c r="BE1584">
        <v>89.598765</v>
      </c>
      <c r="BF1584">
        <v>92.746914000000004</v>
      </c>
      <c r="BG1584">
        <v>96.197530999999998</v>
      </c>
      <c r="BH1584">
        <v>99.197530999999998</v>
      </c>
      <c r="BI1584">
        <v>102.24691</v>
      </c>
      <c r="BJ1584">
        <v>105.14815</v>
      </c>
      <c r="BK1584">
        <v>106.09877</v>
      </c>
      <c r="BL1584">
        <v>105.19753</v>
      </c>
      <c r="BM1584">
        <v>100.94444</v>
      </c>
      <c r="BN1584">
        <v>98.648148000000006</v>
      </c>
      <c r="BO1584">
        <v>96.450616999999994</v>
      </c>
      <c r="BP1584">
        <v>95.351851999999994</v>
      </c>
      <c r="BQ1584">
        <v>93</v>
      </c>
      <c r="BR1584">
        <v>91.5</v>
      </c>
      <c r="BS1584">
        <v>732.28530000000001</v>
      </c>
      <c r="BT1584">
        <v>784.75689999999997</v>
      </c>
      <c r="BU1584">
        <v>878.26829999999995</v>
      </c>
      <c r="BV1584">
        <v>704.73569999999995</v>
      </c>
      <c r="BW1584">
        <v>507.87639999999999</v>
      </c>
      <c r="BX1584">
        <v>350.7353</v>
      </c>
      <c r="BY1584">
        <v>-28.22176</v>
      </c>
      <c r="BZ1584">
        <v>-124.8951</v>
      </c>
      <c r="CA1584">
        <v>-306.49529999999999</v>
      </c>
      <c r="CB1584">
        <v>-467.10700000000003</v>
      </c>
      <c r="CC1584">
        <v>-628.04719999999998</v>
      </c>
      <c r="CD1584">
        <v>-520.51110000000006</v>
      </c>
      <c r="CE1584">
        <v>-380.2054</v>
      </c>
      <c r="CF1584">
        <v>-757.0915</v>
      </c>
      <c r="CG1584">
        <v>-157.75450000000001</v>
      </c>
      <c r="CH1584">
        <v>864.3605</v>
      </c>
      <c r="CI1584">
        <v>2374.009</v>
      </c>
      <c r="CJ1584">
        <v>9205.8410000000003</v>
      </c>
      <c r="CK1584">
        <v>9708.8420000000006</v>
      </c>
      <c r="CL1584">
        <v>9692.8430000000008</v>
      </c>
      <c r="CM1584">
        <v>9546.4930000000004</v>
      </c>
      <c r="CN1584">
        <v>4704.0839999999998</v>
      </c>
      <c r="CO1584">
        <v>3079.1149999999998</v>
      </c>
      <c r="CP1584">
        <v>3001.328</v>
      </c>
      <c r="CQ1584">
        <v>84656.75</v>
      </c>
      <c r="CR1584">
        <v>78143.33</v>
      </c>
      <c r="CS1584">
        <v>75423.16</v>
      </c>
      <c r="CT1584">
        <v>66599.45</v>
      </c>
      <c r="CU1584">
        <v>40434.89</v>
      </c>
      <c r="CV1584">
        <v>37481.71</v>
      </c>
      <c r="CW1584">
        <v>24553.06</v>
      </c>
      <c r="CX1584">
        <v>25692.09</v>
      </c>
      <c r="CY1584">
        <v>35377.919999999998</v>
      </c>
      <c r="CZ1584">
        <v>64978.45</v>
      </c>
      <c r="DA1584">
        <v>112083.8</v>
      </c>
      <c r="DB1584">
        <v>95328.8</v>
      </c>
      <c r="DC1584">
        <v>97559.13</v>
      </c>
      <c r="DD1584">
        <v>107091.9</v>
      </c>
      <c r="DE1584">
        <v>103036.7</v>
      </c>
      <c r="DF1584">
        <v>124739.3</v>
      </c>
      <c r="DG1584">
        <v>153924.20000000001</v>
      </c>
      <c r="DH1584">
        <v>138796.29999999999</v>
      </c>
      <c r="DI1584">
        <v>133123</v>
      </c>
      <c r="DJ1584">
        <v>151806.20000000001</v>
      </c>
      <c r="DK1584">
        <v>145405.70000000001</v>
      </c>
      <c r="DL1584">
        <v>112797.5</v>
      </c>
      <c r="DM1584">
        <v>113717.3</v>
      </c>
      <c r="DN1584">
        <v>116759.9</v>
      </c>
      <c r="DO1584">
        <v>18</v>
      </c>
      <c r="DP1584">
        <v>21</v>
      </c>
      <c r="DQ1584">
        <v>5.2500989999999996</v>
      </c>
    </row>
    <row r="1585" spans="1:121" x14ac:dyDescent="0.3">
      <c r="A1585" t="str">
        <f t="shared" si="24"/>
        <v>LCA-Kern_Elect DA 1-4 (1PM-9PM) with Weekends_44812_18-21</v>
      </c>
      <c r="B1585" t="s">
        <v>61</v>
      </c>
      <c r="C1585" t="s">
        <v>202</v>
      </c>
      <c r="D1585" t="s">
        <v>29</v>
      </c>
      <c r="E1585" t="s">
        <v>60</v>
      </c>
      <c r="F1585" t="s">
        <v>60</v>
      </c>
      <c r="G1585" t="s">
        <v>60</v>
      </c>
      <c r="H1585" t="s">
        <v>60</v>
      </c>
      <c r="I1585" t="s">
        <v>60</v>
      </c>
      <c r="J1585" t="s">
        <v>60</v>
      </c>
      <c r="K1585" t="s">
        <v>249</v>
      </c>
      <c r="L1585" s="10">
        <v>44812</v>
      </c>
      <c r="M1585">
        <v>18</v>
      </c>
      <c r="N1585">
        <v>21</v>
      </c>
      <c r="O1585" t="s">
        <v>245</v>
      </c>
      <c r="P1585">
        <v>40</v>
      </c>
      <c r="Q1585">
        <v>40</v>
      </c>
      <c r="R1585">
        <v>0</v>
      </c>
      <c r="S1585">
        <v>0</v>
      </c>
      <c r="T1585">
        <v>0</v>
      </c>
      <c r="U1585">
        <v>0</v>
      </c>
      <c r="V1585">
        <v>0</v>
      </c>
      <c r="W1585">
        <v>6470.71</v>
      </c>
      <c r="X1585">
        <v>7118.25</v>
      </c>
      <c r="Y1585">
        <v>7047.07</v>
      </c>
      <c r="Z1585">
        <v>6816.65</v>
      </c>
      <c r="AA1585">
        <v>6778.76</v>
      </c>
      <c r="AB1585">
        <v>6656.39</v>
      </c>
      <c r="AC1585">
        <v>6629.79</v>
      </c>
      <c r="AD1585">
        <v>6659.75</v>
      </c>
      <c r="AE1585">
        <v>6528.91</v>
      </c>
      <c r="AF1585">
        <v>6295.87</v>
      </c>
      <c r="AG1585">
        <v>6317.15</v>
      </c>
      <c r="AH1585">
        <v>6399.28</v>
      </c>
      <c r="AI1585">
        <v>6425.83</v>
      </c>
      <c r="AJ1585">
        <v>6614.15</v>
      </c>
      <c r="AK1585">
        <v>6684.31</v>
      </c>
      <c r="AL1585">
        <v>6705.63</v>
      </c>
      <c r="AM1585">
        <v>5572</v>
      </c>
      <c r="AN1585">
        <v>1610.91</v>
      </c>
      <c r="AO1585">
        <v>1747.63</v>
      </c>
      <c r="AP1585">
        <v>1778.31</v>
      </c>
      <c r="AQ1585">
        <v>1718.92</v>
      </c>
      <c r="AR1585">
        <v>4018.31</v>
      </c>
      <c r="AS1585">
        <v>6286.67</v>
      </c>
      <c r="AT1585">
        <v>6580.95</v>
      </c>
      <c r="AU1585">
        <v>91.5</v>
      </c>
      <c r="AV1585">
        <v>88.5</v>
      </c>
      <c r="AW1585">
        <v>86.5</v>
      </c>
      <c r="AX1585">
        <v>84.5</v>
      </c>
      <c r="AY1585">
        <v>82.5</v>
      </c>
      <c r="AZ1585">
        <v>81</v>
      </c>
      <c r="BA1585">
        <v>82</v>
      </c>
      <c r="BB1585">
        <v>83.5</v>
      </c>
      <c r="BC1585">
        <v>88.5</v>
      </c>
      <c r="BD1585">
        <v>94</v>
      </c>
      <c r="BE1585">
        <v>96.5</v>
      </c>
      <c r="BF1585">
        <v>99.5</v>
      </c>
      <c r="BG1585">
        <v>103</v>
      </c>
      <c r="BH1585">
        <v>105</v>
      </c>
      <c r="BI1585">
        <v>106</v>
      </c>
      <c r="BJ1585">
        <v>107</v>
      </c>
      <c r="BK1585">
        <v>106.5</v>
      </c>
      <c r="BL1585">
        <v>105.5</v>
      </c>
      <c r="BM1585">
        <v>103</v>
      </c>
      <c r="BN1585">
        <v>100.5</v>
      </c>
      <c r="BO1585">
        <v>98.5</v>
      </c>
      <c r="BP1585">
        <v>96</v>
      </c>
      <c r="BQ1585">
        <v>92</v>
      </c>
      <c r="BR1585">
        <v>89</v>
      </c>
      <c r="BS1585">
        <v>-100.7123</v>
      </c>
      <c r="BT1585">
        <v>-239.43209999999999</v>
      </c>
      <c r="BU1585">
        <v>-327.11579999999998</v>
      </c>
      <c r="BV1585">
        <v>-250.005</v>
      </c>
      <c r="BW1585">
        <v>-215.14850000000001</v>
      </c>
      <c r="BX1585">
        <v>-159.67089999999999</v>
      </c>
      <c r="BY1585">
        <v>-147.34119999999999</v>
      </c>
      <c r="BZ1585">
        <v>44.584000000000003</v>
      </c>
      <c r="CA1585">
        <v>177.42140000000001</v>
      </c>
      <c r="CB1585">
        <v>279.2808</v>
      </c>
      <c r="CC1585">
        <v>211.21129999999999</v>
      </c>
      <c r="CD1585">
        <v>221.00049999999999</v>
      </c>
      <c r="CE1585">
        <v>152.88329999999999</v>
      </c>
      <c r="CF1585">
        <v>61.382159999999999</v>
      </c>
      <c r="CG1585">
        <v>-48.449640000000002</v>
      </c>
      <c r="CH1585">
        <v>-59.270809999999997</v>
      </c>
      <c r="CI1585">
        <v>569.08939999999996</v>
      </c>
      <c r="CJ1585">
        <v>4831.8689999999997</v>
      </c>
      <c r="CK1585">
        <v>4893.2700000000004</v>
      </c>
      <c r="CL1585">
        <v>4520.5600000000004</v>
      </c>
      <c r="CM1585">
        <v>4463.7219999999998</v>
      </c>
      <c r="CN1585">
        <v>3042.7669999999998</v>
      </c>
      <c r="CO1585">
        <v>936.69730000000004</v>
      </c>
      <c r="CP1585">
        <v>575.18430000000001</v>
      </c>
      <c r="CQ1585">
        <v>19613.95</v>
      </c>
      <c r="CR1585">
        <v>6368.799</v>
      </c>
      <c r="CS1585">
        <v>6468.2969999999996</v>
      </c>
      <c r="CT1585">
        <v>6363.509</v>
      </c>
      <c r="CU1585">
        <v>5924.9080000000004</v>
      </c>
      <c r="CV1585">
        <v>5185.8649999999998</v>
      </c>
      <c r="CW1585">
        <v>4989.75</v>
      </c>
      <c r="CX1585">
        <v>3670.998</v>
      </c>
      <c r="CY1585">
        <v>6280.7529999999997</v>
      </c>
      <c r="CZ1585">
        <v>14137.85</v>
      </c>
      <c r="DA1585">
        <v>14635.32</v>
      </c>
      <c r="DB1585">
        <v>17839.740000000002</v>
      </c>
      <c r="DC1585">
        <v>26257.73</v>
      </c>
      <c r="DD1585">
        <v>26083.39</v>
      </c>
      <c r="DE1585">
        <v>28538.16</v>
      </c>
      <c r="DF1585">
        <v>26095.77</v>
      </c>
      <c r="DG1585">
        <v>29455.96</v>
      </c>
      <c r="DH1585">
        <v>24464.46</v>
      </c>
      <c r="DI1585">
        <v>18244.41</v>
      </c>
      <c r="DJ1585">
        <v>33047.129999999997</v>
      </c>
      <c r="DK1585">
        <v>45000.75</v>
      </c>
      <c r="DL1585">
        <v>55340.62</v>
      </c>
      <c r="DM1585">
        <v>57494.86</v>
      </c>
      <c r="DN1585">
        <v>48544.86</v>
      </c>
      <c r="DO1585">
        <v>18</v>
      </c>
      <c r="DP1585">
        <v>21</v>
      </c>
      <c r="DQ1585">
        <v>2.839</v>
      </c>
    </row>
    <row r="1586" spans="1:121" x14ac:dyDescent="0.3">
      <c r="A1586" t="str">
        <f t="shared" si="24"/>
        <v>Aggregator-Polaris Energy Services_Elect DA 1-4 (1PM-9PM) with Weekends_44812_18-21</v>
      </c>
      <c r="B1586" t="s">
        <v>61</v>
      </c>
      <c r="C1586" t="s">
        <v>213</v>
      </c>
      <c r="D1586" t="s">
        <v>60</v>
      </c>
      <c r="E1586" t="s">
        <v>60</v>
      </c>
      <c r="F1586" t="s">
        <v>166</v>
      </c>
      <c r="G1586" t="s">
        <v>60</v>
      </c>
      <c r="H1586" t="s">
        <v>60</v>
      </c>
      <c r="I1586" t="s">
        <v>60</v>
      </c>
      <c r="J1586" t="s">
        <v>60</v>
      </c>
      <c r="K1586" t="s">
        <v>249</v>
      </c>
      <c r="L1586" s="10">
        <v>44812</v>
      </c>
      <c r="M1586">
        <v>18</v>
      </c>
      <c r="N1586">
        <v>21</v>
      </c>
      <c r="O1586" t="s">
        <v>245</v>
      </c>
      <c r="P1586">
        <v>222</v>
      </c>
      <c r="Q1586">
        <v>222</v>
      </c>
      <c r="R1586">
        <v>0</v>
      </c>
      <c r="S1586">
        <v>0</v>
      </c>
      <c r="T1586">
        <v>0</v>
      </c>
      <c r="U1586">
        <v>1</v>
      </c>
      <c r="V1586">
        <v>1</v>
      </c>
      <c r="AU1586">
        <v>88.932432000000006</v>
      </c>
      <c r="AV1586">
        <v>87.060811000000001</v>
      </c>
      <c r="AW1586">
        <v>85.628377999999998</v>
      </c>
      <c r="AX1586">
        <v>84.290541000000005</v>
      </c>
      <c r="AY1586">
        <v>82.067567999999994</v>
      </c>
      <c r="AZ1586">
        <v>80.006756999999993</v>
      </c>
      <c r="BA1586">
        <v>79.743243000000007</v>
      </c>
      <c r="BB1586">
        <v>80.121622000000002</v>
      </c>
      <c r="BC1586">
        <v>83.986485999999999</v>
      </c>
      <c r="BD1586">
        <v>89.459458999999995</v>
      </c>
      <c r="BE1586">
        <v>92.337838000000005</v>
      </c>
      <c r="BF1586">
        <v>95.520269999999996</v>
      </c>
      <c r="BG1586">
        <v>98.986485999999999</v>
      </c>
      <c r="BH1586">
        <v>101.58784</v>
      </c>
      <c r="BI1586">
        <v>103.80405</v>
      </c>
      <c r="BJ1586">
        <v>105.91892</v>
      </c>
      <c r="BK1586">
        <v>106.27703</v>
      </c>
      <c r="BL1586">
        <v>105.24324</v>
      </c>
      <c r="BM1586">
        <v>101.54730000000001</v>
      </c>
      <c r="BN1586">
        <v>99.135135000000005</v>
      </c>
      <c r="BO1586">
        <v>97.040541000000005</v>
      </c>
      <c r="BP1586">
        <v>95.466216000000003</v>
      </c>
      <c r="BQ1586">
        <v>92.479730000000004</v>
      </c>
      <c r="BR1586">
        <v>90.452703</v>
      </c>
      <c r="DO1586">
        <v>18</v>
      </c>
      <c r="DP1586">
        <v>21</v>
      </c>
    </row>
    <row r="1587" spans="1:121" x14ac:dyDescent="0.3">
      <c r="A1587" t="str">
        <f t="shared" si="24"/>
        <v>Industry_Type-7. Institutional/Government_Elect DA 1-4 (1PM-9PM) with Weekends_44812_17-20</v>
      </c>
      <c r="B1587" t="s">
        <v>61</v>
      </c>
      <c r="C1587" t="s">
        <v>200</v>
      </c>
      <c r="D1587" t="s">
        <v>60</v>
      </c>
      <c r="E1587" t="s">
        <v>60</v>
      </c>
      <c r="F1587" t="s">
        <v>60</v>
      </c>
      <c r="G1587" t="s">
        <v>35</v>
      </c>
      <c r="H1587" t="s">
        <v>60</v>
      </c>
      <c r="I1587" t="s">
        <v>60</v>
      </c>
      <c r="J1587" t="s">
        <v>60</v>
      </c>
      <c r="K1587" t="s">
        <v>249</v>
      </c>
      <c r="L1587" s="10">
        <v>44812</v>
      </c>
      <c r="M1587">
        <v>17</v>
      </c>
      <c r="N1587">
        <v>20</v>
      </c>
      <c r="O1587" t="s">
        <v>245</v>
      </c>
      <c r="P1587">
        <v>4</v>
      </c>
      <c r="Q1587">
        <v>4</v>
      </c>
      <c r="R1587">
        <v>0</v>
      </c>
      <c r="S1587">
        <v>0</v>
      </c>
      <c r="T1587">
        <v>1</v>
      </c>
      <c r="U1587">
        <v>1</v>
      </c>
      <c r="V1587">
        <v>1</v>
      </c>
      <c r="AU1587">
        <v>75.25</v>
      </c>
      <c r="AV1587">
        <v>74.25</v>
      </c>
      <c r="AW1587">
        <v>73</v>
      </c>
      <c r="AX1587">
        <v>71.25</v>
      </c>
      <c r="AY1587">
        <v>71</v>
      </c>
      <c r="AZ1587">
        <v>70.25</v>
      </c>
      <c r="BA1587">
        <v>69.5</v>
      </c>
      <c r="BB1587">
        <v>72.25</v>
      </c>
      <c r="BC1587">
        <v>77.5</v>
      </c>
      <c r="BD1587">
        <v>82.25</v>
      </c>
      <c r="BE1587">
        <v>87</v>
      </c>
      <c r="BF1587">
        <v>91.75</v>
      </c>
      <c r="BG1587">
        <v>97</v>
      </c>
      <c r="BH1587">
        <v>99.5</v>
      </c>
      <c r="BI1587">
        <v>101.75</v>
      </c>
      <c r="BJ1587">
        <v>103</v>
      </c>
      <c r="BK1587">
        <v>101.75</v>
      </c>
      <c r="BL1587">
        <v>99</v>
      </c>
      <c r="BM1587">
        <v>96</v>
      </c>
      <c r="BN1587">
        <v>89.75</v>
      </c>
      <c r="BO1587">
        <v>84.5</v>
      </c>
      <c r="BP1587">
        <v>81.5</v>
      </c>
      <c r="BQ1587">
        <v>79</v>
      </c>
      <c r="BR1587">
        <v>76.75</v>
      </c>
      <c r="DO1587">
        <v>17</v>
      </c>
      <c r="DP1587">
        <v>20</v>
      </c>
    </row>
    <row r="1588" spans="1:121" x14ac:dyDescent="0.3">
      <c r="A1588" t="str">
        <f t="shared" si="24"/>
        <v>Aggregator-Voltus, Inc._Elect DA 1-4 (1PM-9PM) with Weekends_44812_18-21</v>
      </c>
      <c r="B1588" t="s">
        <v>61</v>
      </c>
      <c r="C1588" t="s">
        <v>211</v>
      </c>
      <c r="D1588" t="s">
        <v>60</v>
      </c>
      <c r="E1588" t="s">
        <v>60</v>
      </c>
      <c r="F1588" t="s">
        <v>191</v>
      </c>
      <c r="G1588" t="s">
        <v>60</v>
      </c>
      <c r="H1588" t="s">
        <v>60</v>
      </c>
      <c r="I1588" t="s">
        <v>60</v>
      </c>
      <c r="J1588" t="s">
        <v>60</v>
      </c>
      <c r="K1588" t="s">
        <v>249</v>
      </c>
      <c r="L1588" s="10">
        <v>44812</v>
      </c>
      <c r="M1588">
        <v>18</v>
      </c>
      <c r="N1588">
        <v>21</v>
      </c>
      <c r="O1588" t="s">
        <v>245</v>
      </c>
      <c r="P1588">
        <v>130</v>
      </c>
      <c r="Q1588">
        <v>127</v>
      </c>
      <c r="R1588">
        <v>0</v>
      </c>
      <c r="S1588">
        <v>0</v>
      </c>
      <c r="T1588">
        <v>0</v>
      </c>
      <c r="U1588">
        <v>1</v>
      </c>
      <c r="V1588">
        <v>1</v>
      </c>
      <c r="AU1588">
        <v>81.412000000000006</v>
      </c>
      <c r="AV1588">
        <v>79.908000000000001</v>
      </c>
      <c r="AW1588">
        <v>78.548000000000002</v>
      </c>
      <c r="AX1588">
        <v>77.132000000000005</v>
      </c>
      <c r="AY1588">
        <v>75.956000000000003</v>
      </c>
      <c r="AZ1588">
        <v>74.608000000000004</v>
      </c>
      <c r="BA1588">
        <v>74.263999999999996</v>
      </c>
      <c r="BB1588">
        <v>75.284000000000006</v>
      </c>
      <c r="BC1588">
        <v>79.444000000000003</v>
      </c>
      <c r="BD1588">
        <v>84.504000000000005</v>
      </c>
      <c r="BE1588">
        <v>88.676000000000002</v>
      </c>
      <c r="BF1588">
        <v>92.804000000000002</v>
      </c>
      <c r="BG1588">
        <v>96.128</v>
      </c>
      <c r="BH1588">
        <v>98.548000000000002</v>
      </c>
      <c r="BI1588">
        <v>100.508</v>
      </c>
      <c r="BJ1588">
        <v>102.036</v>
      </c>
      <c r="BK1588">
        <v>101.94</v>
      </c>
      <c r="BL1588">
        <v>100.456</v>
      </c>
      <c r="BM1588">
        <v>96.748000000000005</v>
      </c>
      <c r="BN1588">
        <v>92.475999999999999</v>
      </c>
      <c r="BO1588">
        <v>89.227999999999994</v>
      </c>
      <c r="BP1588">
        <v>87.328000000000003</v>
      </c>
      <c r="BQ1588">
        <v>85.06</v>
      </c>
      <c r="BR1588">
        <v>83.087999999999994</v>
      </c>
      <c r="DO1588">
        <v>18</v>
      </c>
      <c r="DP1588">
        <v>21</v>
      </c>
    </row>
    <row r="1589" spans="1:121" x14ac:dyDescent="0.3">
      <c r="A1589" t="str">
        <f t="shared" si="24"/>
        <v>OtherDR-No_Elect DA 1-4 (1PM-9PM) with Weekends_44812_18-21</v>
      </c>
      <c r="B1589" t="s">
        <v>61</v>
      </c>
      <c r="C1589" t="s">
        <v>299</v>
      </c>
      <c r="D1589" t="s">
        <v>60</v>
      </c>
      <c r="E1589" t="s">
        <v>60</v>
      </c>
      <c r="F1589" t="s">
        <v>60</v>
      </c>
      <c r="G1589" t="s">
        <v>60</v>
      </c>
      <c r="H1589" t="s">
        <v>60</v>
      </c>
      <c r="I1589" t="s">
        <v>96</v>
      </c>
      <c r="J1589" t="s">
        <v>60</v>
      </c>
      <c r="K1589" t="s">
        <v>249</v>
      </c>
      <c r="L1589" s="10">
        <v>44812</v>
      </c>
      <c r="M1589">
        <v>18</v>
      </c>
      <c r="N1589">
        <v>21</v>
      </c>
      <c r="O1589" t="s">
        <v>245</v>
      </c>
      <c r="P1589">
        <v>390</v>
      </c>
      <c r="Q1589">
        <v>383</v>
      </c>
      <c r="R1589">
        <v>0</v>
      </c>
      <c r="S1589">
        <v>0</v>
      </c>
      <c r="T1589">
        <v>0</v>
      </c>
      <c r="U1589">
        <v>0</v>
      </c>
      <c r="V1589">
        <v>0</v>
      </c>
      <c r="W1589">
        <v>44711.834000000003</v>
      </c>
      <c r="X1589">
        <v>45688.28</v>
      </c>
      <c r="Y1589">
        <v>45401.137000000002</v>
      </c>
      <c r="Z1589">
        <v>45591.733999999997</v>
      </c>
      <c r="AA1589">
        <v>47032.892</v>
      </c>
      <c r="AB1589">
        <v>48009.025000000001</v>
      </c>
      <c r="AC1589">
        <v>50965.589</v>
      </c>
      <c r="AD1589">
        <v>53685.553999999996</v>
      </c>
      <c r="AE1589">
        <v>55161.446000000004</v>
      </c>
      <c r="AF1589">
        <v>55417.677000000003</v>
      </c>
      <c r="AG1589">
        <v>56759.961000000003</v>
      </c>
      <c r="AH1589">
        <v>58947.606</v>
      </c>
      <c r="AI1589">
        <v>59856.32</v>
      </c>
      <c r="AJ1589">
        <v>60232.76</v>
      </c>
      <c r="AK1589">
        <v>61278.77</v>
      </c>
      <c r="AL1589">
        <v>60204.678</v>
      </c>
      <c r="AM1589">
        <v>54693.58</v>
      </c>
      <c r="AN1589">
        <v>32403.108</v>
      </c>
      <c r="AO1589">
        <v>31515.388999999999</v>
      </c>
      <c r="AP1589">
        <v>31442.538</v>
      </c>
      <c r="AQ1589">
        <v>31283.393</v>
      </c>
      <c r="AR1589">
        <v>42799.053</v>
      </c>
      <c r="AS1589">
        <v>47296.313999999998</v>
      </c>
      <c r="AT1589">
        <v>46961.057999999997</v>
      </c>
      <c r="AU1589">
        <v>85.230970999999997</v>
      </c>
      <c r="AV1589">
        <v>83.511810999999994</v>
      </c>
      <c r="AW1589">
        <v>82.127296999999999</v>
      </c>
      <c r="AX1589">
        <v>80.778215000000003</v>
      </c>
      <c r="AY1589">
        <v>79.032808000000003</v>
      </c>
      <c r="AZ1589">
        <v>77.311024000000003</v>
      </c>
      <c r="BA1589">
        <v>77.014436000000003</v>
      </c>
      <c r="BB1589">
        <v>77.658793000000003</v>
      </c>
      <c r="BC1589">
        <v>81.683727000000005</v>
      </c>
      <c r="BD1589">
        <v>87.052492999999998</v>
      </c>
      <c r="BE1589">
        <v>90.633858000000004</v>
      </c>
      <c r="BF1589">
        <v>94.358267999999995</v>
      </c>
      <c r="BG1589">
        <v>97.896325000000004</v>
      </c>
      <c r="BH1589">
        <v>100.54987</v>
      </c>
      <c r="BI1589">
        <v>102.65223</v>
      </c>
      <c r="BJ1589">
        <v>104.48425</v>
      </c>
      <c r="BK1589">
        <v>104.67717</v>
      </c>
      <c r="BL1589">
        <v>103.37533000000001</v>
      </c>
      <c r="BM1589">
        <v>99.548556000000005</v>
      </c>
      <c r="BN1589">
        <v>96.143045000000001</v>
      </c>
      <c r="BO1589">
        <v>93.346457000000001</v>
      </c>
      <c r="BP1589">
        <v>91.545931999999993</v>
      </c>
      <c r="BQ1589">
        <v>88.797899999999998</v>
      </c>
      <c r="BR1589">
        <v>86.704723999999999</v>
      </c>
      <c r="BS1589">
        <v>2225.2570000000001</v>
      </c>
      <c r="BT1589">
        <v>1554.652</v>
      </c>
      <c r="BU1589">
        <v>1395.4459999999999</v>
      </c>
      <c r="BV1589">
        <v>1135.5440000000001</v>
      </c>
      <c r="BW1589">
        <v>1063.6410000000001</v>
      </c>
      <c r="BX1589">
        <v>570.38729999999998</v>
      </c>
      <c r="BY1589">
        <v>109.1679</v>
      </c>
      <c r="BZ1589">
        <v>25.41254</v>
      </c>
      <c r="CA1589">
        <v>-630.0308</v>
      </c>
      <c r="CB1589">
        <v>-396.93729999999999</v>
      </c>
      <c r="CC1589">
        <v>-513.68430000000001</v>
      </c>
      <c r="CD1589">
        <v>-911.36210000000005</v>
      </c>
      <c r="CE1589">
        <v>-847.78989999999999</v>
      </c>
      <c r="CF1589">
        <v>-359.0686</v>
      </c>
      <c r="CG1589">
        <v>-267.81479999999999</v>
      </c>
      <c r="CH1589">
        <v>640.64790000000005</v>
      </c>
      <c r="CI1589">
        <v>4918.8339999999998</v>
      </c>
      <c r="CJ1589">
        <v>26322.97</v>
      </c>
      <c r="CK1589">
        <v>26392.58</v>
      </c>
      <c r="CL1589">
        <v>25686.05</v>
      </c>
      <c r="CM1589">
        <v>25261.19</v>
      </c>
      <c r="CN1589">
        <v>14285.05</v>
      </c>
      <c r="CO1589">
        <v>7718.732</v>
      </c>
      <c r="CP1589">
        <v>6369.3010000000004</v>
      </c>
      <c r="CQ1589">
        <v>301050.90000000002</v>
      </c>
      <c r="CR1589">
        <v>253340.3</v>
      </c>
      <c r="CS1589">
        <v>227303.3</v>
      </c>
      <c r="CT1589">
        <v>213461</v>
      </c>
      <c r="CU1589">
        <v>173764.7</v>
      </c>
      <c r="CV1589">
        <v>149217.20000000001</v>
      </c>
      <c r="CW1589">
        <v>135042</v>
      </c>
      <c r="CX1589">
        <v>125484.6</v>
      </c>
      <c r="CY1589">
        <v>268785.90000000002</v>
      </c>
      <c r="CZ1589">
        <v>396263.3</v>
      </c>
      <c r="DA1589">
        <v>560701.6</v>
      </c>
      <c r="DB1589">
        <v>524599.9</v>
      </c>
      <c r="DC1589">
        <v>524676.80000000005</v>
      </c>
      <c r="DD1589">
        <v>581164.5</v>
      </c>
      <c r="DE1589">
        <v>595241.6</v>
      </c>
      <c r="DF1589">
        <v>662235.1</v>
      </c>
      <c r="DG1589">
        <v>634351.1</v>
      </c>
      <c r="DH1589">
        <v>599776.6</v>
      </c>
      <c r="DI1589">
        <v>626302.5</v>
      </c>
      <c r="DJ1589">
        <v>620998</v>
      </c>
      <c r="DK1589">
        <v>631984.5</v>
      </c>
      <c r="DL1589">
        <v>685880.6</v>
      </c>
      <c r="DM1589">
        <v>909727.4</v>
      </c>
      <c r="DN1589">
        <v>896430.6</v>
      </c>
      <c r="DO1589">
        <v>18</v>
      </c>
      <c r="DP1589">
        <v>21</v>
      </c>
      <c r="DQ1589">
        <v>3.7056010000000001</v>
      </c>
    </row>
    <row r="1590" spans="1:121" x14ac:dyDescent="0.3">
      <c r="A1590" t="str">
        <f t="shared" si="24"/>
        <v>Industry_Type-3. Wholesale, Transport, other utilities_Elect DA 1-4 (1PM-9PM) with Weekends_44812_17-20</v>
      </c>
      <c r="B1590" t="s">
        <v>61</v>
      </c>
      <c r="C1590" t="s">
        <v>194</v>
      </c>
      <c r="D1590" t="s">
        <v>60</v>
      </c>
      <c r="E1590" t="s">
        <v>60</v>
      </c>
      <c r="F1590" t="s">
        <v>60</v>
      </c>
      <c r="G1590" t="s">
        <v>31</v>
      </c>
      <c r="H1590" t="s">
        <v>60</v>
      </c>
      <c r="I1590" t="s">
        <v>60</v>
      </c>
      <c r="J1590" t="s">
        <v>60</v>
      </c>
      <c r="K1590" t="s">
        <v>249</v>
      </c>
      <c r="L1590" s="10">
        <v>44812</v>
      </c>
      <c r="M1590">
        <v>17</v>
      </c>
      <c r="N1590">
        <v>20</v>
      </c>
      <c r="O1590" t="s">
        <v>245</v>
      </c>
      <c r="P1590">
        <v>1</v>
      </c>
      <c r="Q1590">
        <v>1</v>
      </c>
      <c r="R1590">
        <v>0</v>
      </c>
      <c r="S1590">
        <v>0</v>
      </c>
      <c r="T1590">
        <v>1</v>
      </c>
      <c r="U1590">
        <v>0</v>
      </c>
      <c r="V1590">
        <v>1</v>
      </c>
      <c r="AU1590">
        <v>74.5</v>
      </c>
      <c r="AV1590">
        <v>73.5</v>
      </c>
      <c r="AW1590">
        <v>72.5</v>
      </c>
      <c r="AX1590">
        <v>71</v>
      </c>
      <c r="AY1590">
        <v>71</v>
      </c>
      <c r="AZ1590">
        <v>70</v>
      </c>
      <c r="BA1590">
        <v>69.5</v>
      </c>
      <c r="BB1590">
        <v>72</v>
      </c>
      <c r="BC1590">
        <v>76</v>
      </c>
      <c r="BD1590">
        <v>81.5</v>
      </c>
      <c r="BE1590">
        <v>86</v>
      </c>
      <c r="BF1590">
        <v>90.5</v>
      </c>
      <c r="BG1590">
        <v>96</v>
      </c>
      <c r="BH1590">
        <v>99</v>
      </c>
      <c r="BI1590">
        <v>102</v>
      </c>
      <c r="BJ1590">
        <v>103.5</v>
      </c>
      <c r="BK1590">
        <v>101.5</v>
      </c>
      <c r="BL1590">
        <v>99</v>
      </c>
      <c r="BM1590">
        <v>97.5</v>
      </c>
      <c r="BN1590">
        <v>88.5</v>
      </c>
      <c r="BO1590">
        <v>83.5</v>
      </c>
      <c r="BP1590">
        <v>80.5</v>
      </c>
      <c r="BQ1590">
        <v>77.5</v>
      </c>
      <c r="BR1590">
        <v>75.5</v>
      </c>
      <c r="DO1590">
        <v>17</v>
      </c>
      <c r="DP1590">
        <v>20</v>
      </c>
    </row>
    <row r="1591" spans="1:121" x14ac:dyDescent="0.3">
      <c r="A1591" t="str">
        <f t="shared" si="24"/>
        <v>sublap_id-SLAP_PGZP_Elect DA 1-4 (1PM-9PM) with Weekends_44812_18-21</v>
      </c>
      <c r="B1591" t="s">
        <v>61</v>
      </c>
      <c r="C1591" t="s">
        <v>264</v>
      </c>
      <c r="D1591" t="s">
        <v>60</v>
      </c>
      <c r="E1591" t="s">
        <v>265</v>
      </c>
      <c r="F1591" t="s">
        <v>60</v>
      </c>
      <c r="G1591" t="s">
        <v>60</v>
      </c>
      <c r="H1591" t="s">
        <v>60</v>
      </c>
      <c r="I1591" t="s">
        <v>60</v>
      </c>
      <c r="J1591" t="s">
        <v>60</v>
      </c>
      <c r="K1591" t="s">
        <v>249</v>
      </c>
      <c r="L1591" s="10">
        <v>44812</v>
      </c>
      <c r="M1591">
        <v>18</v>
      </c>
      <c r="N1591">
        <v>21</v>
      </c>
      <c r="O1591" t="s">
        <v>245</v>
      </c>
      <c r="P1591">
        <v>82</v>
      </c>
      <c r="Q1591">
        <v>80</v>
      </c>
      <c r="R1591">
        <v>0</v>
      </c>
      <c r="S1591">
        <v>1</v>
      </c>
      <c r="T1591">
        <v>0</v>
      </c>
      <c r="U1591">
        <v>0</v>
      </c>
      <c r="V1591">
        <v>1</v>
      </c>
      <c r="AU1591">
        <v>89.731250000000003</v>
      </c>
      <c r="AV1591">
        <v>87.193749999999994</v>
      </c>
      <c r="AW1591">
        <v>85.443749999999994</v>
      </c>
      <c r="AX1591">
        <v>83.693749999999994</v>
      </c>
      <c r="AY1591">
        <v>81.681250000000006</v>
      </c>
      <c r="AZ1591">
        <v>80.025000000000006</v>
      </c>
      <c r="BA1591">
        <v>80.637500000000003</v>
      </c>
      <c r="BB1591">
        <v>81.806250000000006</v>
      </c>
      <c r="BC1591">
        <v>86.474999999999994</v>
      </c>
      <c r="BD1591">
        <v>91.9375</v>
      </c>
      <c r="BE1591">
        <v>94.65625</v>
      </c>
      <c r="BF1591">
        <v>97.674999999999997</v>
      </c>
      <c r="BG1591">
        <v>101.175</v>
      </c>
      <c r="BH1591">
        <v>103.2375</v>
      </c>
      <c r="BI1591">
        <v>104.45625</v>
      </c>
      <c r="BJ1591">
        <v>105.73125</v>
      </c>
      <c r="BK1591">
        <v>105.4</v>
      </c>
      <c r="BL1591">
        <v>104.34375</v>
      </c>
      <c r="BM1591">
        <v>101.49375000000001</v>
      </c>
      <c r="BN1591">
        <v>99.15625</v>
      </c>
      <c r="BO1591">
        <v>97.174999999999997</v>
      </c>
      <c r="BP1591">
        <v>95.03125</v>
      </c>
      <c r="BQ1591">
        <v>91.40625</v>
      </c>
      <c r="BR1591">
        <v>88.724999999999994</v>
      </c>
      <c r="DO1591">
        <v>18</v>
      </c>
      <c r="DP1591">
        <v>21</v>
      </c>
    </row>
    <row r="1592" spans="1:121" x14ac:dyDescent="0.3">
      <c r="A1592" t="str">
        <f t="shared" si="24"/>
        <v>OtherDR-Yes_Elect DA 1-4 (1PM-9PM) with Weekends_44812_18-21</v>
      </c>
      <c r="B1592" t="s">
        <v>61</v>
      </c>
      <c r="C1592" t="s">
        <v>300</v>
      </c>
      <c r="D1592" t="s">
        <v>60</v>
      </c>
      <c r="E1592" t="s">
        <v>60</v>
      </c>
      <c r="F1592" t="s">
        <v>60</v>
      </c>
      <c r="G1592" t="s">
        <v>60</v>
      </c>
      <c r="H1592" t="s">
        <v>60</v>
      </c>
      <c r="I1592" t="s">
        <v>97</v>
      </c>
      <c r="J1592" t="s">
        <v>60</v>
      </c>
      <c r="K1592" t="s">
        <v>249</v>
      </c>
      <c r="L1592" s="10">
        <v>44812</v>
      </c>
      <c r="M1592">
        <v>18</v>
      </c>
      <c r="N1592">
        <v>21</v>
      </c>
      <c r="O1592" t="s">
        <v>245</v>
      </c>
      <c r="P1592">
        <v>11</v>
      </c>
      <c r="Q1592">
        <v>11</v>
      </c>
      <c r="R1592">
        <v>0</v>
      </c>
      <c r="S1592">
        <v>1</v>
      </c>
      <c r="T1592">
        <v>1</v>
      </c>
      <c r="U1592">
        <v>0</v>
      </c>
      <c r="V1592">
        <v>1</v>
      </c>
      <c r="AU1592">
        <v>87.636364</v>
      </c>
      <c r="AV1592">
        <v>85.772727000000003</v>
      </c>
      <c r="AW1592">
        <v>84.181818000000007</v>
      </c>
      <c r="AX1592">
        <v>82.909091000000004</v>
      </c>
      <c r="AY1592">
        <v>82.136364</v>
      </c>
      <c r="AZ1592">
        <v>80.863636</v>
      </c>
      <c r="BA1592">
        <v>80.409091000000004</v>
      </c>
      <c r="BB1592">
        <v>81.409091000000004</v>
      </c>
      <c r="BC1592">
        <v>84.636364</v>
      </c>
      <c r="BD1592">
        <v>88.545455000000004</v>
      </c>
      <c r="BE1592">
        <v>92.045455000000004</v>
      </c>
      <c r="BF1592">
        <v>96</v>
      </c>
      <c r="BG1592">
        <v>99.181818000000007</v>
      </c>
      <c r="BH1592">
        <v>101.90909000000001</v>
      </c>
      <c r="BI1592">
        <v>104.68182</v>
      </c>
      <c r="BJ1592">
        <v>106.5</v>
      </c>
      <c r="BK1592">
        <v>106.77273</v>
      </c>
      <c r="BL1592">
        <v>106.40909000000001</v>
      </c>
      <c r="BM1592">
        <v>104.04545</v>
      </c>
      <c r="BN1592">
        <v>100</v>
      </c>
      <c r="BO1592">
        <v>96.727272999999997</v>
      </c>
      <c r="BP1592">
        <v>94.681818000000007</v>
      </c>
      <c r="BQ1592">
        <v>92.727272999999997</v>
      </c>
      <c r="BR1592">
        <v>90.818181999999993</v>
      </c>
      <c r="DO1592">
        <v>18</v>
      </c>
      <c r="DP1592">
        <v>21</v>
      </c>
    </row>
    <row r="1593" spans="1:121" x14ac:dyDescent="0.3">
      <c r="A1593" t="str">
        <f t="shared" si="24"/>
        <v>AutoDR-Yes_Elect DA 1-4 (1PM-9PM) with Weekends_44812_17-20</v>
      </c>
      <c r="B1593" t="s">
        <v>61</v>
      </c>
      <c r="C1593" t="s">
        <v>298</v>
      </c>
      <c r="D1593" t="s">
        <v>60</v>
      </c>
      <c r="E1593" t="s">
        <v>60</v>
      </c>
      <c r="F1593" t="s">
        <v>60</v>
      </c>
      <c r="G1593" t="s">
        <v>60</v>
      </c>
      <c r="H1593" t="s">
        <v>97</v>
      </c>
      <c r="I1593" t="s">
        <v>60</v>
      </c>
      <c r="J1593" t="s">
        <v>60</v>
      </c>
      <c r="K1593" t="s">
        <v>249</v>
      </c>
      <c r="L1593" s="10">
        <v>44812</v>
      </c>
      <c r="M1593">
        <v>17</v>
      </c>
      <c r="N1593">
        <v>20</v>
      </c>
      <c r="O1593" t="s">
        <v>245</v>
      </c>
      <c r="P1593">
        <v>5</v>
      </c>
      <c r="Q1593">
        <v>5</v>
      </c>
      <c r="R1593">
        <v>0</v>
      </c>
      <c r="S1593">
        <v>0</v>
      </c>
      <c r="T1593">
        <v>1</v>
      </c>
      <c r="U1593">
        <v>1</v>
      </c>
      <c r="V1593">
        <v>1</v>
      </c>
      <c r="AU1593">
        <v>75.099999999999994</v>
      </c>
      <c r="AV1593">
        <v>74.099999999999994</v>
      </c>
      <c r="AW1593">
        <v>72.900000000000006</v>
      </c>
      <c r="AX1593">
        <v>71.2</v>
      </c>
      <c r="AY1593">
        <v>71</v>
      </c>
      <c r="AZ1593">
        <v>70.2</v>
      </c>
      <c r="BA1593">
        <v>69.5</v>
      </c>
      <c r="BB1593">
        <v>72.2</v>
      </c>
      <c r="BC1593">
        <v>77.2</v>
      </c>
      <c r="BD1593">
        <v>82.1</v>
      </c>
      <c r="BE1593">
        <v>86.8</v>
      </c>
      <c r="BF1593">
        <v>91.5</v>
      </c>
      <c r="BG1593">
        <v>96.8</v>
      </c>
      <c r="BH1593">
        <v>99.4</v>
      </c>
      <c r="BI1593">
        <v>101.8</v>
      </c>
      <c r="BJ1593">
        <v>103.1</v>
      </c>
      <c r="BK1593">
        <v>101.7</v>
      </c>
      <c r="BL1593">
        <v>99</v>
      </c>
      <c r="BM1593">
        <v>96.3</v>
      </c>
      <c r="BN1593">
        <v>89.5</v>
      </c>
      <c r="BO1593">
        <v>84.3</v>
      </c>
      <c r="BP1593">
        <v>81.3</v>
      </c>
      <c r="BQ1593">
        <v>78.7</v>
      </c>
      <c r="BR1593">
        <v>76.5</v>
      </c>
      <c r="DO1593">
        <v>17</v>
      </c>
      <c r="DP1593">
        <v>20</v>
      </c>
    </row>
    <row r="1594" spans="1:121" x14ac:dyDescent="0.3">
      <c r="A1594" t="str">
        <f t="shared" si="24"/>
        <v>sublap_id-SLAP_PGKN_Elect DA 1-4 (1PM-9PM) with Weekends_44812_18-21</v>
      </c>
      <c r="B1594" t="s">
        <v>61</v>
      </c>
      <c r="C1594" t="s">
        <v>260</v>
      </c>
      <c r="D1594" t="s">
        <v>60</v>
      </c>
      <c r="E1594" t="s">
        <v>261</v>
      </c>
      <c r="F1594" t="s">
        <v>60</v>
      </c>
      <c r="G1594" t="s">
        <v>60</v>
      </c>
      <c r="H1594" t="s">
        <v>60</v>
      </c>
      <c r="I1594" t="s">
        <v>60</v>
      </c>
      <c r="J1594" t="s">
        <v>60</v>
      </c>
      <c r="K1594" t="s">
        <v>249</v>
      </c>
      <c r="L1594" s="10">
        <v>44812</v>
      </c>
      <c r="M1594">
        <v>18</v>
      </c>
      <c r="N1594">
        <v>21</v>
      </c>
      <c r="O1594" t="s">
        <v>245</v>
      </c>
      <c r="P1594">
        <v>40</v>
      </c>
      <c r="Q1594">
        <v>40</v>
      </c>
      <c r="R1594">
        <v>0</v>
      </c>
      <c r="S1594">
        <v>0</v>
      </c>
      <c r="T1594">
        <v>0</v>
      </c>
      <c r="U1594">
        <v>0</v>
      </c>
      <c r="V1594">
        <v>0</v>
      </c>
      <c r="W1594">
        <v>6470.71</v>
      </c>
      <c r="X1594">
        <v>7118.25</v>
      </c>
      <c r="Y1594">
        <v>7047.07</v>
      </c>
      <c r="Z1594">
        <v>6816.65</v>
      </c>
      <c r="AA1594">
        <v>6778.76</v>
      </c>
      <c r="AB1594">
        <v>6656.39</v>
      </c>
      <c r="AC1594">
        <v>6629.79</v>
      </c>
      <c r="AD1594">
        <v>6659.75</v>
      </c>
      <c r="AE1594">
        <v>6528.91</v>
      </c>
      <c r="AF1594">
        <v>6295.87</v>
      </c>
      <c r="AG1594">
        <v>6317.15</v>
      </c>
      <c r="AH1594">
        <v>6399.28</v>
      </c>
      <c r="AI1594">
        <v>6425.83</v>
      </c>
      <c r="AJ1594">
        <v>6614.15</v>
      </c>
      <c r="AK1594">
        <v>6684.31</v>
      </c>
      <c r="AL1594">
        <v>6705.63</v>
      </c>
      <c r="AM1594">
        <v>5572</v>
      </c>
      <c r="AN1594">
        <v>1610.91</v>
      </c>
      <c r="AO1594">
        <v>1747.63</v>
      </c>
      <c r="AP1594">
        <v>1778.31</v>
      </c>
      <c r="AQ1594">
        <v>1718.92</v>
      </c>
      <c r="AR1594">
        <v>4018.31</v>
      </c>
      <c r="AS1594">
        <v>6286.67</v>
      </c>
      <c r="AT1594">
        <v>6580.95</v>
      </c>
      <c r="AU1594">
        <v>91.5</v>
      </c>
      <c r="AV1594">
        <v>88.5</v>
      </c>
      <c r="AW1594">
        <v>86.5</v>
      </c>
      <c r="AX1594">
        <v>84.5</v>
      </c>
      <c r="AY1594">
        <v>82.5</v>
      </c>
      <c r="AZ1594">
        <v>81</v>
      </c>
      <c r="BA1594">
        <v>82</v>
      </c>
      <c r="BB1594">
        <v>83.5</v>
      </c>
      <c r="BC1594">
        <v>88.5</v>
      </c>
      <c r="BD1594">
        <v>94</v>
      </c>
      <c r="BE1594">
        <v>96.5</v>
      </c>
      <c r="BF1594">
        <v>99.5</v>
      </c>
      <c r="BG1594">
        <v>103</v>
      </c>
      <c r="BH1594">
        <v>105</v>
      </c>
      <c r="BI1594">
        <v>106</v>
      </c>
      <c r="BJ1594">
        <v>107</v>
      </c>
      <c r="BK1594">
        <v>106.5</v>
      </c>
      <c r="BL1594">
        <v>105.5</v>
      </c>
      <c r="BM1594">
        <v>103</v>
      </c>
      <c r="BN1594">
        <v>100.5</v>
      </c>
      <c r="BO1594">
        <v>98.5</v>
      </c>
      <c r="BP1594">
        <v>96</v>
      </c>
      <c r="BQ1594">
        <v>92</v>
      </c>
      <c r="BR1594">
        <v>89</v>
      </c>
      <c r="BS1594">
        <v>-100.7123</v>
      </c>
      <c r="BT1594">
        <v>-239.43209999999999</v>
      </c>
      <c r="BU1594">
        <v>-327.11579999999998</v>
      </c>
      <c r="BV1594">
        <v>-250.005</v>
      </c>
      <c r="BW1594">
        <v>-215.14850000000001</v>
      </c>
      <c r="BX1594">
        <v>-159.67089999999999</v>
      </c>
      <c r="BY1594">
        <v>-147.34119999999999</v>
      </c>
      <c r="BZ1594">
        <v>44.584000000000003</v>
      </c>
      <c r="CA1594">
        <v>177.42140000000001</v>
      </c>
      <c r="CB1594">
        <v>279.2808</v>
      </c>
      <c r="CC1594">
        <v>211.21129999999999</v>
      </c>
      <c r="CD1594">
        <v>221.00049999999999</v>
      </c>
      <c r="CE1594">
        <v>152.88329999999999</v>
      </c>
      <c r="CF1594">
        <v>61.382159999999999</v>
      </c>
      <c r="CG1594">
        <v>-48.449640000000002</v>
      </c>
      <c r="CH1594">
        <v>-59.270809999999997</v>
      </c>
      <c r="CI1594">
        <v>569.08939999999996</v>
      </c>
      <c r="CJ1594">
        <v>4831.8689999999997</v>
      </c>
      <c r="CK1594">
        <v>4893.2700000000004</v>
      </c>
      <c r="CL1594">
        <v>4520.5600000000004</v>
      </c>
      <c r="CM1594">
        <v>4463.7219999999998</v>
      </c>
      <c r="CN1594">
        <v>3042.7669999999998</v>
      </c>
      <c r="CO1594">
        <v>936.69730000000004</v>
      </c>
      <c r="CP1594">
        <v>575.18430000000001</v>
      </c>
      <c r="CQ1594">
        <v>19613.95</v>
      </c>
      <c r="CR1594">
        <v>6368.799</v>
      </c>
      <c r="CS1594">
        <v>6468.2969999999996</v>
      </c>
      <c r="CT1594">
        <v>6363.509</v>
      </c>
      <c r="CU1594">
        <v>5924.9080000000004</v>
      </c>
      <c r="CV1594">
        <v>5185.8649999999998</v>
      </c>
      <c r="CW1594">
        <v>4989.75</v>
      </c>
      <c r="CX1594">
        <v>3670.998</v>
      </c>
      <c r="CY1594">
        <v>6280.7529999999997</v>
      </c>
      <c r="CZ1594">
        <v>14137.85</v>
      </c>
      <c r="DA1594">
        <v>14635.32</v>
      </c>
      <c r="DB1594">
        <v>17839.740000000002</v>
      </c>
      <c r="DC1594">
        <v>26257.73</v>
      </c>
      <c r="DD1594">
        <v>26083.39</v>
      </c>
      <c r="DE1594">
        <v>28538.16</v>
      </c>
      <c r="DF1594">
        <v>26095.77</v>
      </c>
      <c r="DG1594">
        <v>29455.96</v>
      </c>
      <c r="DH1594">
        <v>24464.46</v>
      </c>
      <c r="DI1594">
        <v>18244.41</v>
      </c>
      <c r="DJ1594">
        <v>33047.129999999997</v>
      </c>
      <c r="DK1594">
        <v>45000.75</v>
      </c>
      <c r="DL1594">
        <v>55340.62</v>
      </c>
      <c r="DM1594">
        <v>57494.86</v>
      </c>
      <c r="DN1594">
        <v>48544.86</v>
      </c>
      <c r="DO1594">
        <v>18</v>
      </c>
      <c r="DP1594">
        <v>21</v>
      </c>
      <c r="DQ1594">
        <v>2.839</v>
      </c>
    </row>
    <row r="1595" spans="1:121" x14ac:dyDescent="0.3">
      <c r="A1595" t="str">
        <f t="shared" si="24"/>
        <v>sublap_id-SLAP_PGHB_Elect DA 1-4 (1PM-9PM) with Weekends_44812_19-20</v>
      </c>
      <c r="B1595" t="s">
        <v>61</v>
      </c>
      <c r="C1595" t="s">
        <v>284</v>
      </c>
      <c r="D1595" t="s">
        <v>60</v>
      </c>
      <c r="E1595" t="s">
        <v>285</v>
      </c>
      <c r="F1595" t="s">
        <v>60</v>
      </c>
      <c r="G1595" t="s">
        <v>60</v>
      </c>
      <c r="H1595" t="s">
        <v>60</v>
      </c>
      <c r="I1595" t="s">
        <v>60</v>
      </c>
      <c r="J1595" t="s">
        <v>60</v>
      </c>
      <c r="K1595" t="s">
        <v>249</v>
      </c>
      <c r="L1595" s="10">
        <v>44812</v>
      </c>
      <c r="M1595">
        <v>19</v>
      </c>
      <c r="N1595">
        <v>20</v>
      </c>
      <c r="O1595" t="s">
        <v>245</v>
      </c>
      <c r="P1595">
        <v>12</v>
      </c>
      <c r="Q1595">
        <v>12</v>
      </c>
      <c r="R1595">
        <v>0</v>
      </c>
      <c r="S1595">
        <v>0</v>
      </c>
      <c r="T1595">
        <v>1</v>
      </c>
      <c r="U1595">
        <v>1</v>
      </c>
      <c r="V1595">
        <v>1</v>
      </c>
      <c r="AU1595">
        <v>55</v>
      </c>
      <c r="AV1595">
        <v>55</v>
      </c>
      <c r="AW1595">
        <v>55</v>
      </c>
      <c r="AX1595">
        <v>55</v>
      </c>
      <c r="AY1595">
        <v>54</v>
      </c>
      <c r="AZ1595">
        <v>54</v>
      </c>
      <c r="BA1595">
        <v>53.5</v>
      </c>
      <c r="BB1595">
        <v>54.5</v>
      </c>
      <c r="BC1595">
        <v>58</v>
      </c>
      <c r="BD1595">
        <v>62</v>
      </c>
      <c r="BE1595">
        <v>65</v>
      </c>
      <c r="BF1595">
        <v>67.5</v>
      </c>
      <c r="BG1595">
        <v>70</v>
      </c>
      <c r="BH1595">
        <v>73</v>
      </c>
      <c r="BI1595">
        <v>69.5</v>
      </c>
      <c r="BJ1595">
        <v>68</v>
      </c>
      <c r="BK1595">
        <v>67</v>
      </c>
      <c r="BL1595">
        <v>65.5</v>
      </c>
      <c r="BM1595">
        <v>63</v>
      </c>
      <c r="BN1595">
        <v>59.5</v>
      </c>
      <c r="BO1595">
        <v>57</v>
      </c>
      <c r="BP1595">
        <v>55.5</v>
      </c>
      <c r="BQ1595">
        <v>54.5</v>
      </c>
      <c r="BR1595">
        <v>53.5</v>
      </c>
      <c r="DO1595">
        <v>19</v>
      </c>
      <c r="DP1595">
        <v>20</v>
      </c>
    </row>
    <row r="1596" spans="1:121" x14ac:dyDescent="0.3">
      <c r="A1596" t="str">
        <f t="shared" si="24"/>
        <v>All_Elect DA 1-4 (1PM-9PM) with Weekends_44812_19-20</v>
      </c>
      <c r="B1596" t="s">
        <v>61</v>
      </c>
      <c r="C1596" t="s">
        <v>60</v>
      </c>
      <c r="D1596" t="s">
        <v>60</v>
      </c>
      <c r="E1596" t="s">
        <v>60</v>
      </c>
      <c r="F1596" t="s">
        <v>60</v>
      </c>
      <c r="G1596" t="s">
        <v>60</v>
      </c>
      <c r="H1596" t="s">
        <v>60</v>
      </c>
      <c r="I1596" t="s">
        <v>60</v>
      </c>
      <c r="J1596" t="s">
        <v>60</v>
      </c>
      <c r="K1596" t="s">
        <v>249</v>
      </c>
      <c r="L1596" s="10">
        <v>44812</v>
      </c>
      <c r="M1596">
        <v>19</v>
      </c>
      <c r="N1596">
        <v>20</v>
      </c>
      <c r="O1596" t="s">
        <v>245</v>
      </c>
      <c r="P1596">
        <v>12</v>
      </c>
      <c r="Q1596">
        <v>12</v>
      </c>
      <c r="R1596">
        <v>0</v>
      </c>
      <c r="S1596">
        <v>0</v>
      </c>
      <c r="T1596">
        <v>1</v>
      </c>
      <c r="U1596">
        <v>1</v>
      </c>
      <c r="V1596">
        <v>1</v>
      </c>
      <c r="AU1596">
        <v>55</v>
      </c>
      <c r="AV1596">
        <v>55</v>
      </c>
      <c r="AW1596">
        <v>55</v>
      </c>
      <c r="AX1596">
        <v>55</v>
      </c>
      <c r="AY1596">
        <v>54</v>
      </c>
      <c r="AZ1596">
        <v>54</v>
      </c>
      <c r="BA1596">
        <v>53.5</v>
      </c>
      <c r="BB1596">
        <v>54.5</v>
      </c>
      <c r="BC1596">
        <v>58</v>
      </c>
      <c r="BD1596">
        <v>62</v>
      </c>
      <c r="BE1596">
        <v>65</v>
      </c>
      <c r="BF1596">
        <v>67.5</v>
      </c>
      <c r="BG1596">
        <v>70</v>
      </c>
      <c r="BH1596">
        <v>73</v>
      </c>
      <c r="BI1596">
        <v>69.5</v>
      </c>
      <c r="BJ1596">
        <v>68</v>
      </c>
      <c r="BK1596">
        <v>67</v>
      </c>
      <c r="BL1596">
        <v>65.5</v>
      </c>
      <c r="BM1596">
        <v>63</v>
      </c>
      <c r="BN1596">
        <v>59.5</v>
      </c>
      <c r="BO1596">
        <v>57</v>
      </c>
      <c r="BP1596">
        <v>55.5</v>
      </c>
      <c r="BQ1596">
        <v>54.5</v>
      </c>
      <c r="BR1596">
        <v>53.5</v>
      </c>
      <c r="DO1596">
        <v>19</v>
      </c>
      <c r="DP1596">
        <v>20</v>
      </c>
    </row>
    <row r="1597" spans="1:121" x14ac:dyDescent="0.3">
      <c r="A1597" t="str">
        <f t="shared" si="24"/>
        <v>Size_Grp-Below 20 kW_Elect DA 1-4 (1PM-9PM) with Weekends_44812_18-21</v>
      </c>
      <c r="B1597" t="s">
        <v>61</v>
      </c>
      <c r="C1597" t="s">
        <v>246</v>
      </c>
      <c r="D1597" t="s">
        <v>60</v>
      </c>
      <c r="E1597" t="s">
        <v>60</v>
      </c>
      <c r="F1597" t="s">
        <v>60</v>
      </c>
      <c r="G1597" t="s">
        <v>60</v>
      </c>
      <c r="H1597" t="s">
        <v>60</v>
      </c>
      <c r="I1597" t="s">
        <v>60</v>
      </c>
      <c r="J1597" t="s">
        <v>247</v>
      </c>
      <c r="K1597" t="s">
        <v>249</v>
      </c>
      <c r="L1597" s="10">
        <v>44812</v>
      </c>
      <c r="M1597">
        <v>18</v>
      </c>
      <c r="N1597">
        <v>21</v>
      </c>
      <c r="O1597" t="s">
        <v>245</v>
      </c>
      <c r="P1597">
        <v>15</v>
      </c>
      <c r="Q1597">
        <v>15</v>
      </c>
      <c r="R1597">
        <v>0</v>
      </c>
      <c r="S1597">
        <v>0</v>
      </c>
      <c r="T1597">
        <v>0</v>
      </c>
      <c r="U1597">
        <v>0</v>
      </c>
      <c r="V1597">
        <v>0</v>
      </c>
      <c r="W1597">
        <v>5.3834999999999997</v>
      </c>
      <c r="X1597">
        <v>5.5067000000000004</v>
      </c>
      <c r="Y1597">
        <v>5.5793999999999997</v>
      </c>
      <c r="Z1597">
        <v>5.3289</v>
      </c>
      <c r="AA1597">
        <v>5.3929</v>
      </c>
      <c r="AB1597">
        <v>12.2347</v>
      </c>
      <c r="AC1597">
        <v>9.3887</v>
      </c>
      <c r="AD1597">
        <v>14.9003</v>
      </c>
      <c r="AE1597">
        <v>19.5473</v>
      </c>
      <c r="AF1597">
        <v>24.128399999999999</v>
      </c>
      <c r="AG1597">
        <v>22.244</v>
      </c>
      <c r="AH1597">
        <v>24.0929</v>
      </c>
      <c r="AI1597">
        <v>28.620799999999999</v>
      </c>
      <c r="AJ1597">
        <v>29.058900000000001</v>
      </c>
      <c r="AK1597">
        <v>27.908000000000001</v>
      </c>
      <c r="AL1597">
        <v>21.193000000000001</v>
      </c>
      <c r="AM1597">
        <v>15.576000000000001</v>
      </c>
      <c r="AN1597">
        <v>17.904900000000001</v>
      </c>
      <c r="AO1597">
        <v>13.9572</v>
      </c>
      <c r="AP1597">
        <v>14.002700000000001</v>
      </c>
      <c r="AQ1597">
        <v>14.1035</v>
      </c>
      <c r="AR1597">
        <v>13.716799999999999</v>
      </c>
      <c r="AS1597">
        <v>6.6360000000000001</v>
      </c>
      <c r="AT1597">
        <v>6.3860000000000001</v>
      </c>
      <c r="AU1597">
        <v>82.884614999999997</v>
      </c>
      <c r="AV1597">
        <v>81.115385000000003</v>
      </c>
      <c r="AW1597">
        <v>79.730768999999995</v>
      </c>
      <c r="AX1597">
        <v>78.230768999999995</v>
      </c>
      <c r="AY1597">
        <v>76.615385000000003</v>
      </c>
      <c r="AZ1597">
        <v>75.076922999999994</v>
      </c>
      <c r="BA1597">
        <v>74.692307999999997</v>
      </c>
      <c r="BB1597">
        <v>75.884614999999997</v>
      </c>
      <c r="BC1597">
        <v>80.461538000000004</v>
      </c>
      <c r="BD1597">
        <v>85.769231000000005</v>
      </c>
      <c r="BE1597">
        <v>89.692307999999997</v>
      </c>
      <c r="BF1597">
        <v>94.038461999999996</v>
      </c>
      <c r="BG1597">
        <v>98.115385000000003</v>
      </c>
      <c r="BH1597">
        <v>101.19231000000001</v>
      </c>
      <c r="BI1597">
        <v>103.53846</v>
      </c>
      <c r="BJ1597">
        <v>105.11538</v>
      </c>
      <c r="BK1597">
        <v>104.96154</v>
      </c>
      <c r="BL1597">
        <v>103.15385000000001</v>
      </c>
      <c r="BM1597">
        <v>98.884614999999997</v>
      </c>
      <c r="BN1597">
        <v>94.384614999999997</v>
      </c>
      <c r="BO1597">
        <v>90.730768999999995</v>
      </c>
      <c r="BP1597">
        <v>88.692307999999997</v>
      </c>
      <c r="BQ1597">
        <v>86.038461999999996</v>
      </c>
      <c r="BR1597">
        <v>84.115385000000003</v>
      </c>
      <c r="BS1597">
        <v>7.8672800000000001</v>
      </c>
      <c r="BT1597">
        <v>7.6664089999999998</v>
      </c>
      <c r="BU1597">
        <v>7.0429000000000004</v>
      </c>
      <c r="BV1597">
        <v>5.9688619999999997</v>
      </c>
      <c r="BW1597">
        <v>6.1656269999999997</v>
      </c>
      <c r="BX1597">
        <v>1.041372</v>
      </c>
      <c r="BY1597">
        <v>2.215544</v>
      </c>
      <c r="BZ1597">
        <v>-1.96109</v>
      </c>
      <c r="CA1597">
        <v>-3.9181710000000001</v>
      </c>
      <c r="CB1597">
        <v>-4.21305</v>
      </c>
      <c r="CC1597">
        <v>2.6033710000000001</v>
      </c>
      <c r="CD1597">
        <v>9.7953659999999996</v>
      </c>
      <c r="CE1597">
        <v>9.2338009999999997</v>
      </c>
      <c r="CF1597">
        <v>14.79988</v>
      </c>
      <c r="CG1597">
        <v>15.77196</v>
      </c>
      <c r="CH1597">
        <v>13.9077</v>
      </c>
      <c r="CI1597">
        <v>14.75469</v>
      </c>
      <c r="CJ1597">
        <v>16.942430000000002</v>
      </c>
      <c r="CK1597">
        <v>12.02556</v>
      </c>
      <c r="CL1597">
        <v>13.831950000000001</v>
      </c>
      <c r="CM1597">
        <v>21.394390000000001</v>
      </c>
      <c r="CN1597">
        <v>22.228899999999999</v>
      </c>
      <c r="CO1597">
        <v>27.430140000000002</v>
      </c>
      <c r="CP1597">
        <v>27.527339999999999</v>
      </c>
      <c r="CQ1597">
        <v>16.834340000000001</v>
      </c>
      <c r="CR1597">
        <v>14.60275</v>
      </c>
      <c r="CS1597">
        <v>14.08511</v>
      </c>
      <c r="CT1597">
        <v>14.63198</v>
      </c>
      <c r="CU1597">
        <v>13.22174</v>
      </c>
      <c r="CV1597">
        <v>12.45237</v>
      </c>
      <c r="CW1597">
        <v>8.4176690000000001</v>
      </c>
      <c r="CX1597">
        <v>5.9188049999999999</v>
      </c>
      <c r="CY1597">
        <v>12.79092</v>
      </c>
      <c r="CZ1597">
        <v>18.808579999999999</v>
      </c>
      <c r="DA1597">
        <v>41.619259999999997</v>
      </c>
      <c r="DB1597">
        <v>70.882350000000002</v>
      </c>
      <c r="DC1597">
        <v>109.9674</v>
      </c>
      <c r="DD1597">
        <v>105.1951</v>
      </c>
      <c r="DE1597">
        <v>106.8918</v>
      </c>
      <c r="DF1597">
        <v>103.53100000000001</v>
      </c>
      <c r="DG1597">
        <v>93.551280000000006</v>
      </c>
      <c r="DH1597">
        <v>96.32347</v>
      </c>
      <c r="DI1597">
        <v>98.186329999999998</v>
      </c>
      <c r="DJ1597">
        <v>98.149019999999993</v>
      </c>
      <c r="DK1597">
        <v>109.1262</v>
      </c>
      <c r="DL1597">
        <v>115.2694</v>
      </c>
      <c r="DM1597">
        <v>114.0254</v>
      </c>
      <c r="DN1597">
        <v>114.76779999999999</v>
      </c>
      <c r="DO1597">
        <v>18</v>
      </c>
      <c r="DP1597">
        <v>21</v>
      </c>
      <c r="DQ1597">
        <v>1.3946149999999999</v>
      </c>
    </row>
    <row r="1598" spans="1:121" x14ac:dyDescent="0.3">
      <c r="A1598" t="str">
        <f t="shared" si="24"/>
        <v>AutoDR-No_Elect DA 1-4 (1PM-9PM) with Weekends_44812_17-20</v>
      </c>
      <c r="B1598" t="s">
        <v>61</v>
      </c>
      <c r="C1598" t="s">
        <v>297</v>
      </c>
      <c r="D1598" t="s">
        <v>60</v>
      </c>
      <c r="E1598" t="s">
        <v>60</v>
      </c>
      <c r="F1598" t="s">
        <v>60</v>
      </c>
      <c r="G1598" t="s">
        <v>60</v>
      </c>
      <c r="H1598" t="s">
        <v>96</v>
      </c>
      <c r="I1598" t="s">
        <v>60</v>
      </c>
      <c r="J1598" t="s">
        <v>60</v>
      </c>
      <c r="K1598" t="s">
        <v>249</v>
      </c>
      <c r="L1598" s="10">
        <v>44812</v>
      </c>
      <c r="M1598">
        <v>17</v>
      </c>
      <c r="N1598">
        <v>20</v>
      </c>
      <c r="O1598" t="s">
        <v>245</v>
      </c>
      <c r="P1598">
        <v>6</v>
      </c>
      <c r="Q1598">
        <v>6</v>
      </c>
      <c r="R1598">
        <v>0</v>
      </c>
      <c r="S1598">
        <v>0</v>
      </c>
      <c r="T1598">
        <v>1</v>
      </c>
      <c r="U1598">
        <v>1</v>
      </c>
      <c r="V1598">
        <v>1</v>
      </c>
      <c r="AU1598">
        <v>75</v>
      </c>
      <c r="AV1598">
        <v>74</v>
      </c>
      <c r="AW1598">
        <v>72.833332999999996</v>
      </c>
      <c r="AX1598">
        <v>71.166667000000004</v>
      </c>
      <c r="AY1598">
        <v>71</v>
      </c>
      <c r="AZ1598">
        <v>70.166667000000004</v>
      </c>
      <c r="BA1598">
        <v>69.5</v>
      </c>
      <c r="BB1598">
        <v>72.166667000000004</v>
      </c>
      <c r="BC1598">
        <v>77</v>
      </c>
      <c r="BD1598">
        <v>82</v>
      </c>
      <c r="BE1598">
        <v>86.666667000000004</v>
      </c>
      <c r="BF1598">
        <v>91.333332999999996</v>
      </c>
      <c r="BG1598">
        <v>96.666667000000004</v>
      </c>
      <c r="BH1598">
        <v>99.333332999999996</v>
      </c>
      <c r="BI1598">
        <v>101.83333</v>
      </c>
      <c r="BJ1598">
        <v>103.16667</v>
      </c>
      <c r="BK1598">
        <v>101.66667</v>
      </c>
      <c r="BL1598">
        <v>99</v>
      </c>
      <c r="BM1598">
        <v>96.5</v>
      </c>
      <c r="BN1598">
        <v>89.333332999999996</v>
      </c>
      <c r="BO1598">
        <v>84.166667000000004</v>
      </c>
      <c r="BP1598">
        <v>81.166667000000004</v>
      </c>
      <c r="BQ1598">
        <v>78.5</v>
      </c>
      <c r="BR1598">
        <v>76.333332999999996</v>
      </c>
      <c r="DO1598">
        <v>17</v>
      </c>
      <c r="DP1598">
        <v>20</v>
      </c>
    </row>
    <row r="1599" spans="1:121" x14ac:dyDescent="0.3">
      <c r="A1599" t="str">
        <f t="shared" si="24"/>
        <v>Aggregator-Enersponse_Elect DA 1-4 (1PM-9PM) with Weekends_44812_17-20</v>
      </c>
      <c r="B1599" t="s">
        <v>61</v>
      </c>
      <c r="C1599" t="s">
        <v>210</v>
      </c>
      <c r="D1599" t="s">
        <v>60</v>
      </c>
      <c r="E1599" t="s">
        <v>60</v>
      </c>
      <c r="F1599" t="s">
        <v>106</v>
      </c>
      <c r="G1599" t="s">
        <v>60</v>
      </c>
      <c r="H1599" t="s">
        <v>60</v>
      </c>
      <c r="I1599" t="s">
        <v>60</v>
      </c>
      <c r="J1599" t="s">
        <v>60</v>
      </c>
      <c r="K1599" t="s">
        <v>249</v>
      </c>
      <c r="L1599" s="10">
        <v>44812</v>
      </c>
      <c r="M1599">
        <v>17</v>
      </c>
      <c r="N1599">
        <v>20</v>
      </c>
      <c r="O1599" t="s">
        <v>245</v>
      </c>
      <c r="P1599">
        <v>11</v>
      </c>
      <c r="Q1599">
        <v>11</v>
      </c>
      <c r="R1599">
        <v>0</v>
      </c>
      <c r="S1599">
        <v>0</v>
      </c>
      <c r="T1599">
        <v>1</v>
      </c>
      <c r="U1599">
        <v>1</v>
      </c>
      <c r="V1599">
        <v>1</v>
      </c>
      <c r="AU1599">
        <v>75.045455000000004</v>
      </c>
      <c r="AV1599">
        <v>74.045455000000004</v>
      </c>
      <c r="AW1599">
        <v>72.863636</v>
      </c>
      <c r="AX1599">
        <v>71.181818000000007</v>
      </c>
      <c r="AY1599">
        <v>71</v>
      </c>
      <c r="AZ1599">
        <v>70.181818000000007</v>
      </c>
      <c r="BA1599">
        <v>69.5</v>
      </c>
      <c r="BB1599">
        <v>72.181818000000007</v>
      </c>
      <c r="BC1599">
        <v>77.090908999999996</v>
      </c>
      <c r="BD1599">
        <v>82.045455000000004</v>
      </c>
      <c r="BE1599">
        <v>86.727272999999997</v>
      </c>
      <c r="BF1599">
        <v>91.409091000000004</v>
      </c>
      <c r="BG1599">
        <v>96.727272999999997</v>
      </c>
      <c r="BH1599">
        <v>99.363636</v>
      </c>
      <c r="BI1599">
        <v>101.81818</v>
      </c>
      <c r="BJ1599">
        <v>103.13636</v>
      </c>
      <c r="BK1599">
        <v>101.68182</v>
      </c>
      <c r="BL1599">
        <v>99</v>
      </c>
      <c r="BM1599">
        <v>96.409091000000004</v>
      </c>
      <c r="BN1599">
        <v>89.409091000000004</v>
      </c>
      <c r="BO1599">
        <v>84.227272999999997</v>
      </c>
      <c r="BP1599">
        <v>81.227272999999997</v>
      </c>
      <c r="BQ1599">
        <v>78.590908999999996</v>
      </c>
      <c r="BR1599">
        <v>76.409091000000004</v>
      </c>
      <c r="DO1599">
        <v>17</v>
      </c>
      <c r="DP1599">
        <v>20</v>
      </c>
    </row>
    <row r="1600" spans="1:121" x14ac:dyDescent="0.3">
      <c r="A1600" t="str">
        <f t="shared" si="24"/>
        <v>LCA-Greater Bay Area_Elect DA 1-4 (1PM-9PM) with Weekends_44812_18-21</v>
      </c>
      <c r="B1600" t="s">
        <v>61</v>
      </c>
      <c r="C1600" t="s">
        <v>201</v>
      </c>
      <c r="D1600" t="s">
        <v>36</v>
      </c>
      <c r="E1600" t="s">
        <v>60</v>
      </c>
      <c r="F1600" t="s">
        <v>60</v>
      </c>
      <c r="G1600" t="s">
        <v>60</v>
      </c>
      <c r="H1600" t="s">
        <v>60</v>
      </c>
      <c r="I1600" t="s">
        <v>60</v>
      </c>
      <c r="J1600" t="s">
        <v>60</v>
      </c>
      <c r="K1600" t="s">
        <v>249</v>
      </c>
      <c r="L1600" s="10">
        <v>44812</v>
      </c>
      <c r="M1600">
        <v>18</v>
      </c>
      <c r="N1600">
        <v>21</v>
      </c>
      <c r="O1600" t="s">
        <v>245</v>
      </c>
      <c r="P1600">
        <v>53</v>
      </c>
      <c r="Q1600">
        <v>53</v>
      </c>
      <c r="R1600">
        <v>0</v>
      </c>
      <c r="S1600">
        <v>1</v>
      </c>
      <c r="T1600">
        <v>0</v>
      </c>
      <c r="U1600">
        <v>0</v>
      </c>
      <c r="V1600">
        <v>1</v>
      </c>
      <c r="AU1600">
        <v>71.632075</v>
      </c>
      <c r="AV1600">
        <v>70.924527999999995</v>
      </c>
      <c r="AW1600">
        <v>69.820755000000005</v>
      </c>
      <c r="AX1600">
        <v>68.613208</v>
      </c>
      <c r="AY1600">
        <v>67.981132000000002</v>
      </c>
      <c r="AZ1600">
        <v>67.377358000000001</v>
      </c>
      <c r="BA1600">
        <v>67.084906000000004</v>
      </c>
      <c r="BB1600">
        <v>68.726415000000003</v>
      </c>
      <c r="BC1600">
        <v>73.226415000000003</v>
      </c>
      <c r="BD1600">
        <v>78.037735999999995</v>
      </c>
      <c r="BE1600">
        <v>83.349057000000002</v>
      </c>
      <c r="BF1600">
        <v>88</v>
      </c>
      <c r="BG1600">
        <v>91.367925</v>
      </c>
      <c r="BH1600">
        <v>93.858491000000001</v>
      </c>
      <c r="BI1600">
        <v>95.783018999999996</v>
      </c>
      <c r="BJ1600">
        <v>96.311321000000007</v>
      </c>
      <c r="BK1600">
        <v>95.424527999999995</v>
      </c>
      <c r="BL1600">
        <v>92.207547000000005</v>
      </c>
      <c r="BM1600">
        <v>86.962264000000005</v>
      </c>
      <c r="BN1600">
        <v>80.386792</v>
      </c>
      <c r="BO1600">
        <v>76.311321000000007</v>
      </c>
      <c r="BP1600">
        <v>73.726415000000003</v>
      </c>
      <c r="BQ1600">
        <v>71.952830000000006</v>
      </c>
      <c r="BR1600">
        <v>70.547169999999994</v>
      </c>
      <c r="DO1600">
        <v>18</v>
      </c>
      <c r="DP1600">
        <v>21</v>
      </c>
    </row>
    <row r="1601" spans="1:121" x14ac:dyDescent="0.3">
      <c r="A1601" t="str">
        <f t="shared" si="24"/>
        <v>AutoDR-Yes_Elect DA 1-4 (1PM-9PM) with Weekends_44812_18-21</v>
      </c>
      <c r="B1601" t="s">
        <v>61</v>
      </c>
      <c r="C1601" t="s">
        <v>298</v>
      </c>
      <c r="D1601" t="s">
        <v>60</v>
      </c>
      <c r="E1601" t="s">
        <v>60</v>
      </c>
      <c r="F1601" t="s">
        <v>60</v>
      </c>
      <c r="G1601" t="s">
        <v>60</v>
      </c>
      <c r="H1601" t="s">
        <v>97</v>
      </c>
      <c r="I1601" t="s">
        <v>60</v>
      </c>
      <c r="J1601" t="s">
        <v>60</v>
      </c>
      <c r="K1601" t="s">
        <v>249</v>
      </c>
      <c r="L1601" s="10">
        <v>44812</v>
      </c>
      <c r="M1601">
        <v>18</v>
      </c>
      <c r="N1601">
        <v>21</v>
      </c>
      <c r="O1601" t="s">
        <v>245</v>
      </c>
      <c r="P1601">
        <v>176</v>
      </c>
      <c r="Q1601">
        <v>176</v>
      </c>
      <c r="R1601">
        <v>0</v>
      </c>
      <c r="S1601">
        <v>1</v>
      </c>
      <c r="T1601">
        <v>0</v>
      </c>
      <c r="U1601">
        <v>0</v>
      </c>
      <c r="V1601">
        <v>1</v>
      </c>
      <c r="AU1601">
        <v>87.677143000000001</v>
      </c>
      <c r="AV1601">
        <v>85.874285999999998</v>
      </c>
      <c r="AW1601">
        <v>84.48</v>
      </c>
      <c r="AX1601">
        <v>83.194286000000005</v>
      </c>
      <c r="AY1601">
        <v>81.168571</v>
      </c>
      <c r="AZ1601">
        <v>79.188570999999996</v>
      </c>
      <c r="BA1601">
        <v>78.828570999999997</v>
      </c>
      <c r="BB1601">
        <v>79.248570999999998</v>
      </c>
      <c r="BC1601">
        <v>83.102857</v>
      </c>
      <c r="BD1601">
        <v>88.545714000000004</v>
      </c>
      <c r="BE1601">
        <v>91.708571000000006</v>
      </c>
      <c r="BF1601">
        <v>95.128570999999994</v>
      </c>
      <c r="BG1601">
        <v>98.642857000000006</v>
      </c>
      <c r="BH1601">
        <v>101.29143000000001</v>
      </c>
      <c r="BI1601">
        <v>103.51429</v>
      </c>
      <c r="BJ1601">
        <v>105.58857</v>
      </c>
      <c r="BK1601">
        <v>105.92856999999999</v>
      </c>
      <c r="BL1601">
        <v>104.84</v>
      </c>
      <c r="BM1601">
        <v>101.14570999999999</v>
      </c>
      <c r="BN1601">
        <v>98.391429000000002</v>
      </c>
      <c r="BO1601">
        <v>96.017143000000004</v>
      </c>
      <c r="BP1601">
        <v>94.425713999999999</v>
      </c>
      <c r="BQ1601">
        <v>91.568571000000006</v>
      </c>
      <c r="BR1601">
        <v>89.551428999999999</v>
      </c>
      <c r="DO1601">
        <v>18</v>
      </c>
      <c r="DP1601">
        <v>21</v>
      </c>
    </row>
    <row r="1602" spans="1:121" x14ac:dyDescent="0.3">
      <c r="A1602" t="str">
        <f t="shared" si="24"/>
        <v>sublap_id-SLAP_PGSF_Elect DA 1-4 (1PM-9PM) with Weekends_44812_18-21</v>
      </c>
      <c r="B1602" t="s">
        <v>61</v>
      </c>
      <c r="C1602" t="s">
        <v>278</v>
      </c>
      <c r="D1602" t="s">
        <v>60</v>
      </c>
      <c r="E1602" t="s">
        <v>279</v>
      </c>
      <c r="F1602" t="s">
        <v>60</v>
      </c>
      <c r="G1602" t="s">
        <v>60</v>
      </c>
      <c r="H1602" t="s">
        <v>60</v>
      </c>
      <c r="I1602" t="s">
        <v>60</v>
      </c>
      <c r="J1602" t="s">
        <v>60</v>
      </c>
      <c r="K1602" t="s">
        <v>249</v>
      </c>
      <c r="L1602" s="10">
        <v>44812</v>
      </c>
      <c r="M1602">
        <v>18</v>
      </c>
      <c r="N1602">
        <v>21</v>
      </c>
      <c r="O1602" t="s">
        <v>245</v>
      </c>
      <c r="P1602">
        <v>5</v>
      </c>
      <c r="Q1602">
        <v>5</v>
      </c>
      <c r="R1602">
        <v>0</v>
      </c>
      <c r="S1602">
        <v>0</v>
      </c>
      <c r="T1602">
        <v>1</v>
      </c>
      <c r="U1602">
        <v>1</v>
      </c>
      <c r="V1602">
        <v>1</v>
      </c>
      <c r="AU1602">
        <v>64.2</v>
      </c>
      <c r="AV1602">
        <v>63.2</v>
      </c>
      <c r="AW1602">
        <v>63.4</v>
      </c>
      <c r="AX1602">
        <v>62.7</v>
      </c>
      <c r="AY1602">
        <v>62.6</v>
      </c>
      <c r="AZ1602">
        <v>62.5</v>
      </c>
      <c r="BA1602">
        <v>62.2</v>
      </c>
      <c r="BB1602">
        <v>63.4</v>
      </c>
      <c r="BC1602">
        <v>67.8</v>
      </c>
      <c r="BD1602">
        <v>71.2</v>
      </c>
      <c r="BE1602">
        <v>74.7</v>
      </c>
      <c r="BF1602">
        <v>75.400000000000006</v>
      </c>
      <c r="BG1602">
        <v>76.2</v>
      </c>
      <c r="BH1602">
        <v>80.2</v>
      </c>
      <c r="BI1602">
        <v>81.8</v>
      </c>
      <c r="BJ1602">
        <v>82.1</v>
      </c>
      <c r="BK1602">
        <v>79.599999999999994</v>
      </c>
      <c r="BL1602">
        <v>74.099999999999994</v>
      </c>
      <c r="BM1602">
        <v>68.8</v>
      </c>
      <c r="BN1602">
        <v>65.8</v>
      </c>
      <c r="BO1602">
        <v>64</v>
      </c>
      <c r="BP1602">
        <v>62.8</v>
      </c>
      <c r="BQ1602">
        <v>62.1</v>
      </c>
      <c r="BR1602">
        <v>61.2</v>
      </c>
      <c r="DO1602">
        <v>18</v>
      </c>
      <c r="DP1602">
        <v>21</v>
      </c>
    </row>
    <row r="1603" spans="1:121" x14ac:dyDescent="0.3">
      <c r="A1603" t="str">
        <f t="shared" si="24"/>
        <v>All_Elect DA 1-4 (1PM-9PM) with Weekends_44812_18-21</v>
      </c>
      <c r="B1603" t="s">
        <v>61</v>
      </c>
      <c r="C1603" t="s">
        <v>60</v>
      </c>
      <c r="D1603" t="s">
        <v>60</v>
      </c>
      <c r="E1603" t="s">
        <v>60</v>
      </c>
      <c r="F1603" t="s">
        <v>60</v>
      </c>
      <c r="G1603" t="s">
        <v>60</v>
      </c>
      <c r="H1603" t="s">
        <v>60</v>
      </c>
      <c r="I1603" t="s">
        <v>60</v>
      </c>
      <c r="J1603" t="s">
        <v>60</v>
      </c>
      <c r="K1603" t="s">
        <v>249</v>
      </c>
      <c r="L1603" s="10">
        <v>44812</v>
      </c>
      <c r="M1603">
        <v>18</v>
      </c>
      <c r="N1603">
        <v>21</v>
      </c>
      <c r="O1603" t="s">
        <v>245</v>
      </c>
      <c r="P1603">
        <v>401</v>
      </c>
      <c r="Q1603">
        <v>394</v>
      </c>
      <c r="R1603">
        <v>0</v>
      </c>
      <c r="S1603">
        <v>0</v>
      </c>
      <c r="T1603">
        <v>0</v>
      </c>
      <c r="U1603">
        <v>0</v>
      </c>
      <c r="V1603">
        <v>0</v>
      </c>
      <c r="W1603">
        <v>47267.309000000001</v>
      </c>
      <c r="X1603">
        <v>48270.053999999996</v>
      </c>
      <c r="Y1603">
        <v>47971.248</v>
      </c>
      <c r="Z1603">
        <v>48173.474999999999</v>
      </c>
      <c r="AA1603">
        <v>49576.09</v>
      </c>
      <c r="AB1603">
        <v>50508.173000000003</v>
      </c>
      <c r="AC1603">
        <v>53518.012000000002</v>
      </c>
      <c r="AD1603">
        <v>56093.027000000002</v>
      </c>
      <c r="AE1603">
        <v>57403.383000000002</v>
      </c>
      <c r="AF1603">
        <v>57623.252999999997</v>
      </c>
      <c r="AG1603">
        <v>58839.313000000002</v>
      </c>
      <c r="AH1603">
        <v>61412.002</v>
      </c>
      <c r="AI1603">
        <v>62136.451999999997</v>
      </c>
      <c r="AJ1603">
        <v>62724.968999999997</v>
      </c>
      <c r="AK1603">
        <v>63736.786999999997</v>
      </c>
      <c r="AL1603">
        <v>62512.197</v>
      </c>
      <c r="AM1603">
        <v>56953.663999999997</v>
      </c>
      <c r="AN1603">
        <v>32470.530999999999</v>
      </c>
      <c r="AO1603">
        <v>31549.915000000001</v>
      </c>
      <c r="AP1603">
        <v>31478.891</v>
      </c>
      <c r="AQ1603">
        <v>31319.256000000001</v>
      </c>
      <c r="AR1603">
        <v>44550.555999999997</v>
      </c>
      <c r="AS1603">
        <v>49492.362000000001</v>
      </c>
      <c r="AT1603">
        <v>49001.963000000003</v>
      </c>
      <c r="AU1603">
        <v>85.298468999999997</v>
      </c>
      <c r="AV1603">
        <v>83.575254999999999</v>
      </c>
      <c r="AW1603">
        <v>82.184949000000003</v>
      </c>
      <c r="AX1603">
        <v>80.838009999999997</v>
      </c>
      <c r="AY1603">
        <v>79.119898000000006</v>
      </c>
      <c r="AZ1603">
        <v>77.410713999999999</v>
      </c>
      <c r="BA1603">
        <v>77.109694000000005</v>
      </c>
      <c r="BB1603">
        <v>77.764031000000003</v>
      </c>
      <c r="BC1603">
        <v>81.766582</v>
      </c>
      <c r="BD1603">
        <v>87.094387999999995</v>
      </c>
      <c r="BE1603">
        <v>90.673468999999997</v>
      </c>
      <c r="BF1603">
        <v>94.404336999999998</v>
      </c>
      <c r="BG1603">
        <v>97.932398000000006</v>
      </c>
      <c r="BH1603">
        <v>100.58801</v>
      </c>
      <c r="BI1603">
        <v>102.70918</v>
      </c>
      <c r="BJ1603">
        <v>104.54082</v>
      </c>
      <c r="BK1603">
        <v>104.73596999999999</v>
      </c>
      <c r="BL1603">
        <v>103.46046</v>
      </c>
      <c r="BM1603">
        <v>99.674745000000001</v>
      </c>
      <c r="BN1603">
        <v>96.251276000000004</v>
      </c>
      <c r="BO1603">
        <v>93.441327000000001</v>
      </c>
      <c r="BP1603">
        <v>91.633928999999995</v>
      </c>
      <c r="BQ1603">
        <v>88.908163000000002</v>
      </c>
      <c r="BR1603">
        <v>86.820153000000005</v>
      </c>
      <c r="BS1603">
        <v>2191.192</v>
      </c>
      <c r="BT1603">
        <v>1511.9949999999999</v>
      </c>
      <c r="BU1603">
        <v>1351.961</v>
      </c>
      <c r="BV1603">
        <v>1131.625</v>
      </c>
      <c r="BW1603">
        <v>1133.2829999999999</v>
      </c>
      <c r="BX1603">
        <v>599.11429999999996</v>
      </c>
      <c r="BY1603">
        <v>155.0804</v>
      </c>
      <c r="BZ1603">
        <v>68.812600000000003</v>
      </c>
      <c r="CA1603">
        <v>-693.92010000000005</v>
      </c>
      <c r="CB1603">
        <v>-471.404</v>
      </c>
      <c r="CC1603">
        <v>-456.48239999999998</v>
      </c>
      <c r="CD1603">
        <v>-1047.885</v>
      </c>
      <c r="CE1603">
        <v>-818.99540000000002</v>
      </c>
      <c r="CF1603">
        <v>-534.86329999999998</v>
      </c>
      <c r="CG1603">
        <v>-418.16300000000001</v>
      </c>
      <c r="CH1603">
        <v>736.18460000000005</v>
      </c>
      <c r="CI1603">
        <v>5192.8630000000003</v>
      </c>
      <c r="CJ1603">
        <v>28191.4</v>
      </c>
      <c r="CK1603">
        <v>28274.33</v>
      </c>
      <c r="CL1603">
        <v>27584.880000000001</v>
      </c>
      <c r="CM1603">
        <v>27141.89</v>
      </c>
      <c r="CN1603">
        <v>14669.75</v>
      </c>
      <c r="CO1603">
        <v>7404.8140000000003</v>
      </c>
      <c r="CP1603">
        <v>6105.8429999999998</v>
      </c>
      <c r="CQ1603">
        <v>306407</v>
      </c>
      <c r="CR1603">
        <v>259227</v>
      </c>
      <c r="CS1603">
        <v>233341</v>
      </c>
      <c r="CT1603">
        <v>219744.5</v>
      </c>
      <c r="CU1603">
        <v>178628.9</v>
      </c>
      <c r="CV1603">
        <v>153836.20000000001</v>
      </c>
      <c r="CW1603">
        <v>139264.1</v>
      </c>
      <c r="CX1603">
        <v>128310.8</v>
      </c>
      <c r="CY1603">
        <v>277965.40000000002</v>
      </c>
      <c r="CZ1603">
        <v>406277.8</v>
      </c>
      <c r="DA1603">
        <v>570217.19999999995</v>
      </c>
      <c r="DB1603">
        <v>535448.1</v>
      </c>
      <c r="DC1603">
        <v>542833.6</v>
      </c>
      <c r="DD1603">
        <v>608699.9</v>
      </c>
      <c r="DE1603">
        <v>628577.30000000005</v>
      </c>
      <c r="DF1603">
        <v>691856.4</v>
      </c>
      <c r="DG1603">
        <v>649488.4</v>
      </c>
      <c r="DH1603">
        <v>627898.4</v>
      </c>
      <c r="DI1603">
        <v>663306.80000000005</v>
      </c>
      <c r="DJ1603">
        <v>656943.30000000005</v>
      </c>
      <c r="DK1603">
        <v>669722</v>
      </c>
      <c r="DL1603">
        <v>713871.3</v>
      </c>
      <c r="DM1603">
        <v>933071</v>
      </c>
      <c r="DN1603">
        <v>932251.9</v>
      </c>
      <c r="DO1603">
        <v>18</v>
      </c>
      <c r="DP1603">
        <v>21</v>
      </c>
      <c r="DQ1603">
        <v>3.7340200000000001</v>
      </c>
    </row>
    <row r="1604" spans="1:121" x14ac:dyDescent="0.3">
      <c r="A1604" t="str">
        <f t="shared" ref="A1604:A1667" si="25">C1604&amp;"_"&amp;K1604&amp;"_"&amp;IF(L1604="",O1604,L1604&amp;IF(LEFT(K1604,3)="All","",IF(R1604=1,"_Combined","_"&amp;M1604&amp;"-"&amp;N1604)))</f>
        <v>Size_Grp-200 kW and above_Elect DA 1-4 (1PM-9PM) with Weekends_44812_18-21</v>
      </c>
      <c r="B1604" t="s">
        <v>61</v>
      </c>
      <c r="C1604" t="s">
        <v>199</v>
      </c>
      <c r="D1604" t="s">
        <v>60</v>
      </c>
      <c r="E1604" t="s">
        <v>60</v>
      </c>
      <c r="F1604" t="s">
        <v>60</v>
      </c>
      <c r="G1604" t="s">
        <v>60</v>
      </c>
      <c r="H1604" t="s">
        <v>60</v>
      </c>
      <c r="I1604" t="s">
        <v>60</v>
      </c>
      <c r="J1604" t="s">
        <v>101</v>
      </c>
      <c r="K1604" t="s">
        <v>249</v>
      </c>
      <c r="L1604" s="10">
        <v>44812</v>
      </c>
      <c r="M1604">
        <v>18</v>
      </c>
      <c r="N1604">
        <v>21</v>
      </c>
      <c r="O1604" t="s">
        <v>245</v>
      </c>
      <c r="P1604">
        <v>128</v>
      </c>
      <c r="Q1604">
        <v>127</v>
      </c>
      <c r="R1604">
        <v>0</v>
      </c>
      <c r="S1604">
        <v>0</v>
      </c>
      <c r="T1604">
        <v>0</v>
      </c>
      <c r="U1604">
        <v>0</v>
      </c>
      <c r="V1604">
        <v>0</v>
      </c>
      <c r="W1604">
        <v>37452.383999999998</v>
      </c>
      <c r="X1604">
        <v>38435.26</v>
      </c>
      <c r="Y1604">
        <v>37943.809000000001</v>
      </c>
      <c r="Z1604">
        <v>37936.741000000002</v>
      </c>
      <c r="AA1604">
        <v>39281.237000000001</v>
      </c>
      <c r="AB1604">
        <v>39663.267</v>
      </c>
      <c r="AC1604">
        <v>41200.788999999997</v>
      </c>
      <c r="AD1604">
        <v>41507.747000000003</v>
      </c>
      <c r="AE1604">
        <v>41543.205999999998</v>
      </c>
      <c r="AF1604">
        <v>41577.053</v>
      </c>
      <c r="AG1604">
        <v>42070.256000000001</v>
      </c>
      <c r="AH1604">
        <v>43875.277999999998</v>
      </c>
      <c r="AI1604">
        <v>44338.728999999999</v>
      </c>
      <c r="AJ1604">
        <v>45388.887999999999</v>
      </c>
      <c r="AK1604">
        <v>46617.474000000002</v>
      </c>
      <c r="AL1604">
        <v>45904.243999999999</v>
      </c>
      <c r="AM1604">
        <v>42236.582999999999</v>
      </c>
      <c r="AN1604">
        <v>25603.048999999999</v>
      </c>
      <c r="AO1604">
        <v>25058.420999999998</v>
      </c>
      <c r="AP1604">
        <v>25433.572</v>
      </c>
      <c r="AQ1604">
        <v>25349.591</v>
      </c>
      <c r="AR1604">
        <v>34445.571000000004</v>
      </c>
      <c r="AS1604">
        <v>38750.224000000002</v>
      </c>
      <c r="AT1604">
        <v>38534.142999999996</v>
      </c>
      <c r="AU1604">
        <v>84.834646000000006</v>
      </c>
      <c r="AV1604">
        <v>83.031496000000004</v>
      </c>
      <c r="AW1604">
        <v>81.559055000000001</v>
      </c>
      <c r="AX1604">
        <v>80.074803000000003</v>
      </c>
      <c r="AY1604">
        <v>78.503936999999993</v>
      </c>
      <c r="AZ1604">
        <v>76.937008000000006</v>
      </c>
      <c r="BA1604">
        <v>76.862205000000003</v>
      </c>
      <c r="BB1604">
        <v>77.716534999999993</v>
      </c>
      <c r="BC1604">
        <v>81.980315000000004</v>
      </c>
      <c r="BD1604">
        <v>87.362205000000003</v>
      </c>
      <c r="BE1604">
        <v>91.043306999999999</v>
      </c>
      <c r="BF1604">
        <v>94.775591000000006</v>
      </c>
      <c r="BG1604">
        <v>98.098425000000006</v>
      </c>
      <c r="BH1604">
        <v>100.40551000000001</v>
      </c>
      <c r="BI1604">
        <v>102.19291</v>
      </c>
      <c r="BJ1604">
        <v>103.76772</v>
      </c>
      <c r="BK1604">
        <v>103.69685</v>
      </c>
      <c r="BL1604">
        <v>102.3189</v>
      </c>
      <c r="BM1604">
        <v>98.744094000000004</v>
      </c>
      <c r="BN1604">
        <v>95.468503999999996</v>
      </c>
      <c r="BO1604">
        <v>92.779527999999999</v>
      </c>
      <c r="BP1604">
        <v>90.870079000000004</v>
      </c>
      <c r="BQ1604">
        <v>88.090551000000005</v>
      </c>
      <c r="BR1604">
        <v>85.830708999999999</v>
      </c>
      <c r="BS1604">
        <v>1391.13</v>
      </c>
      <c r="BT1604">
        <v>740.03809999999999</v>
      </c>
      <c r="BU1604">
        <v>686.45119999999997</v>
      </c>
      <c r="BV1604">
        <v>687.04219999999998</v>
      </c>
      <c r="BW1604">
        <v>560.52940000000001</v>
      </c>
      <c r="BX1604">
        <v>188.0994</v>
      </c>
      <c r="BY1604">
        <v>331.99160000000001</v>
      </c>
      <c r="BZ1604">
        <v>407.53339999999997</v>
      </c>
      <c r="CA1604">
        <v>-310.9502</v>
      </c>
      <c r="CB1604">
        <v>-464.59840000000003</v>
      </c>
      <c r="CC1604">
        <v>-307.57690000000002</v>
      </c>
      <c r="CD1604">
        <v>-913.03809999999999</v>
      </c>
      <c r="CE1604">
        <v>-883.94529999999997</v>
      </c>
      <c r="CF1604">
        <v>-758.18150000000003</v>
      </c>
      <c r="CG1604">
        <v>-677.00459999999998</v>
      </c>
      <c r="CH1604">
        <v>83.433139999999995</v>
      </c>
      <c r="CI1604">
        <v>3170.7730000000001</v>
      </c>
      <c r="CJ1604">
        <v>18290.150000000001</v>
      </c>
      <c r="CK1604">
        <v>18251.04</v>
      </c>
      <c r="CL1604">
        <v>17722.12</v>
      </c>
      <c r="CM1604">
        <v>17657.04</v>
      </c>
      <c r="CN1604">
        <v>9768.2829999999994</v>
      </c>
      <c r="CO1604">
        <v>4181.9679999999998</v>
      </c>
      <c r="CP1604">
        <v>2986.7959999999998</v>
      </c>
      <c r="CQ1604">
        <v>256402.3</v>
      </c>
      <c r="CR1604">
        <v>211793.1</v>
      </c>
      <c r="CS1604">
        <v>191367.5</v>
      </c>
      <c r="CT1604">
        <v>178444.2</v>
      </c>
      <c r="CU1604">
        <v>140716.79999999999</v>
      </c>
      <c r="CV1604">
        <v>121042.7</v>
      </c>
      <c r="CW1604">
        <v>120322.8</v>
      </c>
      <c r="CX1604">
        <v>106113.4</v>
      </c>
      <c r="CY1604">
        <v>242715.5</v>
      </c>
      <c r="CZ1604">
        <v>354750.7</v>
      </c>
      <c r="DA1604">
        <v>503398.6</v>
      </c>
      <c r="DB1604">
        <v>461782</v>
      </c>
      <c r="DC1604">
        <v>464334.2</v>
      </c>
      <c r="DD1604">
        <v>530694.9</v>
      </c>
      <c r="DE1604">
        <v>546946.4</v>
      </c>
      <c r="DF1604">
        <v>606667.4</v>
      </c>
      <c r="DG1604">
        <v>568844.19999999995</v>
      </c>
      <c r="DH1604">
        <v>546710.4</v>
      </c>
      <c r="DI1604">
        <v>579840.4</v>
      </c>
      <c r="DJ1604">
        <v>570790.5</v>
      </c>
      <c r="DK1604">
        <v>581841</v>
      </c>
      <c r="DL1604">
        <v>625875.4</v>
      </c>
      <c r="DM1604">
        <v>834742</v>
      </c>
      <c r="DN1604">
        <v>832753</v>
      </c>
      <c r="DO1604">
        <v>18</v>
      </c>
      <c r="DP1604">
        <v>21</v>
      </c>
      <c r="DQ1604">
        <v>3.6099130000000001</v>
      </c>
    </row>
    <row r="1605" spans="1:121" x14ac:dyDescent="0.3">
      <c r="A1605" t="str">
        <f t="shared" si="25"/>
        <v>Aggregator-Enersponse_Elect DA 1-4 (1PM-9PM) with Weekends_44812_18-21</v>
      </c>
      <c r="B1605" t="s">
        <v>61</v>
      </c>
      <c r="C1605" t="s">
        <v>210</v>
      </c>
      <c r="D1605" t="s">
        <v>60</v>
      </c>
      <c r="E1605" t="s">
        <v>60</v>
      </c>
      <c r="F1605" t="s">
        <v>106</v>
      </c>
      <c r="G1605" t="s">
        <v>60</v>
      </c>
      <c r="H1605" t="s">
        <v>60</v>
      </c>
      <c r="I1605" t="s">
        <v>60</v>
      </c>
      <c r="J1605" t="s">
        <v>60</v>
      </c>
      <c r="K1605" t="s">
        <v>249</v>
      </c>
      <c r="L1605" s="10">
        <v>44812</v>
      </c>
      <c r="M1605">
        <v>18</v>
      </c>
      <c r="N1605">
        <v>21</v>
      </c>
      <c r="O1605" t="s">
        <v>245</v>
      </c>
      <c r="P1605">
        <v>49</v>
      </c>
      <c r="Q1605">
        <v>45</v>
      </c>
      <c r="R1605">
        <v>0</v>
      </c>
      <c r="S1605">
        <v>1</v>
      </c>
      <c r="T1605">
        <v>0</v>
      </c>
      <c r="U1605">
        <v>1</v>
      </c>
      <c r="V1605">
        <v>1</v>
      </c>
      <c r="AU1605">
        <v>78.166667000000004</v>
      </c>
      <c r="AV1605">
        <v>76.566666999999995</v>
      </c>
      <c r="AW1605">
        <v>75.3</v>
      </c>
      <c r="AX1605">
        <v>74.099999999999994</v>
      </c>
      <c r="AY1605">
        <v>73.366667000000007</v>
      </c>
      <c r="AZ1605">
        <v>72.388889000000006</v>
      </c>
      <c r="BA1605">
        <v>72.022221999999999</v>
      </c>
      <c r="BB1605">
        <v>73.022221999999999</v>
      </c>
      <c r="BC1605">
        <v>77.266666999999998</v>
      </c>
      <c r="BD1605">
        <v>82.622221999999994</v>
      </c>
      <c r="BE1605">
        <v>88.011111</v>
      </c>
      <c r="BF1605">
        <v>93.344443999999996</v>
      </c>
      <c r="BG1605">
        <v>97.744444000000001</v>
      </c>
      <c r="BH1605">
        <v>101.32222</v>
      </c>
      <c r="BI1605">
        <v>103.42222</v>
      </c>
      <c r="BJ1605">
        <v>104.7</v>
      </c>
      <c r="BK1605">
        <v>104.9</v>
      </c>
      <c r="BL1605">
        <v>103.01111</v>
      </c>
      <c r="BM1605">
        <v>98.566666999999995</v>
      </c>
      <c r="BN1605">
        <v>92.511111</v>
      </c>
      <c r="BO1605">
        <v>87.388889000000006</v>
      </c>
      <c r="BP1605">
        <v>84.688889000000003</v>
      </c>
      <c r="BQ1605">
        <v>81.977778000000001</v>
      </c>
      <c r="BR1605">
        <v>79.266666999999998</v>
      </c>
      <c r="DO1605">
        <v>18</v>
      </c>
      <c r="DP1605">
        <v>21</v>
      </c>
    </row>
    <row r="1606" spans="1:121" x14ac:dyDescent="0.3">
      <c r="A1606" t="str">
        <f t="shared" si="25"/>
        <v>Size_Grp-200 kW and above_Elect DA 1-4 (1PM-9PM) with Weekends_44812_19-20</v>
      </c>
      <c r="B1606" t="s">
        <v>61</v>
      </c>
      <c r="C1606" t="s">
        <v>199</v>
      </c>
      <c r="D1606" t="s">
        <v>60</v>
      </c>
      <c r="E1606" t="s">
        <v>60</v>
      </c>
      <c r="F1606" t="s">
        <v>60</v>
      </c>
      <c r="G1606" t="s">
        <v>60</v>
      </c>
      <c r="H1606" t="s">
        <v>60</v>
      </c>
      <c r="I1606" t="s">
        <v>60</v>
      </c>
      <c r="J1606" t="s">
        <v>101</v>
      </c>
      <c r="K1606" t="s">
        <v>249</v>
      </c>
      <c r="L1606" s="10">
        <v>44812</v>
      </c>
      <c r="M1606">
        <v>19</v>
      </c>
      <c r="N1606">
        <v>20</v>
      </c>
      <c r="O1606" t="s">
        <v>245</v>
      </c>
      <c r="P1606">
        <v>4</v>
      </c>
      <c r="Q1606">
        <v>4</v>
      </c>
      <c r="R1606">
        <v>0</v>
      </c>
      <c r="S1606">
        <v>0</v>
      </c>
      <c r="T1606">
        <v>1</v>
      </c>
      <c r="U1606">
        <v>1</v>
      </c>
      <c r="V1606">
        <v>1</v>
      </c>
      <c r="AU1606">
        <v>55</v>
      </c>
      <c r="AV1606">
        <v>55</v>
      </c>
      <c r="AW1606">
        <v>55</v>
      </c>
      <c r="AX1606">
        <v>55</v>
      </c>
      <c r="AY1606">
        <v>54</v>
      </c>
      <c r="AZ1606">
        <v>54</v>
      </c>
      <c r="BA1606">
        <v>53.5</v>
      </c>
      <c r="BB1606">
        <v>54.5</v>
      </c>
      <c r="BC1606">
        <v>58</v>
      </c>
      <c r="BD1606">
        <v>62</v>
      </c>
      <c r="BE1606">
        <v>65</v>
      </c>
      <c r="BF1606">
        <v>67.5</v>
      </c>
      <c r="BG1606">
        <v>70</v>
      </c>
      <c r="BH1606">
        <v>73</v>
      </c>
      <c r="BI1606">
        <v>69.5</v>
      </c>
      <c r="BJ1606">
        <v>68</v>
      </c>
      <c r="BK1606">
        <v>67</v>
      </c>
      <c r="BL1606">
        <v>65.5</v>
      </c>
      <c r="BM1606">
        <v>63</v>
      </c>
      <c r="BN1606">
        <v>59.5</v>
      </c>
      <c r="BO1606">
        <v>57</v>
      </c>
      <c r="BP1606">
        <v>55.5</v>
      </c>
      <c r="BQ1606">
        <v>54.5</v>
      </c>
      <c r="BR1606">
        <v>53.5</v>
      </c>
      <c r="DO1606">
        <v>19</v>
      </c>
      <c r="DP1606">
        <v>20</v>
      </c>
    </row>
    <row r="1607" spans="1:121" x14ac:dyDescent="0.3">
      <c r="A1607" t="str">
        <f t="shared" si="25"/>
        <v>LCA-Greater Bay Area_Elect DA 1-4 (1PM-9PM) with Weekends_44812_17-20</v>
      </c>
      <c r="B1607" t="s">
        <v>61</v>
      </c>
      <c r="C1607" t="s">
        <v>201</v>
      </c>
      <c r="D1607" t="s">
        <v>36</v>
      </c>
      <c r="E1607" t="s">
        <v>60</v>
      </c>
      <c r="F1607" t="s">
        <v>60</v>
      </c>
      <c r="G1607" t="s">
        <v>60</v>
      </c>
      <c r="H1607" t="s">
        <v>60</v>
      </c>
      <c r="I1607" t="s">
        <v>60</v>
      </c>
      <c r="J1607" t="s">
        <v>60</v>
      </c>
      <c r="K1607" t="s">
        <v>249</v>
      </c>
      <c r="L1607" s="10">
        <v>44812</v>
      </c>
      <c r="M1607">
        <v>17</v>
      </c>
      <c r="N1607">
        <v>20</v>
      </c>
      <c r="O1607" t="s">
        <v>245</v>
      </c>
      <c r="P1607">
        <v>11</v>
      </c>
      <c r="Q1607">
        <v>11</v>
      </c>
      <c r="R1607">
        <v>0</v>
      </c>
      <c r="S1607">
        <v>0</v>
      </c>
      <c r="T1607">
        <v>1</v>
      </c>
      <c r="U1607">
        <v>1</v>
      </c>
      <c r="V1607">
        <v>1</v>
      </c>
      <c r="AU1607">
        <v>75.045455000000004</v>
      </c>
      <c r="AV1607">
        <v>74.045455000000004</v>
      </c>
      <c r="AW1607">
        <v>72.863636</v>
      </c>
      <c r="AX1607">
        <v>71.181818000000007</v>
      </c>
      <c r="AY1607">
        <v>71</v>
      </c>
      <c r="AZ1607">
        <v>70.181818000000007</v>
      </c>
      <c r="BA1607">
        <v>69.5</v>
      </c>
      <c r="BB1607">
        <v>72.181818000000007</v>
      </c>
      <c r="BC1607">
        <v>77.090908999999996</v>
      </c>
      <c r="BD1607">
        <v>82.045455000000004</v>
      </c>
      <c r="BE1607">
        <v>86.727272999999997</v>
      </c>
      <c r="BF1607">
        <v>91.409091000000004</v>
      </c>
      <c r="BG1607">
        <v>96.727272999999997</v>
      </c>
      <c r="BH1607">
        <v>99.363636</v>
      </c>
      <c r="BI1607">
        <v>101.81818</v>
      </c>
      <c r="BJ1607">
        <v>103.13636</v>
      </c>
      <c r="BK1607">
        <v>101.68182</v>
      </c>
      <c r="BL1607">
        <v>99</v>
      </c>
      <c r="BM1607">
        <v>96.409091000000004</v>
      </c>
      <c r="BN1607">
        <v>89.409091000000004</v>
      </c>
      <c r="BO1607">
        <v>84.227272999999997</v>
      </c>
      <c r="BP1607">
        <v>81.227272999999997</v>
      </c>
      <c r="BQ1607">
        <v>78.590908999999996</v>
      </c>
      <c r="BR1607">
        <v>76.409091000000004</v>
      </c>
      <c r="DO1607">
        <v>17</v>
      </c>
      <c r="DP1607">
        <v>20</v>
      </c>
    </row>
    <row r="1608" spans="1:121" x14ac:dyDescent="0.3">
      <c r="A1608" t="str">
        <f t="shared" si="25"/>
        <v>Industry_Type-3. Wholesale, Transport, other utilities_Elect DA 1-4 (1PM-9PM) with Weekends_44812_18-21</v>
      </c>
      <c r="B1608" t="s">
        <v>61</v>
      </c>
      <c r="C1608" t="s">
        <v>194</v>
      </c>
      <c r="D1608" t="s">
        <v>60</v>
      </c>
      <c r="E1608" t="s">
        <v>60</v>
      </c>
      <c r="F1608" t="s">
        <v>60</v>
      </c>
      <c r="G1608" t="s">
        <v>31</v>
      </c>
      <c r="H1608" t="s">
        <v>60</v>
      </c>
      <c r="I1608" t="s">
        <v>60</v>
      </c>
      <c r="J1608" t="s">
        <v>60</v>
      </c>
      <c r="K1608" t="s">
        <v>249</v>
      </c>
      <c r="L1608" s="10">
        <v>44812</v>
      </c>
      <c r="M1608">
        <v>18</v>
      </c>
      <c r="N1608">
        <v>21</v>
      </c>
      <c r="O1608" t="s">
        <v>245</v>
      </c>
      <c r="P1608">
        <v>92</v>
      </c>
      <c r="Q1608">
        <v>90</v>
      </c>
      <c r="R1608">
        <v>0</v>
      </c>
      <c r="S1608">
        <v>0</v>
      </c>
      <c r="T1608">
        <v>0</v>
      </c>
      <c r="U1608">
        <v>0</v>
      </c>
      <c r="V1608">
        <v>0</v>
      </c>
      <c r="W1608">
        <v>11334.231</v>
      </c>
      <c r="X1608">
        <v>11946.793</v>
      </c>
      <c r="Y1608">
        <v>11800.206</v>
      </c>
      <c r="Z1608">
        <v>11532.026</v>
      </c>
      <c r="AA1608">
        <v>11481.406999999999</v>
      </c>
      <c r="AB1608">
        <v>11424.902</v>
      </c>
      <c r="AC1608">
        <v>11445.884</v>
      </c>
      <c r="AD1608">
        <v>11678.47</v>
      </c>
      <c r="AE1608">
        <v>11649.689</v>
      </c>
      <c r="AF1608">
        <v>11514.388000000001</v>
      </c>
      <c r="AG1608">
        <v>11482.013999999999</v>
      </c>
      <c r="AH1608">
        <v>11731.227000000001</v>
      </c>
      <c r="AI1608">
        <v>11920.287</v>
      </c>
      <c r="AJ1608">
        <v>12056.748</v>
      </c>
      <c r="AK1608">
        <v>12114.616</v>
      </c>
      <c r="AL1608">
        <v>12122.395</v>
      </c>
      <c r="AM1608">
        <v>10916.056</v>
      </c>
      <c r="AN1608">
        <v>2848.1176</v>
      </c>
      <c r="AO1608">
        <v>2996.2908000000002</v>
      </c>
      <c r="AP1608">
        <v>2931.5391</v>
      </c>
      <c r="AQ1608">
        <v>2818.3341</v>
      </c>
      <c r="AR1608">
        <v>7518.1172999999999</v>
      </c>
      <c r="AS1608">
        <v>10640.521000000001</v>
      </c>
      <c r="AT1608">
        <v>11081.221</v>
      </c>
      <c r="AU1608">
        <v>87.761111</v>
      </c>
      <c r="AV1608">
        <v>85.838888999999995</v>
      </c>
      <c r="AW1608">
        <v>84.322221999999996</v>
      </c>
      <c r="AX1608">
        <v>82.777777999999998</v>
      </c>
      <c r="AY1608">
        <v>80.811110999999997</v>
      </c>
      <c r="AZ1608">
        <v>79</v>
      </c>
      <c r="BA1608">
        <v>78.933333000000005</v>
      </c>
      <c r="BB1608">
        <v>79.594443999999996</v>
      </c>
      <c r="BC1608">
        <v>83.666667000000004</v>
      </c>
      <c r="BD1608">
        <v>88.972222000000002</v>
      </c>
      <c r="BE1608">
        <v>92.133332999999993</v>
      </c>
      <c r="BF1608">
        <v>95.605556000000007</v>
      </c>
      <c r="BG1608">
        <v>99.183333000000005</v>
      </c>
      <c r="BH1608">
        <v>101.72221999999999</v>
      </c>
      <c r="BI1608">
        <v>103.69444</v>
      </c>
      <c r="BJ1608">
        <v>105.58889000000001</v>
      </c>
      <c r="BK1608">
        <v>105.83333</v>
      </c>
      <c r="BL1608">
        <v>104.88333</v>
      </c>
      <c r="BM1608">
        <v>101.41110999999999</v>
      </c>
      <c r="BN1608">
        <v>98.616667000000007</v>
      </c>
      <c r="BO1608">
        <v>96.133332999999993</v>
      </c>
      <c r="BP1608">
        <v>94.327777999999995</v>
      </c>
      <c r="BQ1608">
        <v>91.311110999999997</v>
      </c>
      <c r="BR1608">
        <v>88.955556000000001</v>
      </c>
      <c r="BS1608">
        <v>16.240549999999999</v>
      </c>
      <c r="BT1608">
        <v>-76.86242</v>
      </c>
      <c r="BU1608">
        <v>-195.79580000000001</v>
      </c>
      <c r="BV1608">
        <v>-122.20480000000001</v>
      </c>
      <c r="BW1608">
        <v>-59.516370000000002</v>
      </c>
      <c r="BX1608">
        <v>-15.912459999999999</v>
      </c>
      <c r="BY1608">
        <v>-74.618889999999993</v>
      </c>
      <c r="BZ1608">
        <v>24.09205</v>
      </c>
      <c r="CA1608">
        <v>20.553619999999999</v>
      </c>
      <c r="CB1608">
        <v>203.12739999999999</v>
      </c>
      <c r="CC1608">
        <v>228.25219999999999</v>
      </c>
      <c r="CD1608">
        <v>71.757949999999994</v>
      </c>
      <c r="CE1608">
        <v>-10.794650000000001</v>
      </c>
      <c r="CF1608">
        <v>-25.294740000000001</v>
      </c>
      <c r="CG1608">
        <v>-72.667199999999994</v>
      </c>
      <c r="CH1608">
        <v>-26.341899999999999</v>
      </c>
      <c r="CI1608">
        <v>740.02560000000005</v>
      </c>
      <c r="CJ1608">
        <v>9167.5470000000005</v>
      </c>
      <c r="CK1608">
        <v>9063.2340000000004</v>
      </c>
      <c r="CL1608">
        <v>8763.98</v>
      </c>
      <c r="CM1608">
        <v>8601.6270000000004</v>
      </c>
      <c r="CN1608">
        <v>4753.3450000000003</v>
      </c>
      <c r="CO1608">
        <v>1726.3630000000001</v>
      </c>
      <c r="CP1608">
        <v>1214.4090000000001</v>
      </c>
      <c r="CQ1608">
        <v>25793.75</v>
      </c>
      <c r="CR1608">
        <v>12520.46</v>
      </c>
      <c r="CS1608">
        <v>12191.08</v>
      </c>
      <c r="CT1608">
        <v>11904.3</v>
      </c>
      <c r="CU1608">
        <v>9652.5779999999995</v>
      </c>
      <c r="CV1608">
        <v>9501.3970000000008</v>
      </c>
      <c r="CW1608">
        <v>9512.8880000000008</v>
      </c>
      <c r="CX1608">
        <v>7235.76</v>
      </c>
      <c r="CY1608">
        <v>13070.02</v>
      </c>
      <c r="CZ1608">
        <v>25427.29</v>
      </c>
      <c r="DA1608">
        <v>28217.61</v>
      </c>
      <c r="DB1608">
        <v>28546.3</v>
      </c>
      <c r="DC1608">
        <v>39804.080000000002</v>
      </c>
      <c r="DD1608">
        <v>40422.080000000002</v>
      </c>
      <c r="DE1608">
        <v>45638.09</v>
      </c>
      <c r="DF1608">
        <v>47584.09</v>
      </c>
      <c r="DG1608">
        <v>50441.37</v>
      </c>
      <c r="DH1608">
        <v>49533.77</v>
      </c>
      <c r="DI1608">
        <v>52535.13</v>
      </c>
      <c r="DJ1608">
        <v>68183.66</v>
      </c>
      <c r="DK1608">
        <v>89133.98</v>
      </c>
      <c r="DL1608">
        <v>107088.2</v>
      </c>
      <c r="DM1608">
        <v>109390.39999999999</v>
      </c>
      <c r="DN1608">
        <v>95341.34</v>
      </c>
      <c r="DO1608">
        <v>18</v>
      </c>
      <c r="DP1608">
        <v>21</v>
      </c>
      <c r="DQ1608">
        <v>4.3299329999999996</v>
      </c>
    </row>
    <row r="1609" spans="1:121" x14ac:dyDescent="0.3">
      <c r="A1609" t="str">
        <f t="shared" si="25"/>
        <v>Industry_Type-5. Offices, Hotels, Finance, Services_Elect DA 1-4 (1PM-9PM) with Weekends_44812_18-21</v>
      </c>
      <c r="B1609" t="s">
        <v>61</v>
      </c>
      <c r="C1609" t="s">
        <v>197</v>
      </c>
      <c r="D1609" t="s">
        <v>60</v>
      </c>
      <c r="E1609" t="s">
        <v>60</v>
      </c>
      <c r="F1609" t="s">
        <v>60</v>
      </c>
      <c r="G1609" t="s">
        <v>37</v>
      </c>
      <c r="H1609" t="s">
        <v>60</v>
      </c>
      <c r="I1609" t="s">
        <v>60</v>
      </c>
      <c r="J1609" t="s">
        <v>60</v>
      </c>
      <c r="K1609" t="s">
        <v>249</v>
      </c>
      <c r="L1609" s="10">
        <v>44812</v>
      </c>
      <c r="M1609">
        <v>18</v>
      </c>
      <c r="N1609">
        <v>21</v>
      </c>
      <c r="O1609" t="s">
        <v>245</v>
      </c>
      <c r="P1609">
        <v>2</v>
      </c>
      <c r="Q1609">
        <v>1</v>
      </c>
      <c r="R1609">
        <v>0</v>
      </c>
      <c r="S1609">
        <v>0</v>
      </c>
      <c r="T1609">
        <v>1</v>
      </c>
      <c r="U1609">
        <v>0</v>
      </c>
      <c r="V1609">
        <v>1</v>
      </c>
      <c r="AU1609">
        <v>87.5</v>
      </c>
      <c r="AV1609">
        <v>86.5</v>
      </c>
      <c r="AW1609">
        <v>85.5</v>
      </c>
      <c r="AX1609">
        <v>84.5</v>
      </c>
      <c r="AY1609">
        <v>82</v>
      </c>
      <c r="AZ1609">
        <v>79.5</v>
      </c>
      <c r="BA1609">
        <v>78.5</v>
      </c>
      <c r="BB1609">
        <v>78</v>
      </c>
      <c r="BC1609">
        <v>81</v>
      </c>
      <c r="BD1609">
        <v>86.5</v>
      </c>
      <c r="BE1609">
        <v>89.5</v>
      </c>
      <c r="BF1609">
        <v>92.5</v>
      </c>
      <c r="BG1609">
        <v>96</v>
      </c>
      <c r="BH1609">
        <v>99</v>
      </c>
      <c r="BI1609">
        <v>102</v>
      </c>
      <c r="BJ1609">
        <v>105</v>
      </c>
      <c r="BK1609">
        <v>106</v>
      </c>
      <c r="BL1609">
        <v>105</v>
      </c>
      <c r="BM1609">
        <v>100.5</v>
      </c>
      <c r="BN1609">
        <v>98.5</v>
      </c>
      <c r="BO1609">
        <v>96.5</v>
      </c>
      <c r="BP1609">
        <v>95.5</v>
      </c>
      <c r="BQ1609">
        <v>93</v>
      </c>
      <c r="BR1609">
        <v>91.5</v>
      </c>
      <c r="DO1609">
        <v>18</v>
      </c>
      <c r="DP1609">
        <v>21</v>
      </c>
    </row>
    <row r="1610" spans="1:121" x14ac:dyDescent="0.3">
      <c r="A1610" t="str">
        <f t="shared" si="25"/>
        <v>Industry_Type-5. Offices, Hotels, Finance, Services_Elect DA 1-4 (1PM-9PM) with Weekends_44812_17-20</v>
      </c>
      <c r="B1610" t="s">
        <v>61</v>
      </c>
      <c r="C1610" t="s">
        <v>197</v>
      </c>
      <c r="D1610" t="s">
        <v>60</v>
      </c>
      <c r="E1610" t="s">
        <v>60</v>
      </c>
      <c r="F1610" t="s">
        <v>60</v>
      </c>
      <c r="G1610" t="s">
        <v>37</v>
      </c>
      <c r="H1610" t="s">
        <v>60</v>
      </c>
      <c r="I1610" t="s">
        <v>60</v>
      </c>
      <c r="J1610" t="s">
        <v>60</v>
      </c>
      <c r="K1610" t="s">
        <v>249</v>
      </c>
      <c r="L1610" s="10">
        <v>44812</v>
      </c>
      <c r="M1610">
        <v>17</v>
      </c>
      <c r="N1610">
        <v>20</v>
      </c>
      <c r="O1610" t="s">
        <v>245</v>
      </c>
      <c r="P1610">
        <v>1</v>
      </c>
      <c r="Q1610">
        <v>1</v>
      </c>
      <c r="R1610">
        <v>0</v>
      </c>
      <c r="S1610">
        <v>0</v>
      </c>
      <c r="T1610">
        <v>1</v>
      </c>
      <c r="U1610">
        <v>0</v>
      </c>
      <c r="V1610">
        <v>1</v>
      </c>
      <c r="AU1610">
        <v>74.5</v>
      </c>
      <c r="AV1610">
        <v>73.5</v>
      </c>
      <c r="AW1610">
        <v>72.5</v>
      </c>
      <c r="AX1610">
        <v>71</v>
      </c>
      <c r="AY1610">
        <v>71</v>
      </c>
      <c r="AZ1610">
        <v>70</v>
      </c>
      <c r="BA1610">
        <v>69.5</v>
      </c>
      <c r="BB1610">
        <v>72</v>
      </c>
      <c r="BC1610">
        <v>76</v>
      </c>
      <c r="BD1610">
        <v>81.5</v>
      </c>
      <c r="BE1610">
        <v>86</v>
      </c>
      <c r="BF1610">
        <v>90.5</v>
      </c>
      <c r="BG1610">
        <v>96</v>
      </c>
      <c r="BH1610">
        <v>99</v>
      </c>
      <c r="BI1610">
        <v>102</v>
      </c>
      <c r="BJ1610">
        <v>103.5</v>
      </c>
      <c r="BK1610">
        <v>101.5</v>
      </c>
      <c r="BL1610">
        <v>99</v>
      </c>
      <c r="BM1610">
        <v>97.5</v>
      </c>
      <c r="BN1610">
        <v>88.5</v>
      </c>
      <c r="BO1610">
        <v>83.5</v>
      </c>
      <c r="BP1610">
        <v>80.5</v>
      </c>
      <c r="BQ1610">
        <v>77.5</v>
      </c>
      <c r="BR1610">
        <v>75.5</v>
      </c>
      <c r="DO1610">
        <v>17</v>
      </c>
      <c r="DP1610">
        <v>20</v>
      </c>
    </row>
    <row r="1611" spans="1:121" x14ac:dyDescent="0.3">
      <c r="A1611" t="str">
        <f t="shared" si="25"/>
        <v>Industry_Type-8. Other_Elect DA 1-4 (1PM-9PM) with Weekends_44812_18-21</v>
      </c>
      <c r="B1611" t="s">
        <v>61</v>
      </c>
      <c r="C1611" t="s">
        <v>252</v>
      </c>
      <c r="D1611" t="s">
        <v>60</v>
      </c>
      <c r="E1611" t="s">
        <v>60</v>
      </c>
      <c r="F1611" t="s">
        <v>60</v>
      </c>
      <c r="G1611" t="s">
        <v>253</v>
      </c>
      <c r="H1611" t="s">
        <v>60</v>
      </c>
      <c r="I1611" t="s">
        <v>60</v>
      </c>
      <c r="J1611" t="s">
        <v>60</v>
      </c>
      <c r="K1611" t="s">
        <v>249</v>
      </c>
      <c r="L1611" s="10">
        <v>44812</v>
      </c>
      <c r="M1611">
        <v>18</v>
      </c>
      <c r="N1611">
        <v>21</v>
      </c>
      <c r="O1611" t="s">
        <v>245</v>
      </c>
      <c r="P1611">
        <v>3</v>
      </c>
      <c r="Q1611">
        <v>3</v>
      </c>
      <c r="R1611">
        <v>0</v>
      </c>
      <c r="S1611">
        <v>0</v>
      </c>
      <c r="T1611">
        <v>1</v>
      </c>
      <c r="U1611">
        <v>0</v>
      </c>
      <c r="V1611">
        <v>1</v>
      </c>
      <c r="AU1611">
        <v>82</v>
      </c>
      <c r="AV1611">
        <v>81.333332999999996</v>
      </c>
      <c r="AW1611">
        <v>80.5</v>
      </c>
      <c r="AX1611">
        <v>79.666667000000004</v>
      </c>
      <c r="AY1611">
        <v>77.666667000000004</v>
      </c>
      <c r="AZ1611">
        <v>76</v>
      </c>
      <c r="BA1611">
        <v>75.333332999999996</v>
      </c>
      <c r="BB1611">
        <v>75.333332999999996</v>
      </c>
      <c r="BC1611">
        <v>78.5</v>
      </c>
      <c r="BD1611">
        <v>83</v>
      </c>
      <c r="BE1611">
        <v>86.5</v>
      </c>
      <c r="BF1611">
        <v>90</v>
      </c>
      <c r="BG1611">
        <v>93.833332999999996</v>
      </c>
      <c r="BH1611">
        <v>97.166667000000004</v>
      </c>
      <c r="BI1611">
        <v>99.833332999999996</v>
      </c>
      <c r="BJ1611">
        <v>101.83333</v>
      </c>
      <c r="BK1611">
        <v>102.83333</v>
      </c>
      <c r="BL1611">
        <v>101.5</v>
      </c>
      <c r="BM1611">
        <v>96</v>
      </c>
      <c r="BN1611">
        <v>92</v>
      </c>
      <c r="BO1611">
        <v>88.666667000000004</v>
      </c>
      <c r="BP1611">
        <v>87.166667000000004</v>
      </c>
      <c r="BQ1611">
        <v>85</v>
      </c>
      <c r="BR1611">
        <v>83.5</v>
      </c>
      <c r="DO1611">
        <v>18</v>
      </c>
      <c r="DP1611">
        <v>21</v>
      </c>
    </row>
    <row r="1612" spans="1:121" x14ac:dyDescent="0.3">
      <c r="A1612" t="str">
        <f t="shared" si="25"/>
        <v>sublap_id-SLAP_PGEB_Elect DA 1-4 (1PM-9PM) with Weekends_44812_18-21</v>
      </c>
      <c r="B1612" t="s">
        <v>61</v>
      </c>
      <c r="C1612" t="s">
        <v>268</v>
      </c>
      <c r="D1612" t="s">
        <v>60</v>
      </c>
      <c r="E1612" t="s">
        <v>269</v>
      </c>
      <c r="F1612" t="s">
        <v>60</v>
      </c>
      <c r="G1612" t="s">
        <v>60</v>
      </c>
      <c r="H1612" t="s">
        <v>60</v>
      </c>
      <c r="I1612" t="s">
        <v>60</v>
      </c>
      <c r="J1612" t="s">
        <v>60</v>
      </c>
      <c r="K1612" t="s">
        <v>249</v>
      </c>
      <c r="L1612" s="10">
        <v>44812</v>
      </c>
      <c r="M1612">
        <v>18</v>
      </c>
      <c r="N1612">
        <v>21</v>
      </c>
      <c r="O1612" t="s">
        <v>245</v>
      </c>
      <c r="P1612">
        <v>33</v>
      </c>
      <c r="Q1612">
        <v>33</v>
      </c>
      <c r="R1612">
        <v>0</v>
      </c>
      <c r="S1612">
        <v>1</v>
      </c>
      <c r="T1612">
        <v>0</v>
      </c>
      <c r="U1612">
        <v>0</v>
      </c>
      <c r="V1612">
        <v>1</v>
      </c>
      <c r="AU1612">
        <v>73.969696999999996</v>
      </c>
      <c r="AV1612">
        <v>73.333332999999996</v>
      </c>
      <c r="AW1612">
        <v>72.196969999999993</v>
      </c>
      <c r="AX1612">
        <v>71.166667000000004</v>
      </c>
      <c r="AY1612">
        <v>70.272727000000003</v>
      </c>
      <c r="AZ1612">
        <v>69.424242000000007</v>
      </c>
      <c r="BA1612">
        <v>69</v>
      </c>
      <c r="BB1612">
        <v>70.636364</v>
      </c>
      <c r="BC1612">
        <v>74.984848</v>
      </c>
      <c r="BD1612">
        <v>79.818181999999993</v>
      </c>
      <c r="BE1612">
        <v>85.378788</v>
      </c>
      <c r="BF1612">
        <v>90.727272999999997</v>
      </c>
      <c r="BG1612">
        <v>95.651515000000003</v>
      </c>
      <c r="BH1612">
        <v>99.545455000000004</v>
      </c>
      <c r="BI1612">
        <v>102.5</v>
      </c>
      <c r="BJ1612">
        <v>103.0303</v>
      </c>
      <c r="BK1612">
        <v>101.90909000000001</v>
      </c>
      <c r="BL1612">
        <v>98.106060999999997</v>
      </c>
      <c r="BM1612">
        <v>92.621212</v>
      </c>
      <c r="BN1612">
        <v>85.363636</v>
      </c>
      <c r="BO1612">
        <v>80.318181999999993</v>
      </c>
      <c r="BP1612">
        <v>77.181818000000007</v>
      </c>
      <c r="BQ1612">
        <v>75.045455000000004</v>
      </c>
      <c r="BR1612">
        <v>73.439393999999993</v>
      </c>
      <c r="DO1612">
        <v>18</v>
      </c>
      <c r="DP1612">
        <v>21</v>
      </c>
    </row>
    <row r="1613" spans="1:121" x14ac:dyDescent="0.3">
      <c r="A1613" t="str">
        <f t="shared" si="25"/>
        <v>Size_Grp-Below 20 kW_Elect DA 1-4 (1PM-9PM) with Weekends_44812_19-20</v>
      </c>
      <c r="B1613" t="s">
        <v>61</v>
      </c>
      <c r="C1613" t="s">
        <v>246</v>
      </c>
      <c r="D1613" t="s">
        <v>60</v>
      </c>
      <c r="E1613" t="s">
        <v>60</v>
      </c>
      <c r="F1613" t="s">
        <v>60</v>
      </c>
      <c r="G1613" t="s">
        <v>60</v>
      </c>
      <c r="H1613" t="s">
        <v>60</v>
      </c>
      <c r="I1613" t="s">
        <v>60</v>
      </c>
      <c r="J1613" t="s">
        <v>247</v>
      </c>
      <c r="K1613" t="s">
        <v>249</v>
      </c>
      <c r="L1613" s="10">
        <v>44812</v>
      </c>
      <c r="M1613">
        <v>19</v>
      </c>
      <c r="N1613">
        <v>20</v>
      </c>
      <c r="O1613" t="s">
        <v>245</v>
      </c>
      <c r="P1613">
        <v>3</v>
      </c>
      <c r="Q1613">
        <v>3</v>
      </c>
      <c r="R1613">
        <v>0</v>
      </c>
      <c r="S1613">
        <v>0</v>
      </c>
      <c r="T1613">
        <v>1</v>
      </c>
      <c r="U1613">
        <v>1</v>
      </c>
      <c r="V1613">
        <v>1</v>
      </c>
      <c r="AU1613">
        <v>55</v>
      </c>
      <c r="AV1613">
        <v>55</v>
      </c>
      <c r="AW1613">
        <v>55</v>
      </c>
      <c r="AX1613">
        <v>55</v>
      </c>
      <c r="AY1613">
        <v>54</v>
      </c>
      <c r="AZ1613">
        <v>54</v>
      </c>
      <c r="BA1613">
        <v>53.5</v>
      </c>
      <c r="BB1613">
        <v>54.5</v>
      </c>
      <c r="BC1613">
        <v>58</v>
      </c>
      <c r="BD1613">
        <v>62</v>
      </c>
      <c r="BE1613">
        <v>65</v>
      </c>
      <c r="BF1613">
        <v>67.5</v>
      </c>
      <c r="BG1613">
        <v>70</v>
      </c>
      <c r="BH1613">
        <v>73</v>
      </c>
      <c r="BI1613">
        <v>69.5</v>
      </c>
      <c r="BJ1613">
        <v>68</v>
      </c>
      <c r="BK1613">
        <v>67</v>
      </c>
      <c r="BL1613">
        <v>65.5</v>
      </c>
      <c r="BM1613">
        <v>63</v>
      </c>
      <c r="BN1613">
        <v>59.5</v>
      </c>
      <c r="BO1613">
        <v>57</v>
      </c>
      <c r="BP1613">
        <v>55.5</v>
      </c>
      <c r="BQ1613">
        <v>54.5</v>
      </c>
      <c r="BR1613">
        <v>53.5</v>
      </c>
      <c r="DO1613">
        <v>19</v>
      </c>
      <c r="DP1613">
        <v>20</v>
      </c>
    </row>
    <row r="1614" spans="1:121" x14ac:dyDescent="0.3">
      <c r="A1614" t="str">
        <f t="shared" si="25"/>
        <v>sublap_id-SLAP_PGNP_Elect DA 1-4 (1PM-9PM) with Weekends_44812_18-21</v>
      </c>
      <c r="B1614" t="s">
        <v>61</v>
      </c>
      <c r="C1614" t="s">
        <v>272</v>
      </c>
      <c r="D1614" t="s">
        <v>60</v>
      </c>
      <c r="E1614" t="s">
        <v>273</v>
      </c>
      <c r="F1614" t="s">
        <v>60</v>
      </c>
      <c r="G1614" t="s">
        <v>60</v>
      </c>
      <c r="H1614" t="s">
        <v>60</v>
      </c>
      <c r="I1614" t="s">
        <v>60</v>
      </c>
      <c r="J1614" t="s">
        <v>60</v>
      </c>
      <c r="K1614" t="s">
        <v>249</v>
      </c>
      <c r="L1614" s="10">
        <v>44812</v>
      </c>
      <c r="M1614">
        <v>18</v>
      </c>
      <c r="N1614">
        <v>21</v>
      </c>
      <c r="O1614" t="s">
        <v>245</v>
      </c>
      <c r="P1614">
        <v>29</v>
      </c>
      <c r="Q1614">
        <v>27</v>
      </c>
      <c r="R1614">
        <v>0</v>
      </c>
      <c r="S1614">
        <v>0</v>
      </c>
      <c r="T1614">
        <v>0</v>
      </c>
      <c r="U1614">
        <v>0</v>
      </c>
      <c r="V1614">
        <v>0</v>
      </c>
      <c r="W1614">
        <v>3169.6392999999998</v>
      </c>
      <c r="X1614">
        <v>3151.2973999999999</v>
      </c>
      <c r="Y1614">
        <v>3155.6087000000002</v>
      </c>
      <c r="Z1614">
        <v>3223.4515000000001</v>
      </c>
      <c r="AA1614">
        <v>3776.3240999999998</v>
      </c>
      <c r="AB1614">
        <v>4014.7438999999999</v>
      </c>
      <c r="AC1614">
        <v>4530.8531000000003</v>
      </c>
      <c r="AD1614">
        <v>4782.9549999999999</v>
      </c>
      <c r="AE1614">
        <v>5165.5504000000001</v>
      </c>
      <c r="AF1614">
        <v>4927.9436999999998</v>
      </c>
      <c r="AG1614">
        <v>5191.6041999999998</v>
      </c>
      <c r="AH1614">
        <v>5389.2456000000002</v>
      </c>
      <c r="AI1614">
        <v>5491.2106999999996</v>
      </c>
      <c r="AJ1614">
        <v>5667.9367000000002</v>
      </c>
      <c r="AK1614">
        <v>5722.8873999999996</v>
      </c>
      <c r="AL1614">
        <v>5548.6908000000003</v>
      </c>
      <c r="AM1614">
        <v>5306.5713999999998</v>
      </c>
      <c r="AN1614">
        <v>4765.6871000000001</v>
      </c>
      <c r="AO1614">
        <v>4752.8051999999998</v>
      </c>
      <c r="AP1614">
        <v>4817.5637999999999</v>
      </c>
      <c r="AQ1614">
        <v>4705.0486000000001</v>
      </c>
      <c r="AR1614">
        <v>4583.6917000000003</v>
      </c>
      <c r="AS1614">
        <v>3777.7274000000002</v>
      </c>
      <c r="AT1614">
        <v>3722.9061000000002</v>
      </c>
      <c r="AU1614">
        <v>83.833332999999996</v>
      </c>
      <c r="AV1614">
        <v>81.055555999999996</v>
      </c>
      <c r="AW1614">
        <v>79.222222000000002</v>
      </c>
      <c r="AX1614">
        <v>77.981481000000002</v>
      </c>
      <c r="AY1614">
        <v>76.611110999999994</v>
      </c>
      <c r="AZ1614">
        <v>75.148148000000006</v>
      </c>
      <c r="BA1614">
        <v>74.333332999999996</v>
      </c>
      <c r="BB1614">
        <v>75.796295999999998</v>
      </c>
      <c r="BC1614">
        <v>81.333332999999996</v>
      </c>
      <c r="BD1614">
        <v>87.203704000000002</v>
      </c>
      <c r="BE1614">
        <v>91.925926000000004</v>
      </c>
      <c r="BF1614">
        <v>97.981481000000002</v>
      </c>
      <c r="BG1614">
        <v>101.66667</v>
      </c>
      <c r="BH1614">
        <v>104.48148</v>
      </c>
      <c r="BI1614">
        <v>106.27778000000001</v>
      </c>
      <c r="BJ1614">
        <v>107.35185</v>
      </c>
      <c r="BK1614">
        <v>107.35185</v>
      </c>
      <c r="BL1614">
        <v>105.94444</v>
      </c>
      <c r="BM1614">
        <v>102.33333</v>
      </c>
      <c r="BN1614">
        <v>96.759259</v>
      </c>
      <c r="BO1614">
        <v>92.296295999999998</v>
      </c>
      <c r="BP1614">
        <v>90.685185000000004</v>
      </c>
      <c r="BQ1614">
        <v>88.555555999999996</v>
      </c>
      <c r="BR1614">
        <v>86.611110999999994</v>
      </c>
      <c r="BS1614">
        <v>81.208359999999999</v>
      </c>
      <c r="BT1614">
        <v>51.39331</v>
      </c>
      <c r="BU1614">
        <v>-59.420380000000002</v>
      </c>
      <c r="BV1614">
        <v>-15.75386</v>
      </c>
      <c r="BW1614">
        <v>60.004199999999997</v>
      </c>
      <c r="BX1614">
        <v>132.94550000000001</v>
      </c>
      <c r="BY1614">
        <v>132.95099999999999</v>
      </c>
      <c r="BZ1614">
        <v>-27.105979999999999</v>
      </c>
      <c r="CA1614">
        <v>-209.386</v>
      </c>
      <c r="CB1614">
        <v>-38.117370000000001</v>
      </c>
      <c r="CC1614">
        <v>-18.130610000000001</v>
      </c>
      <c r="CD1614">
        <v>-14.95107</v>
      </c>
      <c r="CE1614">
        <v>-28.343720000000001</v>
      </c>
      <c r="CF1614">
        <v>-35.593170000000001</v>
      </c>
      <c r="CG1614">
        <v>-63.46452</v>
      </c>
      <c r="CH1614">
        <v>160.02690000000001</v>
      </c>
      <c r="CI1614">
        <v>401.16329999999999</v>
      </c>
      <c r="CJ1614">
        <v>641.57920000000001</v>
      </c>
      <c r="CK1614">
        <v>581.04930000000002</v>
      </c>
      <c r="CL1614">
        <v>500.97649999999999</v>
      </c>
      <c r="CM1614">
        <v>522.83749999999998</v>
      </c>
      <c r="CN1614">
        <v>470.1234</v>
      </c>
      <c r="CO1614">
        <v>495.06360000000001</v>
      </c>
      <c r="CP1614">
        <v>395.69869999999997</v>
      </c>
      <c r="CQ1614">
        <v>21890.16</v>
      </c>
      <c r="CR1614">
        <v>17525.36</v>
      </c>
      <c r="CS1614">
        <v>13303.01</v>
      </c>
      <c r="CT1614">
        <v>15862.69</v>
      </c>
      <c r="CU1614">
        <v>8190.8459999999995</v>
      </c>
      <c r="CV1614">
        <v>6299.741</v>
      </c>
      <c r="CW1614">
        <v>11544.15</v>
      </c>
      <c r="CX1614">
        <v>4036.4540000000002</v>
      </c>
      <c r="CY1614">
        <v>16002.54</v>
      </c>
      <c r="CZ1614">
        <v>11106.26</v>
      </c>
      <c r="DA1614">
        <v>21051.57</v>
      </c>
      <c r="DB1614">
        <v>20904.21</v>
      </c>
      <c r="DC1614">
        <v>19304.38</v>
      </c>
      <c r="DD1614">
        <v>19335.02</v>
      </c>
      <c r="DE1614">
        <v>21901.29</v>
      </c>
      <c r="DF1614">
        <v>36128.33</v>
      </c>
      <c r="DG1614">
        <v>33791.54</v>
      </c>
      <c r="DH1614">
        <v>15635.73</v>
      </c>
      <c r="DI1614">
        <v>18626.8</v>
      </c>
      <c r="DJ1614">
        <v>20811.78</v>
      </c>
      <c r="DK1614">
        <v>25833.38</v>
      </c>
      <c r="DL1614">
        <v>16139.25</v>
      </c>
      <c r="DM1614">
        <v>19707.38</v>
      </c>
      <c r="DN1614">
        <v>15672.75</v>
      </c>
      <c r="DO1614">
        <v>18</v>
      </c>
      <c r="DP1614">
        <v>21</v>
      </c>
      <c r="DQ1614">
        <v>0.84555550000000002</v>
      </c>
    </row>
    <row r="1615" spans="1:121" x14ac:dyDescent="0.3">
      <c r="A1615" t="str">
        <f t="shared" si="25"/>
        <v>OtherDR-No_Elect DA 1-4 (1PM-9PM) with Weekends_44812_19-20</v>
      </c>
      <c r="B1615" t="s">
        <v>61</v>
      </c>
      <c r="C1615" t="s">
        <v>299</v>
      </c>
      <c r="D1615" t="s">
        <v>60</v>
      </c>
      <c r="E1615" t="s">
        <v>60</v>
      </c>
      <c r="F1615" t="s">
        <v>60</v>
      </c>
      <c r="G1615" t="s">
        <v>60</v>
      </c>
      <c r="H1615" t="s">
        <v>60</v>
      </c>
      <c r="I1615" t="s">
        <v>96</v>
      </c>
      <c r="J1615" t="s">
        <v>60</v>
      </c>
      <c r="K1615" t="s">
        <v>249</v>
      </c>
      <c r="L1615" s="10">
        <v>44812</v>
      </c>
      <c r="M1615">
        <v>19</v>
      </c>
      <c r="N1615">
        <v>20</v>
      </c>
      <c r="O1615" t="s">
        <v>245</v>
      </c>
      <c r="P1615">
        <v>12</v>
      </c>
      <c r="Q1615">
        <v>12</v>
      </c>
      <c r="R1615">
        <v>0</v>
      </c>
      <c r="S1615">
        <v>0</v>
      </c>
      <c r="T1615">
        <v>1</v>
      </c>
      <c r="U1615">
        <v>1</v>
      </c>
      <c r="V1615">
        <v>1</v>
      </c>
      <c r="AU1615">
        <v>55</v>
      </c>
      <c r="AV1615">
        <v>55</v>
      </c>
      <c r="AW1615">
        <v>55</v>
      </c>
      <c r="AX1615">
        <v>55</v>
      </c>
      <c r="AY1615">
        <v>54</v>
      </c>
      <c r="AZ1615">
        <v>54</v>
      </c>
      <c r="BA1615">
        <v>53.5</v>
      </c>
      <c r="BB1615">
        <v>54.5</v>
      </c>
      <c r="BC1615">
        <v>58</v>
      </c>
      <c r="BD1615">
        <v>62</v>
      </c>
      <c r="BE1615">
        <v>65</v>
      </c>
      <c r="BF1615">
        <v>67.5</v>
      </c>
      <c r="BG1615">
        <v>70</v>
      </c>
      <c r="BH1615">
        <v>73</v>
      </c>
      <c r="BI1615">
        <v>69.5</v>
      </c>
      <c r="BJ1615">
        <v>68</v>
      </c>
      <c r="BK1615">
        <v>67</v>
      </c>
      <c r="BL1615">
        <v>65.5</v>
      </c>
      <c r="BM1615">
        <v>63</v>
      </c>
      <c r="BN1615">
        <v>59.5</v>
      </c>
      <c r="BO1615">
        <v>57</v>
      </c>
      <c r="BP1615">
        <v>55.5</v>
      </c>
      <c r="BQ1615">
        <v>54.5</v>
      </c>
      <c r="BR1615">
        <v>53.5</v>
      </c>
      <c r="DO1615">
        <v>19</v>
      </c>
      <c r="DP1615">
        <v>20</v>
      </c>
    </row>
    <row r="1616" spans="1:121" x14ac:dyDescent="0.3">
      <c r="A1616" t="str">
        <f t="shared" si="25"/>
        <v>sublap_id-SLAP_PGSB_Elect DA 1-4 (1PM-9PM) with Weekends_44812_17-20</v>
      </c>
      <c r="B1616" t="s">
        <v>61</v>
      </c>
      <c r="C1616" t="s">
        <v>262</v>
      </c>
      <c r="D1616" t="s">
        <v>60</v>
      </c>
      <c r="E1616" t="s">
        <v>263</v>
      </c>
      <c r="F1616" t="s">
        <v>60</v>
      </c>
      <c r="G1616" t="s">
        <v>60</v>
      </c>
      <c r="H1616" t="s">
        <v>60</v>
      </c>
      <c r="I1616" t="s">
        <v>60</v>
      </c>
      <c r="J1616" t="s">
        <v>60</v>
      </c>
      <c r="K1616" t="s">
        <v>249</v>
      </c>
      <c r="L1616" s="10">
        <v>44812</v>
      </c>
      <c r="M1616">
        <v>17</v>
      </c>
      <c r="N1616">
        <v>20</v>
      </c>
      <c r="O1616" t="s">
        <v>245</v>
      </c>
      <c r="P1616">
        <v>11</v>
      </c>
      <c r="Q1616">
        <v>11</v>
      </c>
      <c r="R1616">
        <v>0</v>
      </c>
      <c r="S1616">
        <v>0</v>
      </c>
      <c r="T1616">
        <v>1</v>
      </c>
      <c r="U1616">
        <v>1</v>
      </c>
      <c r="V1616">
        <v>1</v>
      </c>
      <c r="AU1616">
        <v>75.045455000000004</v>
      </c>
      <c r="AV1616">
        <v>74.045455000000004</v>
      </c>
      <c r="AW1616">
        <v>72.863636</v>
      </c>
      <c r="AX1616">
        <v>71.181818000000007</v>
      </c>
      <c r="AY1616">
        <v>71</v>
      </c>
      <c r="AZ1616">
        <v>70.181818000000007</v>
      </c>
      <c r="BA1616">
        <v>69.5</v>
      </c>
      <c r="BB1616">
        <v>72.181818000000007</v>
      </c>
      <c r="BC1616">
        <v>77.090908999999996</v>
      </c>
      <c r="BD1616">
        <v>82.045455000000004</v>
      </c>
      <c r="BE1616">
        <v>86.727272999999997</v>
      </c>
      <c r="BF1616">
        <v>91.409091000000004</v>
      </c>
      <c r="BG1616">
        <v>96.727272999999997</v>
      </c>
      <c r="BH1616">
        <v>99.363636</v>
      </c>
      <c r="BI1616">
        <v>101.81818</v>
      </c>
      <c r="BJ1616">
        <v>103.13636</v>
      </c>
      <c r="BK1616">
        <v>101.68182</v>
      </c>
      <c r="BL1616">
        <v>99</v>
      </c>
      <c r="BM1616">
        <v>96.409091000000004</v>
      </c>
      <c r="BN1616">
        <v>89.409091000000004</v>
      </c>
      <c r="BO1616">
        <v>84.227272999999997</v>
      </c>
      <c r="BP1616">
        <v>81.227272999999997</v>
      </c>
      <c r="BQ1616">
        <v>78.590908999999996</v>
      </c>
      <c r="BR1616">
        <v>76.409091000000004</v>
      </c>
      <c r="DO1616">
        <v>17</v>
      </c>
      <c r="DP1616">
        <v>20</v>
      </c>
    </row>
    <row r="1617" spans="1:121" x14ac:dyDescent="0.3">
      <c r="A1617" t="str">
        <f t="shared" si="25"/>
        <v>Aggregator-Voltus, Inc._Elect DA 1-4 (1PM-9PM) with Weekends_44812_19-20</v>
      </c>
      <c r="B1617" t="s">
        <v>61</v>
      </c>
      <c r="C1617" t="s">
        <v>211</v>
      </c>
      <c r="D1617" t="s">
        <v>60</v>
      </c>
      <c r="E1617" t="s">
        <v>60</v>
      </c>
      <c r="F1617" t="s">
        <v>191</v>
      </c>
      <c r="G1617" t="s">
        <v>60</v>
      </c>
      <c r="H1617" t="s">
        <v>60</v>
      </c>
      <c r="I1617" t="s">
        <v>60</v>
      </c>
      <c r="J1617" t="s">
        <v>60</v>
      </c>
      <c r="K1617" t="s">
        <v>249</v>
      </c>
      <c r="L1617" s="10">
        <v>44812</v>
      </c>
      <c r="M1617">
        <v>19</v>
      </c>
      <c r="N1617">
        <v>20</v>
      </c>
      <c r="O1617" t="s">
        <v>245</v>
      </c>
      <c r="P1617">
        <v>12</v>
      </c>
      <c r="Q1617">
        <v>12</v>
      </c>
      <c r="R1617">
        <v>0</v>
      </c>
      <c r="S1617">
        <v>0</v>
      </c>
      <c r="T1617">
        <v>1</v>
      </c>
      <c r="U1617">
        <v>1</v>
      </c>
      <c r="V1617">
        <v>1</v>
      </c>
      <c r="AU1617">
        <v>55</v>
      </c>
      <c r="AV1617">
        <v>55</v>
      </c>
      <c r="AW1617">
        <v>55</v>
      </c>
      <c r="AX1617">
        <v>55</v>
      </c>
      <c r="AY1617">
        <v>54</v>
      </c>
      <c r="AZ1617">
        <v>54</v>
      </c>
      <c r="BA1617">
        <v>53.5</v>
      </c>
      <c r="BB1617">
        <v>54.5</v>
      </c>
      <c r="BC1617">
        <v>58</v>
      </c>
      <c r="BD1617">
        <v>62</v>
      </c>
      <c r="BE1617">
        <v>65</v>
      </c>
      <c r="BF1617">
        <v>67.5</v>
      </c>
      <c r="BG1617">
        <v>70</v>
      </c>
      <c r="BH1617">
        <v>73</v>
      </c>
      <c r="BI1617">
        <v>69.5</v>
      </c>
      <c r="BJ1617">
        <v>68</v>
      </c>
      <c r="BK1617">
        <v>67</v>
      </c>
      <c r="BL1617">
        <v>65.5</v>
      </c>
      <c r="BM1617">
        <v>63</v>
      </c>
      <c r="BN1617">
        <v>59.5</v>
      </c>
      <c r="BO1617">
        <v>57</v>
      </c>
      <c r="BP1617">
        <v>55.5</v>
      </c>
      <c r="BQ1617">
        <v>54.5</v>
      </c>
      <c r="BR1617">
        <v>53.5</v>
      </c>
      <c r="DO1617">
        <v>19</v>
      </c>
      <c r="DP1617">
        <v>20</v>
      </c>
    </row>
    <row r="1618" spans="1:121" x14ac:dyDescent="0.3">
      <c r="A1618" t="str">
        <f t="shared" si="25"/>
        <v>sublap_id-SLAP_PGP2_Elect DA 1-4 (1PM-9PM) with Weekends_44812_18-21</v>
      </c>
      <c r="B1618" t="s">
        <v>61</v>
      </c>
      <c r="C1618" t="s">
        <v>282</v>
      </c>
      <c r="D1618" t="s">
        <v>60</v>
      </c>
      <c r="E1618" t="s">
        <v>283</v>
      </c>
      <c r="F1618" t="s">
        <v>60</v>
      </c>
      <c r="G1618" t="s">
        <v>60</v>
      </c>
      <c r="H1618" t="s">
        <v>60</v>
      </c>
      <c r="I1618" t="s">
        <v>60</v>
      </c>
      <c r="J1618" t="s">
        <v>60</v>
      </c>
      <c r="K1618" t="s">
        <v>249</v>
      </c>
      <c r="L1618" s="10">
        <v>44812</v>
      </c>
      <c r="M1618">
        <v>18</v>
      </c>
      <c r="N1618">
        <v>21</v>
      </c>
      <c r="O1618" t="s">
        <v>245</v>
      </c>
      <c r="P1618">
        <v>4</v>
      </c>
      <c r="Q1618">
        <v>4</v>
      </c>
      <c r="R1618">
        <v>0</v>
      </c>
      <c r="S1618">
        <v>0</v>
      </c>
      <c r="T1618">
        <v>1</v>
      </c>
      <c r="U1618">
        <v>1</v>
      </c>
      <c r="V1618">
        <v>1</v>
      </c>
      <c r="AU1618">
        <v>74.375</v>
      </c>
      <c r="AV1618">
        <v>73.125</v>
      </c>
      <c r="AW1618">
        <v>71.75</v>
      </c>
      <c r="AX1618">
        <v>70.625</v>
      </c>
      <c r="AY1618">
        <v>70</v>
      </c>
      <c r="AZ1618">
        <v>69.375</v>
      </c>
      <c r="BA1618">
        <v>68.75</v>
      </c>
      <c r="BB1618">
        <v>70.625</v>
      </c>
      <c r="BC1618">
        <v>75.5</v>
      </c>
      <c r="BD1618">
        <v>79.625</v>
      </c>
      <c r="BE1618">
        <v>83.75</v>
      </c>
      <c r="BF1618">
        <v>88.875</v>
      </c>
      <c r="BG1618">
        <v>95</v>
      </c>
      <c r="BH1618">
        <v>97.75</v>
      </c>
      <c r="BI1618">
        <v>98.375</v>
      </c>
      <c r="BJ1618">
        <v>99</v>
      </c>
      <c r="BK1618">
        <v>99.875</v>
      </c>
      <c r="BL1618">
        <v>99.25</v>
      </c>
      <c r="BM1618">
        <v>94</v>
      </c>
      <c r="BN1618">
        <v>84.625</v>
      </c>
      <c r="BO1618">
        <v>79.5</v>
      </c>
      <c r="BP1618">
        <v>77.5</v>
      </c>
      <c r="BQ1618">
        <v>75.75</v>
      </c>
      <c r="BR1618">
        <v>73.875</v>
      </c>
      <c r="DO1618">
        <v>18</v>
      </c>
      <c r="DP1618">
        <v>21</v>
      </c>
    </row>
    <row r="1619" spans="1:121" x14ac:dyDescent="0.3">
      <c r="A1619" t="str">
        <f t="shared" si="25"/>
        <v>Industry_Type-1. Agriculture, Mining &amp; Construction_Elect DA 1-4 (1PM-9PM) with Weekends_44812_19-20</v>
      </c>
      <c r="B1619" t="s">
        <v>61</v>
      </c>
      <c r="C1619" t="s">
        <v>203</v>
      </c>
      <c r="D1619" t="s">
        <v>60</v>
      </c>
      <c r="E1619" t="s">
        <v>60</v>
      </c>
      <c r="F1619" t="s">
        <v>60</v>
      </c>
      <c r="G1619" t="s">
        <v>30</v>
      </c>
      <c r="H1619" t="s">
        <v>60</v>
      </c>
      <c r="I1619" t="s">
        <v>60</v>
      </c>
      <c r="J1619" t="s">
        <v>60</v>
      </c>
      <c r="K1619" t="s">
        <v>249</v>
      </c>
      <c r="L1619" s="10">
        <v>44812</v>
      </c>
      <c r="M1619">
        <v>19</v>
      </c>
      <c r="N1619">
        <v>20</v>
      </c>
      <c r="O1619" t="s">
        <v>245</v>
      </c>
      <c r="P1619">
        <v>11</v>
      </c>
      <c r="Q1619">
        <v>11</v>
      </c>
      <c r="R1619">
        <v>0</v>
      </c>
      <c r="S1619">
        <v>0</v>
      </c>
      <c r="T1619">
        <v>1</v>
      </c>
      <c r="U1619">
        <v>1</v>
      </c>
      <c r="V1619">
        <v>1</v>
      </c>
      <c r="AU1619">
        <v>55</v>
      </c>
      <c r="AV1619">
        <v>55</v>
      </c>
      <c r="AW1619">
        <v>55</v>
      </c>
      <c r="AX1619">
        <v>55</v>
      </c>
      <c r="AY1619">
        <v>54</v>
      </c>
      <c r="AZ1619">
        <v>54</v>
      </c>
      <c r="BA1619">
        <v>53.5</v>
      </c>
      <c r="BB1619">
        <v>54.5</v>
      </c>
      <c r="BC1619">
        <v>58</v>
      </c>
      <c r="BD1619">
        <v>62</v>
      </c>
      <c r="BE1619">
        <v>65</v>
      </c>
      <c r="BF1619">
        <v>67.5</v>
      </c>
      <c r="BG1619">
        <v>70</v>
      </c>
      <c r="BH1619">
        <v>73</v>
      </c>
      <c r="BI1619">
        <v>69.5</v>
      </c>
      <c r="BJ1619">
        <v>68</v>
      </c>
      <c r="BK1619">
        <v>67</v>
      </c>
      <c r="BL1619">
        <v>65.5</v>
      </c>
      <c r="BM1619">
        <v>63</v>
      </c>
      <c r="BN1619">
        <v>59.5</v>
      </c>
      <c r="BO1619">
        <v>57</v>
      </c>
      <c r="BP1619">
        <v>55.5</v>
      </c>
      <c r="BQ1619">
        <v>54.5</v>
      </c>
      <c r="BR1619">
        <v>53.5</v>
      </c>
      <c r="DO1619">
        <v>19</v>
      </c>
      <c r="DP1619">
        <v>20</v>
      </c>
    </row>
    <row r="1620" spans="1:121" x14ac:dyDescent="0.3">
      <c r="A1620" t="str">
        <f t="shared" si="25"/>
        <v>OtherDR-No_Elect DA 1-4 (1PM-9PM) with Weekends_44812_17-20</v>
      </c>
      <c r="B1620" t="s">
        <v>61</v>
      </c>
      <c r="C1620" t="s">
        <v>299</v>
      </c>
      <c r="D1620" t="s">
        <v>60</v>
      </c>
      <c r="E1620" t="s">
        <v>60</v>
      </c>
      <c r="F1620" t="s">
        <v>60</v>
      </c>
      <c r="G1620" t="s">
        <v>60</v>
      </c>
      <c r="H1620" t="s">
        <v>60</v>
      </c>
      <c r="I1620" t="s">
        <v>96</v>
      </c>
      <c r="J1620" t="s">
        <v>60</v>
      </c>
      <c r="K1620" t="s">
        <v>249</v>
      </c>
      <c r="L1620" s="10">
        <v>44812</v>
      </c>
      <c r="M1620">
        <v>17</v>
      </c>
      <c r="N1620">
        <v>20</v>
      </c>
      <c r="O1620" t="s">
        <v>245</v>
      </c>
      <c r="P1620">
        <v>11</v>
      </c>
      <c r="Q1620">
        <v>11</v>
      </c>
      <c r="R1620">
        <v>0</v>
      </c>
      <c r="S1620">
        <v>0</v>
      </c>
      <c r="T1620">
        <v>1</v>
      </c>
      <c r="U1620">
        <v>1</v>
      </c>
      <c r="V1620">
        <v>1</v>
      </c>
      <c r="AU1620">
        <v>75.045455000000004</v>
      </c>
      <c r="AV1620">
        <v>74.045455000000004</v>
      </c>
      <c r="AW1620">
        <v>72.863636</v>
      </c>
      <c r="AX1620">
        <v>71.181818000000007</v>
      </c>
      <c r="AY1620">
        <v>71</v>
      </c>
      <c r="AZ1620">
        <v>70.181818000000007</v>
      </c>
      <c r="BA1620">
        <v>69.5</v>
      </c>
      <c r="BB1620">
        <v>72.181818000000007</v>
      </c>
      <c r="BC1620">
        <v>77.090908999999996</v>
      </c>
      <c r="BD1620">
        <v>82.045455000000004</v>
      </c>
      <c r="BE1620">
        <v>86.727272999999997</v>
      </c>
      <c r="BF1620">
        <v>91.409091000000004</v>
      </c>
      <c r="BG1620">
        <v>96.727272999999997</v>
      </c>
      <c r="BH1620">
        <v>99.363636</v>
      </c>
      <c r="BI1620">
        <v>101.81818</v>
      </c>
      <c r="BJ1620">
        <v>103.13636</v>
      </c>
      <c r="BK1620">
        <v>101.68182</v>
      </c>
      <c r="BL1620">
        <v>99</v>
      </c>
      <c r="BM1620">
        <v>96.409091000000004</v>
      </c>
      <c r="BN1620">
        <v>89.409091000000004</v>
      </c>
      <c r="BO1620">
        <v>84.227272999999997</v>
      </c>
      <c r="BP1620">
        <v>81.227272999999997</v>
      </c>
      <c r="BQ1620">
        <v>78.590908999999996</v>
      </c>
      <c r="BR1620">
        <v>76.409091000000004</v>
      </c>
      <c r="DO1620">
        <v>17</v>
      </c>
      <c r="DP1620">
        <v>20</v>
      </c>
    </row>
    <row r="1621" spans="1:121" x14ac:dyDescent="0.3">
      <c r="A1621" t="str">
        <f t="shared" si="25"/>
        <v>Industry_Type-1. Agriculture, Mining &amp; Construction_Elect DA 1-4 (1PM-9PM) with Weekends_44812_18-21</v>
      </c>
      <c r="B1621" t="s">
        <v>61</v>
      </c>
      <c r="C1621" t="s">
        <v>203</v>
      </c>
      <c r="D1621" t="s">
        <v>60</v>
      </c>
      <c r="E1621" t="s">
        <v>60</v>
      </c>
      <c r="F1621" t="s">
        <v>60</v>
      </c>
      <c r="G1621" t="s">
        <v>30</v>
      </c>
      <c r="H1621" t="s">
        <v>60</v>
      </c>
      <c r="I1621" t="s">
        <v>60</v>
      </c>
      <c r="J1621" t="s">
        <v>60</v>
      </c>
      <c r="K1621" t="s">
        <v>249</v>
      </c>
      <c r="L1621" s="10">
        <v>44812</v>
      </c>
      <c r="M1621">
        <v>18</v>
      </c>
      <c r="N1621">
        <v>21</v>
      </c>
      <c r="O1621" t="s">
        <v>245</v>
      </c>
      <c r="P1621">
        <v>220</v>
      </c>
      <c r="Q1621">
        <v>219</v>
      </c>
      <c r="R1621">
        <v>0</v>
      </c>
      <c r="S1621">
        <v>1</v>
      </c>
      <c r="T1621">
        <v>0</v>
      </c>
      <c r="U1621">
        <v>0</v>
      </c>
      <c r="V1621">
        <v>1</v>
      </c>
      <c r="AU1621">
        <v>87.306451999999993</v>
      </c>
      <c r="AV1621">
        <v>85.564515999999998</v>
      </c>
      <c r="AW1621">
        <v>84.165898999999996</v>
      </c>
      <c r="AX1621">
        <v>82.838710000000006</v>
      </c>
      <c r="AY1621">
        <v>80.831796999999995</v>
      </c>
      <c r="AZ1621">
        <v>78.891705000000002</v>
      </c>
      <c r="BA1621">
        <v>78.557603999999998</v>
      </c>
      <c r="BB1621">
        <v>78.993088</v>
      </c>
      <c r="BC1621">
        <v>82.822581</v>
      </c>
      <c r="BD1621">
        <v>88.195853</v>
      </c>
      <c r="BE1621">
        <v>91.345622000000006</v>
      </c>
      <c r="BF1621">
        <v>94.684331999999998</v>
      </c>
      <c r="BG1621">
        <v>97.917051000000001</v>
      </c>
      <c r="BH1621">
        <v>100.30645</v>
      </c>
      <c r="BI1621">
        <v>102.44931</v>
      </c>
      <c r="BJ1621">
        <v>104.50691</v>
      </c>
      <c r="BK1621">
        <v>104.85945</v>
      </c>
      <c r="BL1621">
        <v>103.85484</v>
      </c>
      <c r="BM1621">
        <v>100.17512000000001</v>
      </c>
      <c r="BN1621">
        <v>97.495391999999995</v>
      </c>
      <c r="BO1621">
        <v>95.290323000000001</v>
      </c>
      <c r="BP1621">
        <v>93.760368999999997</v>
      </c>
      <c r="BQ1621">
        <v>91.018433000000002</v>
      </c>
      <c r="BR1621">
        <v>89.129031999999995</v>
      </c>
      <c r="DO1621">
        <v>18</v>
      </c>
      <c r="DP1621">
        <v>21</v>
      </c>
    </row>
    <row r="1622" spans="1:121" x14ac:dyDescent="0.3">
      <c r="A1622" t="str">
        <f t="shared" si="25"/>
        <v>LCA-Stockton_Elect DA 1-4 (1PM-9PM) with Weekends_44812_18-21</v>
      </c>
      <c r="B1622" t="s">
        <v>61</v>
      </c>
      <c r="C1622" t="s">
        <v>205</v>
      </c>
      <c r="D1622" t="s">
        <v>39</v>
      </c>
      <c r="E1622" t="s">
        <v>60</v>
      </c>
      <c r="F1622" t="s">
        <v>60</v>
      </c>
      <c r="G1622" t="s">
        <v>60</v>
      </c>
      <c r="H1622" t="s">
        <v>60</v>
      </c>
      <c r="I1622" t="s">
        <v>60</v>
      </c>
      <c r="J1622" t="s">
        <v>60</v>
      </c>
      <c r="K1622" t="s">
        <v>249</v>
      </c>
      <c r="L1622" s="10">
        <v>44812</v>
      </c>
      <c r="M1622">
        <v>18</v>
      </c>
      <c r="N1622">
        <v>21</v>
      </c>
      <c r="O1622" t="s">
        <v>245</v>
      </c>
      <c r="P1622">
        <v>6</v>
      </c>
      <c r="Q1622">
        <v>6</v>
      </c>
      <c r="R1622">
        <v>0</v>
      </c>
      <c r="S1622">
        <v>1</v>
      </c>
      <c r="T1622">
        <v>1</v>
      </c>
      <c r="U1622">
        <v>1</v>
      </c>
      <c r="V1622">
        <v>1</v>
      </c>
      <c r="AU1622">
        <v>86</v>
      </c>
      <c r="AV1622">
        <v>84.5</v>
      </c>
      <c r="AW1622">
        <v>83</v>
      </c>
      <c r="AX1622">
        <v>82</v>
      </c>
      <c r="AY1622">
        <v>82</v>
      </c>
      <c r="AZ1622">
        <v>81</v>
      </c>
      <c r="BA1622">
        <v>80</v>
      </c>
      <c r="BB1622">
        <v>81</v>
      </c>
      <c r="BC1622">
        <v>83.5</v>
      </c>
      <c r="BD1622">
        <v>86.5</v>
      </c>
      <c r="BE1622">
        <v>90.5</v>
      </c>
      <c r="BF1622">
        <v>95</v>
      </c>
      <c r="BG1622">
        <v>98</v>
      </c>
      <c r="BH1622">
        <v>101</v>
      </c>
      <c r="BI1622">
        <v>104.5</v>
      </c>
      <c r="BJ1622">
        <v>106.5</v>
      </c>
      <c r="BK1622">
        <v>107</v>
      </c>
      <c r="BL1622">
        <v>107</v>
      </c>
      <c r="BM1622">
        <v>105</v>
      </c>
      <c r="BN1622">
        <v>100</v>
      </c>
      <c r="BO1622">
        <v>96</v>
      </c>
      <c r="BP1622">
        <v>94</v>
      </c>
      <c r="BQ1622">
        <v>93</v>
      </c>
      <c r="BR1622">
        <v>91.5</v>
      </c>
      <c r="DO1622">
        <v>18</v>
      </c>
      <c r="DP1622">
        <v>21</v>
      </c>
    </row>
    <row r="1623" spans="1:121" x14ac:dyDescent="0.3">
      <c r="A1623" t="str">
        <f t="shared" si="25"/>
        <v>LCA-Northern Coast_Elect DA 1-4 (1PM-9PM) with Weekends_44812_18-21</v>
      </c>
      <c r="B1623" t="s">
        <v>61</v>
      </c>
      <c r="C1623" t="s">
        <v>212</v>
      </c>
      <c r="D1623" t="s">
        <v>103</v>
      </c>
      <c r="E1623" t="s">
        <v>60</v>
      </c>
      <c r="F1623" t="s">
        <v>60</v>
      </c>
      <c r="G1623" t="s">
        <v>60</v>
      </c>
      <c r="H1623" t="s">
        <v>60</v>
      </c>
      <c r="I1623" t="s">
        <v>60</v>
      </c>
      <c r="J1623" t="s">
        <v>60</v>
      </c>
      <c r="K1623" t="s">
        <v>249</v>
      </c>
      <c r="L1623" s="10">
        <v>44812</v>
      </c>
      <c r="M1623">
        <v>18</v>
      </c>
      <c r="N1623">
        <v>21</v>
      </c>
      <c r="O1623" t="s">
        <v>245</v>
      </c>
      <c r="P1623">
        <v>9</v>
      </c>
      <c r="Q1623">
        <v>7</v>
      </c>
      <c r="R1623">
        <v>0</v>
      </c>
      <c r="S1623">
        <v>1</v>
      </c>
      <c r="T1623">
        <v>1</v>
      </c>
      <c r="U1623">
        <v>0</v>
      </c>
      <c r="V1623">
        <v>1</v>
      </c>
      <c r="AU1623">
        <v>69</v>
      </c>
      <c r="AV1623">
        <v>67.142857000000006</v>
      </c>
      <c r="AW1623">
        <v>65.642857000000006</v>
      </c>
      <c r="AX1623">
        <v>64.642857000000006</v>
      </c>
      <c r="AY1623">
        <v>64.357142999999994</v>
      </c>
      <c r="AZ1623">
        <v>63.357143000000001</v>
      </c>
      <c r="BA1623">
        <v>62.928570999999998</v>
      </c>
      <c r="BB1623">
        <v>64.142857000000006</v>
      </c>
      <c r="BC1623">
        <v>69.214286000000001</v>
      </c>
      <c r="BD1623">
        <v>75.428571000000005</v>
      </c>
      <c r="BE1623">
        <v>83.857142999999994</v>
      </c>
      <c r="BF1623">
        <v>92.785713999999999</v>
      </c>
      <c r="BG1623">
        <v>99.642857000000006</v>
      </c>
      <c r="BH1623">
        <v>103.85714</v>
      </c>
      <c r="BI1623">
        <v>103.92856999999999</v>
      </c>
      <c r="BJ1623">
        <v>105.57143000000001</v>
      </c>
      <c r="BK1623">
        <v>106</v>
      </c>
      <c r="BL1623">
        <v>105</v>
      </c>
      <c r="BM1623">
        <v>100.42856999999999</v>
      </c>
      <c r="BN1623">
        <v>94.428571000000005</v>
      </c>
      <c r="BO1623">
        <v>87.5</v>
      </c>
      <c r="BP1623">
        <v>84.071428999999995</v>
      </c>
      <c r="BQ1623">
        <v>80.285713999999999</v>
      </c>
      <c r="BR1623">
        <v>73.357142999999994</v>
      </c>
      <c r="DO1623">
        <v>18</v>
      </c>
      <c r="DP1623">
        <v>21</v>
      </c>
    </row>
    <row r="1624" spans="1:121" x14ac:dyDescent="0.3">
      <c r="A1624" t="str">
        <f t="shared" si="25"/>
        <v>sublap_id-SLAP_PGCC_Elect DA 1-4 (1PM-9PM) with Weekends_44812_18-21</v>
      </c>
      <c r="B1624" t="s">
        <v>61</v>
      </c>
      <c r="C1624" t="s">
        <v>280</v>
      </c>
      <c r="D1624" t="s">
        <v>60</v>
      </c>
      <c r="E1624" t="s">
        <v>281</v>
      </c>
      <c r="F1624" t="s">
        <v>60</v>
      </c>
      <c r="G1624" t="s">
        <v>60</v>
      </c>
      <c r="H1624" t="s">
        <v>60</v>
      </c>
      <c r="I1624" t="s">
        <v>60</v>
      </c>
      <c r="J1624" t="s">
        <v>60</v>
      </c>
      <c r="K1624" t="s">
        <v>249</v>
      </c>
      <c r="L1624" s="10">
        <v>44812</v>
      </c>
      <c r="M1624">
        <v>18</v>
      </c>
      <c r="N1624">
        <v>21</v>
      </c>
      <c r="O1624" t="s">
        <v>245</v>
      </c>
      <c r="P1624">
        <v>11</v>
      </c>
      <c r="Q1624">
        <v>11</v>
      </c>
      <c r="R1624">
        <v>0</v>
      </c>
      <c r="S1624">
        <v>0</v>
      </c>
      <c r="T1624">
        <v>1</v>
      </c>
      <c r="U1624">
        <v>1</v>
      </c>
      <c r="V1624">
        <v>1</v>
      </c>
      <c r="AU1624">
        <v>67</v>
      </c>
      <c r="AV1624">
        <v>66.409091000000004</v>
      </c>
      <c r="AW1624">
        <v>64.909091000000004</v>
      </c>
      <c r="AX1624">
        <v>62.909090999999997</v>
      </c>
      <c r="AY1624">
        <v>62.818182</v>
      </c>
      <c r="AZ1624">
        <v>62.727272999999997</v>
      </c>
      <c r="BA1624">
        <v>62.954545000000003</v>
      </c>
      <c r="BB1624">
        <v>64.727272999999997</v>
      </c>
      <c r="BC1624">
        <v>69.590908999999996</v>
      </c>
      <c r="BD1624">
        <v>75.227272999999997</v>
      </c>
      <c r="BE1624">
        <v>81.045455000000004</v>
      </c>
      <c r="BF1624">
        <v>85.227272999999997</v>
      </c>
      <c r="BG1624">
        <v>84.090908999999996</v>
      </c>
      <c r="BH1624">
        <v>81.590908999999996</v>
      </c>
      <c r="BI1624">
        <v>81.045455000000004</v>
      </c>
      <c r="BJ1624">
        <v>81.636364</v>
      </c>
      <c r="BK1624">
        <v>81.545455000000004</v>
      </c>
      <c r="BL1624">
        <v>80.181818000000007</v>
      </c>
      <c r="BM1624">
        <v>75.681818000000007</v>
      </c>
      <c r="BN1624">
        <v>70.545455000000004</v>
      </c>
      <c r="BO1624">
        <v>68.727272999999997</v>
      </c>
      <c r="BP1624">
        <v>66.954544999999996</v>
      </c>
      <c r="BQ1624">
        <v>65.772727000000003</v>
      </c>
      <c r="BR1624">
        <v>64.909091000000004</v>
      </c>
      <c r="DO1624">
        <v>18</v>
      </c>
      <c r="DP1624">
        <v>21</v>
      </c>
    </row>
    <row r="1625" spans="1:121" x14ac:dyDescent="0.3">
      <c r="A1625" t="str">
        <f t="shared" si="25"/>
        <v>Industry_Type-7. Institutional/Government_Elect DA 1-4 (1PM-9PM) with Weekends_44812_18-21</v>
      </c>
      <c r="B1625" t="s">
        <v>61</v>
      </c>
      <c r="C1625" t="s">
        <v>200</v>
      </c>
      <c r="D1625" t="s">
        <v>60</v>
      </c>
      <c r="E1625" t="s">
        <v>60</v>
      </c>
      <c r="F1625" t="s">
        <v>60</v>
      </c>
      <c r="G1625" t="s">
        <v>35</v>
      </c>
      <c r="H1625" t="s">
        <v>60</v>
      </c>
      <c r="I1625" t="s">
        <v>60</v>
      </c>
      <c r="J1625" t="s">
        <v>60</v>
      </c>
      <c r="K1625" t="s">
        <v>249</v>
      </c>
      <c r="L1625" s="10">
        <v>44812</v>
      </c>
      <c r="M1625">
        <v>18</v>
      </c>
      <c r="N1625">
        <v>21</v>
      </c>
      <c r="O1625" t="s">
        <v>245</v>
      </c>
      <c r="P1625">
        <v>31</v>
      </c>
      <c r="Q1625">
        <v>31</v>
      </c>
      <c r="R1625">
        <v>0</v>
      </c>
      <c r="S1625">
        <v>0</v>
      </c>
      <c r="T1625">
        <v>0</v>
      </c>
      <c r="U1625">
        <v>0</v>
      </c>
      <c r="V1625">
        <v>0</v>
      </c>
      <c r="W1625">
        <v>766.67499999999995</v>
      </c>
      <c r="X1625">
        <v>760.42</v>
      </c>
      <c r="Y1625">
        <v>761.96199999999999</v>
      </c>
      <c r="Z1625">
        <v>719.20799999999997</v>
      </c>
      <c r="AA1625">
        <v>749.75599999999997</v>
      </c>
      <c r="AB1625">
        <v>1311.3320000000001</v>
      </c>
      <c r="AC1625">
        <v>1257.107</v>
      </c>
      <c r="AD1625">
        <v>1338.692</v>
      </c>
      <c r="AE1625">
        <v>1466.9559999999999</v>
      </c>
      <c r="AF1625">
        <v>1680.029</v>
      </c>
      <c r="AG1625">
        <v>1963.5060000000001</v>
      </c>
      <c r="AH1625">
        <v>2120.3200000000002</v>
      </c>
      <c r="AI1625">
        <v>2272.2240000000002</v>
      </c>
      <c r="AJ1625">
        <v>2361.904</v>
      </c>
      <c r="AK1625">
        <v>2415.0169999999998</v>
      </c>
      <c r="AL1625">
        <v>2471.1610000000001</v>
      </c>
      <c r="AM1625">
        <v>2613.4870000000001</v>
      </c>
      <c r="AN1625">
        <v>2099.8389999999999</v>
      </c>
      <c r="AO1625">
        <v>2180.4209999999998</v>
      </c>
      <c r="AP1625">
        <v>2044.7560000000001</v>
      </c>
      <c r="AQ1625">
        <v>1966.84</v>
      </c>
      <c r="AR1625">
        <v>1998.347</v>
      </c>
      <c r="AS1625">
        <v>969.27099999999996</v>
      </c>
      <c r="AT1625">
        <v>844.96799999999996</v>
      </c>
      <c r="AU1625">
        <v>75.661289999999994</v>
      </c>
      <c r="AV1625">
        <v>74.338710000000006</v>
      </c>
      <c r="AW1625">
        <v>73.064515999999998</v>
      </c>
      <c r="AX1625">
        <v>71.774193999999994</v>
      </c>
      <c r="AY1625">
        <v>71.193548000000007</v>
      </c>
      <c r="AZ1625">
        <v>70.258065000000002</v>
      </c>
      <c r="BA1625">
        <v>69.774193999999994</v>
      </c>
      <c r="BB1625">
        <v>71.306451999999993</v>
      </c>
      <c r="BC1625">
        <v>75.790323000000001</v>
      </c>
      <c r="BD1625">
        <v>81.080645000000004</v>
      </c>
      <c r="BE1625">
        <v>86.338710000000006</v>
      </c>
      <c r="BF1625">
        <v>91.258065000000002</v>
      </c>
      <c r="BG1625">
        <v>95.774193999999994</v>
      </c>
      <c r="BH1625">
        <v>99.096773999999996</v>
      </c>
      <c r="BI1625">
        <v>101.03225999999999</v>
      </c>
      <c r="BJ1625">
        <v>102.04839</v>
      </c>
      <c r="BK1625">
        <v>101.51613</v>
      </c>
      <c r="BL1625">
        <v>98.919354999999996</v>
      </c>
      <c r="BM1625">
        <v>94.887096999999997</v>
      </c>
      <c r="BN1625">
        <v>88.096773999999996</v>
      </c>
      <c r="BO1625">
        <v>83.258065000000002</v>
      </c>
      <c r="BP1625">
        <v>80.629031999999995</v>
      </c>
      <c r="BQ1625">
        <v>78.225806000000006</v>
      </c>
      <c r="BR1625">
        <v>76.064515999999998</v>
      </c>
      <c r="BS1625">
        <v>50.680770000000003</v>
      </c>
      <c r="BT1625">
        <v>41.132579999999997</v>
      </c>
      <c r="BU1625">
        <v>24.57657</v>
      </c>
      <c r="BV1625">
        <v>22.74775</v>
      </c>
      <c r="BW1625">
        <v>68.575640000000007</v>
      </c>
      <c r="BX1625">
        <v>-101.8327</v>
      </c>
      <c r="BY1625">
        <v>2.2236560000000001</v>
      </c>
      <c r="BZ1625">
        <v>50.785319999999999</v>
      </c>
      <c r="CA1625">
        <v>22.856169999999999</v>
      </c>
      <c r="CB1625">
        <v>33.831000000000003</v>
      </c>
      <c r="CC1625">
        <v>4.6856609999999996</v>
      </c>
      <c r="CD1625">
        <v>-2.4931540000000001</v>
      </c>
      <c r="CE1625">
        <v>23.67165</v>
      </c>
      <c r="CF1625">
        <v>54.362340000000003</v>
      </c>
      <c r="CG1625">
        <v>47.336939999999998</v>
      </c>
      <c r="CH1625">
        <v>35.445169999999997</v>
      </c>
      <c r="CI1625">
        <v>-62.20637</v>
      </c>
      <c r="CJ1625">
        <v>374.71699999999998</v>
      </c>
      <c r="CK1625">
        <v>170.5898</v>
      </c>
      <c r="CL1625">
        <v>148.16929999999999</v>
      </c>
      <c r="CM1625">
        <v>-14.58999</v>
      </c>
      <c r="CN1625">
        <v>-207.7834</v>
      </c>
      <c r="CO1625">
        <v>100.9083</v>
      </c>
      <c r="CP1625">
        <v>57.752490000000002</v>
      </c>
      <c r="CQ1625">
        <v>107.67270000000001</v>
      </c>
      <c r="CR1625">
        <v>80.642700000000005</v>
      </c>
      <c r="CS1625">
        <v>86.309560000000005</v>
      </c>
      <c r="CT1625">
        <v>79.185869999999994</v>
      </c>
      <c r="CU1625">
        <v>70.245189999999994</v>
      </c>
      <c r="CV1625">
        <v>202.59780000000001</v>
      </c>
      <c r="CW1625">
        <v>341.1558</v>
      </c>
      <c r="CX1625">
        <v>280.01920000000001</v>
      </c>
      <c r="CY1625">
        <v>169.79159999999999</v>
      </c>
      <c r="CZ1625">
        <v>204.37280000000001</v>
      </c>
      <c r="DA1625">
        <v>224.22749999999999</v>
      </c>
      <c r="DB1625">
        <v>333.274</v>
      </c>
      <c r="DC1625">
        <v>338.34019999999998</v>
      </c>
      <c r="DD1625">
        <v>351.23020000000002</v>
      </c>
      <c r="DE1625">
        <v>484.16570000000002</v>
      </c>
      <c r="DF1625">
        <v>443.80279999999999</v>
      </c>
      <c r="DG1625">
        <v>403.22809999999998</v>
      </c>
      <c r="DH1625">
        <v>1110.1030000000001</v>
      </c>
      <c r="DI1625">
        <v>479.1447</v>
      </c>
      <c r="DJ1625">
        <v>696.87699999999995</v>
      </c>
      <c r="DK1625">
        <v>905.46050000000002</v>
      </c>
      <c r="DL1625">
        <v>1073.049</v>
      </c>
      <c r="DM1625">
        <v>530.60500000000002</v>
      </c>
      <c r="DN1625">
        <v>248.2346</v>
      </c>
      <c r="DO1625">
        <v>18</v>
      </c>
      <c r="DP1625">
        <v>21</v>
      </c>
      <c r="DQ1625">
        <v>0.24870970000000001</v>
      </c>
    </row>
    <row r="1626" spans="1:121" x14ac:dyDescent="0.3">
      <c r="A1626" t="str">
        <f t="shared" si="25"/>
        <v>Size_Grp-20 to 199.99 kW_Elect DA 1-4 (1PM-9PM) with Weekends_44812_Combined</v>
      </c>
      <c r="B1626" t="s">
        <v>61</v>
      </c>
      <c r="C1626" t="s">
        <v>193</v>
      </c>
      <c r="D1626" t="s">
        <v>60</v>
      </c>
      <c r="E1626" t="s">
        <v>60</v>
      </c>
      <c r="F1626" t="s">
        <v>60</v>
      </c>
      <c r="G1626" t="s">
        <v>60</v>
      </c>
      <c r="H1626" t="s">
        <v>60</v>
      </c>
      <c r="I1626" t="s">
        <v>60</v>
      </c>
      <c r="J1626" t="s">
        <v>100</v>
      </c>
      <c r="K1626" t="s">
        <v>249</v>
      </c>
      <c r="L1626" s="10">
        <v>44812</v>
      </c>
      <c r="M1626">
        <v>17</v>
      </c>
      <c r="N1626">
        <v>21</v>
      </c>
      <c r="O1626" t="s">
        <v>245</v>
      </c>
      <c r="P1626">
        <v>274</v>
      </c>
      <c r="Q1626">
        <v>268</v>
      </c>
      <c r="R1626">
        <v>1</v>
      </c>
      <c r="S1626">
        <v>0</v>
      </c>
      <c r="T1626">
        <v>0</v>
      </c>
      <c r="U1626">
        <v>0</v>
      </c>
      <c r="V1626">
        <v>0</v>
      </c>
      <c r="W1626">
        <v>9998.3952000000008</v>
      </c>
      <c r="X1626">
        <v>9979.4060000000009</v>
      </c>
      <c r="Y1626">
        <v>10214.034</v>
      </c>
      <c r="Z1626">
        <v>10435.478999999999</v>
      </c>
      <c r="AA1626">
        <v>10505.468000000001</v>
      </c>
      <c r="AB1626">
        <v>11086.46</v>
      </c>
      <c r="AC1626">
        <v>12623.541999999999</v>
      </c>
      <c r="AD1626">
        <v>14978.922</v>
      </c>
      <c r="AE1626">
        <v>16341.938</v>
      </c>
      <c r="AF1626">
        <v>16549.293000000001</v>
      </c>
      <c r="AG1626">
        <v>17376.11</v>
      </c>
      <c r="AH1626">
        <v>18262.794999999998</v>
      </c>
      <c r="AI1626">
        <v>18518.650000000001</v>
      </c>
      <c r="AJ1626">
        <v>18045.460999999999</v>
      </c>
      <c r="AK1626">
        <v>17844.107</v>
      </c>
      <c r="AL1626">
        <v>17360.166000000001</v>
      </c>
      <c r="AM1626">
        <v>15520.817999999999</v>
      </c>
      <c r="AN1626">
        <v>7653.6535999999996</v>
      </c>
      <c r="AO1626">
        <v>7159.1561000000002</v>
      </c>
      <c r="AP1626">
        <v>6688.7893999999997</v>
      </c>
      <c r="AQ1626">
        <v>6731.9236000000001</v>
      </c>
      <c r="AR1626">
        <v>10687.778</v>
      </c>
      <c r="AS1626">
        <v>11060.718999999999</v>
      </c>
      <c r="AT1626">
        <v>10708.691000000001</v>
      </c>
      <c r="AU1626">
        <v>84.671316000000004</v>
      </c>
      <c r="AV1626">
        <v>83.048749000000001</v>
      </c>
      <c r="AW1626">
        <v>81.730883000000006</v>
      </c>
      <c r="AX1626">
        <v>80.467675</v>
      </c>
      <c r="AY1626">
        <v>78.749478999999994</v>
      </c>
      <c r="AZ1626">
        <v>77.031456000000006</v>
      </c>
      <c r="BA1626">
        <v>76.608228999999994</v>
      </c>
      <c r="BB1626">
        <v>77.229231999999996</v>
      </c>
      <c r="BC1626">
        <v>81.107142999999994</v>
      </c>
      <c r="BD1626">
        <v>86.371046000000007</v>
      </c>
      <c r="BE1626">
        <v>89.918709000000007</v>
      </c>
      <c r="BF1626">
        <v>93.634732</v>
      </c>
      <c r="BG1626">
        <v>97.286626999999996</v>
      </c>
      <c r="BH1626">
        <v>100.09267</v>
      </c>
      <c r="BI1626">
        <v>102.27212</v>
      </c>
      <c r="BJ1626">
        <v>104.15658999999999</v>
      </c>
      <c r="BK1626">
        <v>104.40689</v>
      </c>
      <c r="BL1626">
        <v>103.14529</v>
      </c>
      <c r="BM1626">
        <v>99.354405999999997</v>
      </c>
      <c r="BN1626">
        <v>95.768073999999999</v>
      </c>
      <c r="BO1626">
        <v>92.852146000000005</v>
      </c>
      <c r="BP1626">
        <v>91.062130999999994</v>
      </c>
      <c r="BQ1626">
        <v>88.393465000000006</v>
      </c>
      <c r="BR1626">
        <v>86.395072999999996</v>
      </c>
      <c r="BS1626">
        <v>798.47810000000004</v>
      </c>
      <c r="BT1626">
        <v>788.55629999999996</v>
      </c>
      <c r="BU1626">
        <v>685.95420000000001</v>
      </c>
      <c r="BV1626">
        <v>466.7509</v>
      </c>
      <c r="BW1626">
        <v>605.16470000000004</v>
      </c>
      <c r="BX1626">
        <v>428.1866</v>
      </c>
      <c r="BY1626">
        <v>-173.0042</v>
      </c>
      <c r="BZ1626">
        <v>-357.70350000000002</v>
      </c>
      <c r="CA1626">
        <v>-382.4819</v>
      </c>
      <c r="CB1626">
        <v>-10.921430000000001</v>
      </c>
      <c r="CC1626">
        <v>-151.87780000000001</v>
      </c>
      <c r="CD1626">
        <v>-200.90979999999999</v>
      </c>
      <c r="CE1626">
        <v>31.242419999999999</v>
      </c>
      <c r="CF1626">
        <v>168.3261</v>
      </c>
      <c r="CG1626">
        <v>199.03729999999999</v>
      </c>
      <c r="CH1626">
        <v>575.05700000000002</v>
      </c>
      <c r="CI1626">
        <v>1891.5740000000001</v>
      </c>
      <c r="CJ1626">
        <v>9709.7720000000008</v>
      </c>
      <c r="CK1626">
        <v>9938.9150000000009</v>
      </c>
      <c r="CL1626">
        <v>9771.51</v>
      </c>
      <c r="CM1626">
        <v>9281.5619999999999</v>
      </c>
      <c r="CN1626">
        <v>4759.1480000000001</v>
      </c>
      <c r="CO1626">
        <v>3145.665</v>
      </c>
      <c r="CP1626">
        <v>3050.3910000000001</v>
      </c>
      <c r="CQ1626">
        <v>45489.65</v>
      </c>
      <c r="CR1626">
        <v>43791.03</v>
      </c>
      <c r="CS1626">
        <v>38683.22</v>
      </c>
      <c r="CT1626">
        <v>38291.61</v>
      </c>
      <c r="CU1626">
        <v>35578.6</v>
      </c>
      <c r="CV1626">
        <v>30771.45</v>
      </c>
      <c r="CW1626">
        <v>16797.62</v>
      </c>
      <c r="CX1626">
        <v>20384.64</v>
      </c>
      <c r="CY1626">
        <v>30866.09</v>
      </c>
      <c r="CZ1626">
        <v>45115.82</v>
      </c>
      <c r="DA1626">
        <v>57619.61</v>
      </c>
      <c r="DB1626">
        <v>65489.279999999999</v>
      </c>
      <c r="DC1626">
        <v>70257.58</v>
      </c>
      <c r="DD1626">
        <v>68345.95</v>
      </c>
      <c r="DE1626">
        <v>71746.58</v>
      </c>
      <c r="DF1626">
        <v>74189.63</v>
      </c>
      <c r="DG1626">
        <v>70345.25</v>
      </c>
      <c r="DH1626">
        <v>71287.149999999994</v>
      </c>
      <c r="DI1626">
        <v>73054.990000000005</v>
      </c>
      <c r="DJ1626">
        <v>76042.81</v>
      </c>
      <c r="DK1626">
        <v>77535.539999999994</v>
      </c>
      <c r="DL1626">
        <v>76693.919999999998</v>
      </c>
      <c r="DM1626">
        <v>82888.100000000006</v>
      </c>
      <c r="DN1626">
        <v>84030.51</v>
      </c>
      <c r="DO1626">
        <v>17</v>
      </c>
      <c r="DP1626">
        <v>21</v>
      </c>
      <c r="DQ1626">
        <v>4.9272499999999999</v>
      </c>
    </row>
    <row r="1627" spans="1:121" x14ac:dyDescent="0.3">
      <c r="A1627" t="str">
        <f t="shared" si="25"/>
        <v>OtherDR-No_Elect DA 1-4 (1PM-9PM) with Weekends_44812_Combined</v>
      </c>
      <c r="B1627" t="s">
        <v>61</v>
      </c>
      <c r="C1627" t="s">
        <v>299</v>
      </c>
      <c r="D1627" t="s">
        <v>60</v>
      </c>
      <c r="E1627" t="s">
        <v>60</v>
      </c>
      <c r="F1627" t="s">
        <v>60</v>
      </c>
      <c r="G1627" t="s">
        <v>60</v>
      </c>
      <c r="H1627" t="s">
        <v>60</v>
      </c>
      <c r="I1627" t="s">
        <v>96</v>
      </c>
      <c r="J1627" t="s">
        <v>60</v>
      </c>
      <c r="K1627" t="s">
        <v>249</v>
      </c>
      <c r="L1627" s="10">
        <v>44812</v>
      </c>
      <c r="M1627">
        <v>17</v>
      </c>
      <c r="N1627">
        <v>21</v>
      </c>
      <c r="O1627" t="s">
        <v>245</v>
      </c>
      <c r="P1627">
        <v>413</v>
      </c>
      <c r="Q1627">
        <v>406</v>
      </c>
      <c r="R1627">
        <v>1</v>
      </c>
      <c r="S1627">
        <v>0</v>
      </c>
      <c r="T1627">
        <v>0</v>
      </c>
      <c r="U1627">
        <v>0</v>
      </c>
      <c r="V1627">
        <v>0</v>
      </c>
      <c r="W1627">
        <v>46013.18</v>
      </c>
      <c r="X1627">
        <v>46999.485999999997</v>
      </c>
      <c r="Y1627">
        <v>46631.14</v>
      </c>
      <c r="Z1627">
        <v>46854</v>
      </c>
      <c r="AA1627">
        <v>48347.266000000003</v>
      </c>
      <c r="AB1627">
        <v>49391.271000000001</v>
      </c>
      <c r="AC1627">
        <v>52396.754999999997</v>
      </c>
      <c r="AD1627">
        <v>55273.987999999998</v>
      </c>
      <c r="AE1627">
        <v>56919.038999999997</v>
      </c>
      <c r="AF1627">
        <v>57250.957000000002</v>
      </c>
      <c r="AG1627">
        <v>58606.341999999997</v>
      </c>
      <c r="AH1627">
        <v>61008.817999999999</v>
      </c>
      <c r="AI1627">
        <v>61954.014999999999</v>
      </c>
      <c r="AJ1627">
        <v>62357.089</v>
      </c>
      <c r="AK1627">
        <v>63367.288999999997</v>
      </c>
      <c r="AL1627">
        <v>62388.398000000001</v>
      </c>
      <c r="AM1627">
        <v>56856.516000000003</v>
      </c>
      <c r="AN1627">
        <v>34213.249000000003</v>
      </c>
      <c r="AO1627">
        <v>32454.852999999999</v>
      </c>
      <c r="AP1627">
        <v>32364.473999999998</v>
      </c>
      <c r="AQ1627">
        <v>33054.309000000001</v>
      </c>
      <c r="AR1627">
        <v>44545.436000000002</v>
      </c>
      <c r="AS1627">
        <v>48724.241999999998</v>
      </c>
      <c r="AT1627">
        <v>48316.358</v>
      </c>
      <c r="AU1627">
        <v>84.081304000000003</v>
      </c>
      <c r="AV1627">
        <v>82.431250000000006</v>
      </c>
      <c r="AW1627">
        <v>81.092361999999994</v>
      </c>
      <c r="AX1627">
        <v>79.773617000000002</v>
      </c>
      <c r="AY1627">
        <v>78.091514000000004</v>
      </c>
      <c r="AZ1627">
        <v>76.443824000000006</v>
      </c>
      <c r="BA1627">
        <v>76.131065000000007</v>
      </c>
      <c r="BB1627">
        <v>76.840022000000005</v>
      </c>
      <c r="BC1627">
        <v>80.873253000000005</v>
      </c>
      <c r="BD1627">
        <v>86.191216999999995</v>
      </c>
      <c r="BE1627">
        <v>89.784998999999999</v>
      </c>
      <c r="BF1627">
        <v>93.499332999999993</v>
      </c>
      <c r="BG1627">
        <v>97.054641000000004</v>
      </c>
      <c r="BH1627">
        <v>99.717793999999998</v>
      </c>
      <c r="BI1627">
        <v>101.66676</v>
      </c>
      <c r="BJ1627">
        <v>103.38827999999999</v>
      </c>
      <c r="BK1627">
        <v>103.50265</v>
      </c>
      <c r="BL1627">
        <v>102.1583</v>
      </c>
      <c r="BM1627">
        <v>98.402995000000004</v>
      </c>
      <c r="BN1627">
        <v>94.899000999999998</v>
      </c>
      <c r="BO1627">
        <v>92.047500999999997</v>
      </c>
      <c r="BP1627">
        <v>90.223760999999996</v>
      </c>
      <c r="BQ1627">
        <v>87.529494</v>
      </c>
      <c r="BR1627">
        <v>85.465720000000005</v>
      </c>
      <c r="BS1627">
        <v>2235.7640000000001</v>
      </c>
      <c r="BT1627">
        <v>1552.789</v>
      </c>
      <c r="BU1627">
        <v>1463.8530000000001</v>
      </c>
      <c r="BV1627">
        <v>1190.3689999999999</v>
      </c>
      <c r="BW1627">
        <v>1119.3219999999999</v>
      </c>
      <c r="BX1627">
        <v>575.00660000000005</v>
      </c>
      <c r="BY1627">
        <v>145.18950000000001</v>
      </c>
      <c r="BZ1627">
        <v>25.190390000000001</v>
      </c>
      <c r="CA1627">
        <v>-645.79</v>
      </c>
      <c r="CB1627">
        <v>-440.74209999999999</v>
      </c>
      <c r="CC1627">
        <v>-499.83780000000002</v>
      </c>
      <c r="CD1627">
        <v>-981.92989999999998</v>
      </c>
      <c r="CE1627">
        <v>-889.44219999999996</v>
      </c>
      <c r="CF1627">
        <v>-436.59089999999998</v>
      </c>
      <c r="CG1627">
        <v>-287.02140000000003</v>
      </c>
      <c r="CH1627">
        <v>548.97829999999999</v>
      </c>
      <c r="CI1627">
        <v>4820.4110000000001</v>
      </c>
      <c r="CJ1627">
        <v>26380.51</v>
      </c>
      <c r="CK1627">
        <v>27236.37</v>
      </c>
      <c r="CL1627">
        <v>26498.81</v>
      </c>
      <c r="CM1627">
        <v>25325.46</v>
      </c>
      <c r="CN1627">
        <v>14193.57</v>
      </c>
      <c r="CO1627">
        <v>7713.6480000000001</v>
      </c>
      <c r="CP1627">
        <v>6340.2910000000002</v>
      </c>
      <c r="CQ1627">
        <v>301234.8</v>
      </c>
      <c r="CR1627">
        <v>253729.8</v>
      </c>
      <c r="CS1627">
        <v>227582.5</v>
      </c>
      <c r="CT1627">
        <v>213648.4</v>
      </c>
      <c r="CU1627">
        <v>173944.1</v>
      </c>
      <c r="CV1627">
        <v>149443.9</v>
      </c>
      <c r="CW1627">
        <v>135260.6</v>
      </c>
      <c r="CX1627">
        <v>125694.7</v>
      </c>
      <c r="CY1627">
        <v>268991</v>
      </c>
      <c r="CZ1627">
        <v>396520.7</v>
      </c>
      <c r="DA1627">
        <v>561094.30000000005</v>
      </c>
      <c r="DB1627">
        <v>525064.6</v>
      </c>
      <c r="DC1627">
        <v>525187.80000000005</v>
      </c>
      <c r="DD1627">
        <v>581645.6</v>
      </c>
      <c r="DE1627">
        <v>596090.4</v>
      </c>
      <c r="DF1627">
        <v>662816.30000000005</v>
      </c>
      <c r="DG1627">
        <v>634919.1</v>
      </c>
      <c r="DH1627">
        <v>600195.4</v>
      </c>
      <c r="DI1627">
        <v>626801.80000000005</v>
      </c>
      <c r="DJ1627">
        <v>621569.80000000005</v>
      </c>
      <c r="DK1627">
        <v>632650.5</v>
      </c>
      <c r="DL1627">
        <v>686486.8</v>
      </c>
      <c r="DM1627">
        <v>910229.5</v>
      </c>
      <c r="DN1627">
        <v>896787.4</v>
      </c>
      <c r="DO1627">
        <v>17</v>
      </c>
      <c r="DP1627">
        <v>21</v>
      </c>
      <c r="DQ1627">
        <v>4.7156010000000004</v>
      </c>
    </row>
    <row r="1628" spans="1:121" x14ac:dyDescent="0.3">
      <c r="A1628" t="str">
        <f t="shared" si="25"/>
        <v>Industry_Type-4. Retail stores_Elect DA 1-4 (1PM-9PM) with Weekends_44812_Combined</v>
      </c>
      <c r="B1628" t="s">
        <v>61</v>
      </c>
      <c r="C1628" t="s">
        <v>196</v>
      </c>
      <c r="D1628" t="s">
        <v>60</v>
      </c>
      <c r="E1628" t="s">
        <v>60</v>
      </c>
      <c r="F1628" t="s">
        <v>60</v>
      </c>
      <c r="G1628" t="s">
        <v>33</v>
      </c>
      <c r="H1628" t="s">
        <v>60</v>
      </c>
      <c r="I1628" t="s">
        <v>60</v>
      </c>
      <c r="J1628" t="s">
        <v>60</v>
      </c>
      <c r="K1628" t="s">
        <v>249</v>
      </c>
      <c r="L1628" s="10">
        <v>44812</v>
      </c>
      <c r="M1628">
        <v>17</v>
      </c>
      <c r="N1628">
        <v>21</v>
      </c>
      <c r="O1628" t="s">
        <v>245</v>
      </c>
      <c r="P1628">
        <v>53</v>
      </c>
      <c r="Q1628">
        <v>50</v>
      </c>
      <c r="R1628">
        <v>1</v>
      </c>
      <c r="S1628">
        <v>0</v>
      </c>
      <c r="T1628">
        <v>0</v>
      </c>
      <c r="U1628">
        <v>0</v>
      </c>
      <c r="V1628">
        <v>0</v>
      </c>
      <c r="W1628">
        <v>5176.6709000000001</v>
      </c>
      <c r="X1628">
        <v>5120.3932999999997</v>
      </c>
      <c r="Y1628">
        <v>5170.9636</v>
      </c>
      <c r="Z1628">
        <v>4999.6190999999999</v>
      </c>
      <c r="AA1628">
        <v>5006.1732000000002</v>
      </c>
      <c r="AB1628">
        <v>5212.4749000000002</v>
      </c>
      <c r="AC1628">
        <v>6165.1741000000002</v>
      </c>
      <c r="AD1628">
        <v>5816.1049000000003</v>
      </c>
      <c r="AE1628">
        <v>6124.2237999999998</v>
      </c>
      <c r="AF1628">
        <v>6615.0174999999999</v>
      </c>
      <c r="AG1628">
        <v>7275.5034999999998</v>
      </c>
      <c r="AH1628">
        <v>7912.7849999999999</v>
      </c>
      <c r="AI1628">
        <v>8294.9742000000006</v>
      </c>
      <c r="AJ1628">
        <v>8534.8446999999996</v>
      </c>
      <c r="AK1628">
        <v>8735.8304000000007</v>
      </c>
      <c r="AL1628">
        <v>9164.9940999999999</v>
      </c>
      <c r="AM1628">
        <v>9105.0687999999991</v>
      </c>
      <c r="AN1628">
        <v>8645.8687000000009</v>
      </c>
      <c r="AO1628">
        <v>8150.7837</v>
      </c>
      <c r="AP1628">
        <v>8209.7404999999999</v>
      </c>
      <c r="AQ1628">
        <v>8245.8880000000008</v>
      </c>
      <c r="AR1628">
        <v>7665.5753000000004</v>
      </c>
      <c r="AS1628">
        <v>6128.5460999999996</v>
      </c>
      <c r="AT1628">
        <v>5694.8512000000001</v>
      </c>
      <c r="AU1628">
        <v>77.786792000000005</v>
      </c>
      <c r="AV1628">
        <v>76.233333000000002</v>
      </c>
      <c r="AW1628">
        <v>74.972955999999996</v>
      </c>
      <c r="AX1628">
        <v>73.786163999999999</v>
      </c>
      <c r="AY1628">
        <v>73.113208</v>
      </c>
      <c r="AZ1628">
        <v>72.132075</v>
      </c>
      <c r="BA1628">
        <v>71.683648000000005</v>
      </c>
      <c r="BB1628">
        <v>72.974843000000007</v>
      </c>
      <c r="BC1628">
        <v>77.491823999999994</v>
      </c>
      <c r="BD1628">
        <v>82.844654000000006</v>
      </c>
      <c r="BE1628">
        <v>88.077986999999993</v>
      </c>
      <c r="BF1628">
        <v>93.311321000000007</v>
      </c>
      <c r="BG1628">
        <v>97.574843000000001</v>
      </c>
      <c r="BH1628">
        <v>101.05031</v>
      </c>
      <c r="BI1628">
        <v>103.32956</v>
      </c>
      <c r="BJ1628">
        <v>104.50881</v>
      </c>
      <c r="BK1628">
        <v>104.18553</v>
      </c>
      <c r="BL1628">
        <v>101.89811</v>
      </c>
      <c r="BM1628">
        <v>97.487420999999998</v>
      </c>
      <c r="BN1628">
        <v>91.532703999999995</v>
      </c>
      <c r="BO1628">
        <v>86.664779999999993</v>
      </c>
      <c r="BP1628">
        <v>84.067295999999999</v>
      </c>
      <c r="BQ1628">
        <v>81.648427999999996</v>
      </c>
      <c r="BR1628">
        <v>79.196854999999999</v>
      </c>
      <c r="BS1628">
        <v>-254.3999</v>
      </c>
      <c r="BT1628">
        <v>-218.52799999999999</v>
      </c>
      <c r="BU1628">
        <v>-323.26010000000002</v>
      </c>
      <c r="BV1628">
        <v>-199.52940000000001</v>
      </c>
      <c r="BW1628">
        <v>13.30171</v>
      </c>
      <c r="BX1628">
        <v>52.155949999999997</v>
      </c>
      <c r="BY1628">
        <v>220.553</v>
      </c>
      <c r="BZ1628">
        <v>91.670630000000003</v>
      </c>
      <c r="CA1628">
        <v>-94.676730000000006</v>
      </c>
      <c r="CB1628">
        <v>-131.6216</v>
      </c>
      <c r="CC1628">
        <v>-163.78870000000001</v>
      </c>
      <c r="CD1628">
        <v>-223.6463</v>
      </c>
      <c r="CE1628">
        <v>-88.985150000000004</v>
      </c>
      <c r="CF1628">
        <v>-65.803089999999997</v>
      </c>
      <c r="CG1628">
        <v>-73.658860000000004</v>
      </c>
      <c r="CH1628">
        <v>-55.042630000000003</v>
      </c>
      <c r="CI1628">
        <v>-59.750610000000002</v>
      </c>
      <c r="CJ1628">
        <v>280.50170000000003</v>
      </c>
      <c r="CK1628">
        <v>280.76819999999998</v>
      </c>
      <c r="CL1628">
        <v>72.557720000000003</v>
      </c>
      <c r="CM1628">
        <v>64.510429999999999</v>
      </c>
      <c r="CN1628">
        <v>71.848219999999998</v>
      </c>
      <c r="CO1628">
        <v>-355.80669999999998</v>
      </c>
      <c r="CP1628">
        <v>-411.19389999999999</v>
      </c>
      <c r="CQ1628">
        <v>5808.3</v>
      </c>
      <c r="CR1628">
        <v>3598.1509999999998</v>
      </c>
      <c r="CS1628">
        <v>5191.2079999999996</v>
      </c>
      <c r="CT1628">
        <v>3584.663</v>
      </c>
      <c r="CU1628">
        <v>1770.7750000000001</v>
      </c>
      <c r="CV1628">
        <v>1369.037</v>
      </c>
      <c r="CW1628">
        <v>1629.653</v>
      </c>
      <c r="CX1628">
        <v>795.91629999999998</v>
      </c>
      <c r="CY1628">
        <v>1218.5029999999999</v>
      </c>
      <c r="CZ1628">
        <v>1114.3699999999999</v>
      </c>
      <c r="DA1628">
        <v>1801.1759999999999</v>
      </c>
      <c r="DB1628">
        <v>2090.7399999999998</v>
      </c>
      <c r="DC1628">
        <v>2392.279</v>
      </c>
      <c r="DD1628">
        <v>2960.096</v>
      </c>
      <c r="DE1628">
        <v>5654.5929999999998</v>
      </c>
      <c r="DF1628">
        <v>5171.7610000000004</v>
      </c>
      <c r="DG1628">
        <v>3117.768</v>
      </c>
      <c r="DH1628">
        <v>4041.1689999999999</v>
      </c>
      <c r="DI1628">
        <v>2285.4389999999999</v>
      </c>
      <c r="DJ1628">
        <v>2903.0039999999999</v>
      </c>
      <c r="DK1628">
        <v>3330.7159999999999</v>
      </c>
      <c r="DL1628">
        <v>3096.335</v>
      </c>
      <c r="DM1628">
        <v>2755.1660000000002</v>
      </c>
      <c r="DN1628">
        <v>4131.7460000000001</v>
      </c>
      <c r="DO1628">
        <v>17</v>
      </c>
      <c r="DP1628">
        <v>21</v>
      </c>
      <c r="DQ1628">
        <v>0.57266660000000003</v>
      </c>
    </row>
    <row r="1629" spans="1:121" x14ac:dyDescent="0.3">
      <c r="A1629" t="str">
        <f t="shared" si="25"/>
        <v>Industry_Type-5. Offices, Hotels, Finance, Services_Elect DA 1-4 (1PM-9PM) with Weekends_44812_Combined</v>
      </c>
      <c r="B1629" t="s">
        <v>61</v>
      </c>
      <c r="C1629" t="s">
        <v>197</v>
      </c>
      <c r="D1629" t="s">
        <v>60</v>
      </c>
      <c r="E1629" t="s">
        <v>60</v>
      </c>
      <c r="F1629" t="s">
        <v>60</v>
      </c>
      <c r="G1629" t="s">
        <v>37</v>
      </c>
      <c r="H1629" t="s">
        <v>60</v>
      </c>
      <c r="I1629" t="s">
        <v>60</v>
      </c>
      <c r="J1629" t="s">
        <v>60</v>
      </c>
      <c r="K1629" t="s">
        <v>249</v>
      </c>
      <c r="L1629" s="10">
        <v>44812</v>
      </c>
      <c r="M1629">
        <v>17</v>
      </c>
      <c r="N1629">
        <v>21</v>
      </c>
      <c r="O1629" t="s">
        <v>245</v>
      </c>
      <c r="P1629">
        <v>3</v>
      </c>
      <c r="Q1629">
        <v>2</v>
      </c>
      <c r="R1629">
        <v>1</v>
      </c>
      <c r="S1629">
        <v>0</v>
      </c>
      <c r="T1629">
        <v>1</v>
      </c>
      <c r="U1629">
        <v>0</v>
      </c>
      <c r="V1629">
        <v>1</v>
      </c>
      <c r="AU1629">
        <v>83.166667000000004</v>
      </c>
      <c r="AV1629">
        <v>82.166667000000004</v>
      </c>
      <c r="AW1629">
        <v>81.166667000000004</v>
      </c>
      <c r="AX1629">
        <v>80</v>
      </c>
      <c r="AY1629">
        <v>78.333332999999996</v>
      </c>
      <c r="AZ1629">
        <v>76.333332999999996</v>
      </c>
      <c r="BA1629">
        <v>75.5</v>
      </c>
      <c r="BB1629">
        <v>76</v>
      </c>
      <c r="BC1629">
        <v>79.333332999999996</v>
      </c>
      <c r="BD1629">
        <v>84.833332999999996</v>
      </c>
      <c r="BE1629">
        <v>88.333332999999996</v>
      </c>
      <c r="BF1629">
        <v>91.833332999999996</v>
      </c>
      <c r="BG1629">
        <v>96</v>
      </c>
      <c r="BH1629">
        <v>99</v>
      </c>
      <c r="BI1629">
        <v>102</v>
      </c>
      <c r="BJ1629">
        <v>104.5</v>
      </c>
      <c r="BK1629">
        <v>104.5</v>
      </c>
      <c r="BL1629">
        <v>103</v>
      </c>
      <c r="BM1629">
        <v>99.5</v>
      </c>
      <c r="BN1629">
        <v>95.166667000000004</v>
      </c>
      <c r="BO1629">
        <v>92.166667000000004</v>
      </c>
      <c r="BP1629">
        <v>90.5</v>
      </c>
      <c r="BQ1629">
        <v>87.833332999999996</v>
      </c>
      <c r="BR1629">
        <v>86.166667000000004</v>
      </c>
      <c r="DO1629">
        <v>17</v>
      </c>
      <c r="DP1629">
        <v>21</v>
      </c>
    </row>
    <row r="1630" spans="1:121" x14ac:dyDescent="0.3">
      <c r="A1630" t="str">
        <f t="shared" si="25"/>
        <v>All_Elect DA 1-4 (1PM-9PM) with Weekends_44812_Combined</v>
      </c>
      <c r="B1630" t="s">
        <v>61</v>
      </c>
      <c r="C1630" t="s">
        <v>60</v>
      </c>
      <c r="D1630" t="s">
        <v>60</v>
      </c>
      <c r="E1630" t="s">
        <v>60</v>
      </c>
      <c r="F1630" t="s">
        <v>60</v>
      </c>
      <c r="G1630" t="s">
        <v>60</v>
      </c>
      <c r="H1630" t="s">
        <v>60</v>
      </c>
      <c r="I1630" t="s">
        <v>60</v>
      </c>
      <c r="J1630" t="s">
        <v>60</v>
      </c>
      <c r="K1630" t="s">
        <v>249</v>
      </c>
      <c r="L1630" s="10">
        <v>44812</v>
      </c>
      <c r="M1630">
        <v>17</v>
      </c>
      <c r="N1630">
        <v>21</v>
      </c>
      <c r="O1630" t="s">
        <v>245</v>
      </c>
      <c r="P1630">
        <v>424</v>
      </c>
      <c r="Q1630">
        <v>417</v>
      </c>
      <c r="R1630">
        <v>1</v>
      </c>
      <c r="S1630">
        <v>0</v>
      </c>
      <c r="T1630">
        <v>0</v>
      </c>
      <c r="U1630">
        <v>0</v>
      </c>
      <c r="V1630">
        <v>0</v>
      </c>
      <c r="W1630">
        <v>48568.654999999999</v>
      </c>
      <c r="X1630">
        <v>49581.258999999998</v>
      </c>
      <c r="Y1630">
        <v>49201.250999999997</v>
      </c>
      <c r="Z1630">
        <v>49435.741000000002</v>
      </c>
      <c r="AA1630">
        <v>50890.464</v>
      </c>
      <c r="AB1630">
        <v>51890.419000000002</v>
      </c>
      <c r="AC1630">
        <v>54949.178</v>
      </c>
      <c r="AD1630">
        <v>57681.461000000003</v>
      </c>
      <c r="AE1630">
        <v>59160.976000000002</v>
      </c>
      <c r="AF1630">
        <v>59456.533000000003</v>
      </c>
      <c r="AG1630">
        <v>60685.694000000003</v>
      </c>
      <c r="AH1630">
        <v>63473.214</v>
      </c>
      <c r="AI1630">
        <v>64234.146999999997</v>
      </c>
      <c r="AJ1630">
        <v>64849.298000000003</v>
      </c>
      <c r="AK1630">
        <v>65825.305999999997</v>
      </c>
      <c r="AL1630">
        <v>64695.917000000001</v>
      </c>
      <c r="AM1630">
        <v>59116.6</v>
      </c>
      <c r="AN1630">
        <v>34280.671999999999</v>
      </c>
      <c r="AO1630">
        <v>32489.379000000001</v>
      </c>
      <c r="AP1630">
        <v>32400.827000000001</v>
      </c>
      <c r="AQ1630">
        <v>33090.171999999999</v>
      </c>
      <c r="AR1630">
        <v>46296.938999999998</v>
      </c>
      <c r="AS1630">
        <v>50920.29</v>
      </c>
      <c r="AT1630">
        <v>50357.262999999999</v>
      </c>
      <c r="AU1630">
        <v>84.174968000000007</v>
      </c>
      <c r="AV1630">
        <v>82.519285999999994</v>
      </c>
      <c r="AW1630">
        <v>81.173737000000003</v>
      </c>
      <c r="AX1630">
        <v>79.856230999999994</v>
      </c>
      <c r="AY1630">
        <v>78.198300000000003</v>
      </c>
      <c r="AZ1630">
        <v>76.560604999999995</v>
      </c>
      <c r="BA1630">
        <v>76.244073999999998</v>
      </c>
      <c r="BB1630">
        <v>76.960792999999995</v>
      </c>
      <c r="BC1630">
        <v>80.972639999999998</v>
      </c>
      <c r="BD1630">
        <v>86.253183000000007</v>
      </c>
      <c r="BE1630">
        <v>89.844483999999994</v>
      </c>
      <c r="BF1630">
        <v>93.565185999999997</v>
      </c>
      <c r="BG1630">
        <v>97.110592999999994</v>
      </c>
      <c r="BH1630">
        <v>99.775452999999999</v>
      </c>
      <c r="BI1630">
        <v>101.74619</v>
      </c>
      <c r="BJ1630">
        <v>103.47020999999999</v>
      </c>
      <c r="BK1630">
        <v>103.58874</v>
      </c>
      <c r="BL1630">
        <v>102.27039000000001</v>
      </c>
      <c r="BM1630">
        <v>98.552058000000002</v>
      </c>
      <c r="BN1630">
        <v>95.033636000000001</v>
      </c>
      <c r="BO1630">
        <v>92.170923999999999</v>
      </c>
      <c r="BP1630">
        <v>90.341285999999997</v>
      </c>
      <c r="BQ1630">
        <v>87.666683000000006</v>
      </c>
      <c r="BR1630">
        <v>85.607032000000004</v>
      </c>
      <c r="BS1630">
        <v>2201.6979999999999</v>
      </c>
      <c r="BT1630">
        <v>1510.133</v>
      </c>
      <c r="BU1630">
        <v>1420.367</v>
      </c>
      <c r="BV1630">
        <v>1186.45</v>
      </c>
      <c r="BW1630">
        <v>1188.9639999999999</v>
      </c>
      <c r="BX1630">
        <v>603.73360000000002</v>
      </c>
      <c r="BY1630">
        <v>191.102</v>
      </c>
      <c r="BZ1630">
        <v>68.590440000000001</v>
      </c>
      <c r="CA1630">
        <v>-709.67930000000001</v>
      </c>
      <c r="CB1630">
        <v>-515.20870000000002</v>
      </c>
      <c r="CC1630">
        <v>-442.63589999999999</v>
      </c>
      <c r="CD1630">
        <v>-1118.453</v>
      </c>
      <c r="CE1630">
        <v>-860.64769999999999</v>
      </c>
      <c r="CF1630">
        <v>-612.38559999999995</v>
      </c>
      <c r="CG1630">
        <v>-437.36959999999999</v>
      </c>
      <c r="CH1630">
        <v>644.51499999999999</v>
      </c>
      <c r="CI1630">
        <v>5094.4399999999996</v>
      </c>
      <c r="CJ1630">
        <v>28248.94</v>
      </c>
      <c r="CK1630">
        <v>29118.13</v>
      </c>
      <c r="CL1630">
        <v>28397.64</v>
      </c>
      <c r="CM1630">
        <v>27206.17</v>
      </c>
      <c r="CN1630">
        <v>14578.26</v>
      </c>
      <c r="CO1630">
        <v>7399.7309999999998</v>
      </c>
      <c r="CP1630">
        <v>6076.8329999999996</v>
      </c>
      <c r="CQ1630">
        <v>306590.90000000002</v>
      </c>
      <c r="CR1630">
        <v>259616.5</v>
      </c>
      <c r="CS1630">
        <v>233620.3</v>
      </c>
      <c r="CT1630">
        <v>219931.9</v>
      </c>
      <c r="CU1630">
        <v>178808.3</v>
      </c>
      <c r="CV1630">
        <v>154063</v>
      </c>
      <c r="CW1630">
        <v>139482.79999999999</v>
      </c>
      <c r="CX1630">
        <v>128520.9</v>
      </c>
      <c r="CY1630">
        <v>278170.5</v>
      </c>
      <c r="CZ1630">
        <v>406535.2</v>
      </c>
      <c r="DA1630">
        <v>570609.9</v>
      </c>
      <c r="DB1630">
        <v>535912.80000000005</v>
      </c>
      <c r="DC1630">
        <v>543344.5</v>
      </c>
      <c r="DD1630">
        <v>609181</v>
      </c>
      <c r="DE1630">
        <v>629426.19999999995</v>
      </c>
      <c r="DF1630">
        <v>692437.5</v>
      </c>
      <c r="DG1630">
        <v>650056.4</v>
      </c>
      <c r="DH1630">
        <v>628317.19999999995</v>
      </c>
      <c r="DI1630">
        <v>663806.1</v>
      </c>
      <c r="DJ1630">
        <v>657515</v>
      </c>
      <c r="DK1630">
        <v>670388</v>
      </c>
      <c r="DL1630">
        <v>714477.5</v>
      </c>
      <c r="DM1630">
        <v>933573.1</v>
      </c>
      <c r="DN1630">
        <v>932608.7</v>
      </c>
      <c r="DO1630">
        <v>17</v>
      </c>
      <c r="DP1630">
        <v>21</v>
      </c>
      <c r="DQ1630">
        <v>4.7440199999999999</v>
      </c>
    </row>
    <row r="1631" spans="1:121" x14ac:dyDescent="0.3">
      <c r="A1631" t="str">
        <f t="shared" si="25"/>
        <v>Size_Grp-Below 20 kW_Elect DA 1-4 (1PM-9PM) with Weekends_44812_Combined</v>
      </c>
      <c r="B1631" t="s">
        <v>61</v>
      </c>
      <c r="C1631" t="s">
        <v>246</v>
      </c>
      <c r="D1631" t="s">
        <v>60</v>
      </c>
      <c r="E1631" t="s">
        <v>60</v>
      </c>
      <c r="F1631" t="s">
        <v>60</v>
      </c>
      <c r="G1631" t="s">
        <v>60</v>
      </c>
      <c r="H1631" t="s">
        <v>60</v>
      </c>
      <c r="I1631" t="s">
        <v>60</v>
      </c>
      <c r="J1631" t="s">
        <v>247</v>
      </c>
      <c r="K1631" t="s">
        <v>249</v>
      </c>
      <c r="L1631" s="10">
        <v>44812</v>
      </c>
      <c r="M1631">
        <v>18</v>
      </c>
      <c r="N1631">
        <v>21</v>
      </c>
      <c r="O1631" t="s">
        <v>245</v>
      </c>
      <c r="P1631">
        <v>18</v>
      </c>
      <c r="Q1631">
        <v>18</v>
      </c>
      <c r="R1631">
        <v>1</v>
      </c>
      <c r="S1631">
        <v>0</v>
      </c>
      <c r="T1631">
        <v>0</v>
      </c>
      <c r="U1631">
        <v>0</v>
      </c>
      <c r="V1631">
        <v>0</v>
      </c>
      <c r="W1631">
        <v>22.1785</v>
      </c>
      <c r="X1631">
        <v>22.807700000000001</v>
      </c>
      <c r="Y1631">
        <v>22.317399999999999</v>
      </c>
      <c r="Z1631">
        <v>22.087900000000001</v>
      </c>
      <c r="AA1631">
        <v>22.113900000000001</v>
      </c>
      <c r="AB1631">
        <v>28.938700000000001</v>
      </c>
      <c r="AC1631">
        <v>26.082699999999999</v>
      </c>
      <c r="AD1631">
        <v>39.453299999999999</v>
      </c>
      <c r="AE1631">
        <v>50.640300000000003</v>
      </c>
      <c r="AF1631">
        <v>55.1374</v>
      </c>
      <c r="AG1631">
        <v>53.305</v>
      </c>
      <c r="AH1631">
        <v>55.149900000000002</v>
      </c>
      <c r="AI1631">
        <v>50.083799999999997</v>
      </c>
      <c r="AJ1631">
        <v>45.803899999999999</v>
      </c>
      <c r="AK1631">
        <v>44.470999999999997</v>
      </c>
      <c r="AL1631">
        <v>37.777999999999999</v>
      </c>
      <c r="AM1631">
        <v>29.748999999999999</v>
      </c>
      <c r="AN1631">
        <v>18.367899999999999</v>
      </c>
      <c r="AO1631">
        <v>14.3992</v>
      </c>
      <c r="AP1631">
        <v>14.3687</v>
      </c>
      <c r="AQ1631">
        <v>25.198499999999999</v>
      </c>
      <c r="AR1631">
        <v>30.224799999999998</v>
      </c>
      <c r="AS1631">
        <v>23.152000000000001</v>
      </c>
      <c r="AT1631">
        <v>22.943999999999999</v>
      </c>
      <c r="AU1631">
        <v>78.237178999999998</v>
      </c>
      <c r="AV1631">
        <v>76.762821000000002</v>
      </c>
      <c r="AW1631">
        <v>75.608974000000003</v>
      </c>
      <c r="AX1631">
        <v>74.358974000000003</v>
      </c>
      <c r="AY1631">
        <v>72.846153999999999</v>
      </c>
      <c r="AZ1631">
        <v>71.564103000000003</v>
      </c>
      <c r="BA1631">
        <v>71.160256000000004</v>
      </c>
      <c r="BB1631">
        <v>72.320513000000005</v>
      </c>
      <c r="BC1631">
        <v>76.717949000000004</v>
      </c>
      <c r="BD1631">
        <v>81.807692000000003</v>
      </c>
      <c r="BE1631">
        <v>85.576922999999994</v>
      </c>
      <c r="BF1631">
        <v>89.615385000000003</v>
      </c>
      <c r="BG1631">
        <v>93.429486999999995</v>
      </c>
      <c r="BH1631">
        <v>96.493589999999998</v>
      </c>
      <c r="BI1631">
        <v>97.865385000000003</v>
      </c>
      <c r="BJ1631">
        <v>98.929486999999995</v>
      </c>
      <c r="BK1631">
        <v>98.634614999999997</v>
      </c>
      <c r="BL1631">
        <v>96.878204999999994</v>
      </c>
      <c r="BM1631">
        <v>92.903846000000001</v>
      </c>
      <c r="BN1631">
        <v>88.570513000000005</v>
      </c>
      <c r="BO1631">
        <v>85.108974000000003</v>
      </c>
      <c r="BP1631">
        <v>83.160256000000004</v>
      </c>
      <c r="BQ1631">
        <v>80.782050999999996</v>
      </c>
      <c r="BR1631">
        <v>79.012821000000002</v>
      </c>
      <c r="BS1631">
        <v>7.7730079999999999</v>
      </c>
      <c r="BT1631">
        <v>7.5319510000000003</v>
      </c>
      <c r="BU1631">
        <v>6.9749829999999999</v>
      </c>
      <c r="BV1631">
        <v>5.9023820000000002</v>
      </c>
      <c r="BW1631">
        <v>6.2855910000000002</v>
      </c>
      <c r="BX1631">
        <v>0.96831920000000005</v>
      </c>
      <c r="BY1631">
        <v>2.773819</v>
      </c>
      <c r="BZ1631">
        <v>0.32324370000000002</v>
      </c>
      <c r="CA1631">
        <v>-3.555669</v>
      </c>
      <c r="CB1631">
        <v>-7.4654619999999996</v>
      </c>
      <c r="CC1631">
        <v>0.3131468</v>
      </c>
      <c r="CD1631">
        <v>7.6432909999999996</v>
      </c>
      <c r="CE1631">
        <v>7.9708459999999999</v>
      </c>
      <c r="CF1631">
        <v>12.543469999999999</v>
      </c>
      <c r="CG1631">
        <v>17.633710000000001</v>
      </c>
      <c r="CH1631">
        <v>12.209960000000001</v>
      </c>
      <c r="CI1631">
        <v>11.253579999999999</v>
      </c>
      <c r="CJ1631">
        <v>15.73978</v>
      </c>
      <c r="CK1631">
        <v>16.369209999999999</v>
      </c>
      <c r="CL1631">
        <v>17.77046</v>
      </c>
      <c r="CM1631">
        <v>24.142469999999999</v>
      </c>
      <c r="CN1631">
        <v>22.478760000000001</v>
      </c>
      <c r="CO1631">
        <v>26.41066</v>
      </c>
      <c r="CP1631">
        <v>25.55734</v>
      </c>
      <c r="CQ1631">
        <v>17.479949999999999</v>
      </c>
      <c r="CR1631">
        <v>15.14611</v>
      </c>
      <c r="CS1631">
        <v>14.65997</v>
      </c>
      <c r="CT1631">
        <v>15.23978</v>
      </c>
      <c r="CU1631">
        <v>13.8066</v>
      </c>
      <c r="CV1631">
        <v>13.01102</v>
      </c>
      <c r="CW1631">
        <v>9.0949589999999993</v>
      </c>
      <c r="CX1631">
        <v>7.379454</v>
      </c>
      <c r="CY1631">
        <v>16.257930000000002</v>
      </c>
      <c r="CZ1631">
        <v>22.739750000000001</v>
      </c>
      <c r="DA1631">
        <v>47.390439999999998</v>
      </c>
      <c r="DB1631">
        <v>76.922309999999996</v>
      </c>
      <c r="DC1631">
        <v>121.2812</v>
      </c>
      <c r="DD1631">
        <v>119.36239999999999</v>
      </c>
      <c r="DE1631">
        <v>116.6307</v>
      </c>
      <c r="DF1631">
        <v>111.84950000000001</v>
      </c>
      <c r="DG1631">
        <v>111.2474</v>
      </c>
      <c r="DH1631">
        <v>108.8678</v>
      </c>
      <c r="DI1631">
        <v>103.52589999999999</v>
      </c>
      <c r="DJ1631">
        <v>103.7021</v>
      </c>
      <c r="DK1631">
        <v>115.43340000000001</v>
      </c>
      <c r="DL1631">
        <v>121.2333</v>
      </c>
      <c r="DM1631">
        <v>119.0142</v>
      </c>
      <c r="DN1631">
        <v>118.3805</v>
      </c>
      <c r="DO1631">
        <v>18</v>
      </c>
      <c r="DP1631">
        <v>21</v>
      </c>
      <c r="DQ1631">
        <v>2.244615</v>
      </c>
    </row>
    <row r="1632" spans="1:121" x14ac:dyDescent="0.3">
      <c r="A1632" t="str">
        <f t="shared" si="25"/>
        <v>Industry_Type-1. Agriculture, Mining &amp; Construction_Elect DA 1-4 (1PM-9PM) with Weekends_44812_Combined</v>
      </c>
      <c r="B1632" t="s">
        <v>61</v>
      </c>
      <c r="C1632" t="s">
        <v>203</v>
      </c>
      <c r="D1632" t="s">
        <v>60</v>
      </c>
      <c r="E1632" t="s">
        <v>60</v>
      </c>
      <c r="F1632" t="s">
        <v>60</v>
      </c>
      <c r="G1632" t="s">
        <v>30</v>
      </c>
      <c r="H1632" t="s">
        <v>60</v>
      </c>
      <c r="I1632" t="s">
        <v>60</v>
      </c>
      <c r="J1632" t="s">
        <v>60</v>
      </c>
      <c r="K1632" t="s">
        <v>249</v>
      </c>
      <c r="L1632" s="10">
        <v>44812</v>
      </c>
      <c r="M1632">
        <v>18</v>
      </c>
      <c r="N1632">
        <v>21</v>
      </c>
      <c r="O1632" t="s">
        <v>245</v>
      </c>
      <c r="P1632">
        <v>231</v>
      </c>
      <c r="Q1632">
        <v>230</v>
      </c>
      <c r="R1632">
        <v>1</v>
      </c>
      <c r="S1632">
        <v>0</v>
      </c>
      <c r="T1632">
        <v>0</v>
      </c>
      <c r="U1632">
        <v>0</v>
      </c>
      <c r="V1632">
        <v>0</v>
      </c>
      <c r="W1632">
        <v>24990.492999999999</v>
      </c>
      <c r="X1632">
        <v>25058.571</v>
      </c>
      <c r="Y1632">
        <v>24745.34</v>
      </c>
      <c r="Z1632">
        <v>25171.871999999999</v>
      </c>
      <c r="AA1632">
        <v>25974.366000000002</v>
      </c>
      <c r="AB1632">
        <v>26010.039000000001</v>
      </c>
      <c r="AC1632">
        <v>28063.294000000002</v>
      </c>
      <c r="AD1632">
        <v>30629.487000000001</v>
      </c>
      <c r="AE1632">
        <v>31270.053</v>
      </c>
      <c r="AF1632">
        <v>31200.07</v>
      </c>
      <c r="AG1632">
        <v>31446.398000000001</v>
      </c>
      <c r="AH1632">
        <v>32919.019</v>
      </c>
      <c r="AI1632">
        <v>32940.858</v>
      </c>
      <c r="AJ1632">
        <v>33059.906999999999</v>
      </c>
      <c r="AK1632">
        <v>33455.358999999997</v>
      </c>
      <c r="AL1632">
        <v>32135.428</v>
      </c>
      <c r="AM1632">
        <v>29096.178</v>
      </c>
      <c r="AN1632">
        <v>15071.638999999999</v>
      </c>
      <c r="AO1632">
        <v>13974.52</v>
      </c>
      <c r="AP1632">
        <v>13942.343999999999</v>
      </c>
      <c r="AQ1632">
        <v>14466.102999999999</v>
      </c>
      <c r="AR1632">
        <v>22865.736000000001</v>
      </c>
      <c r="AS1632">
        <v>26492.026999999998</v>
      </c>
      <c r="AT1632">
        <v>25798.012999999999</v>
      </c>
      <c r="AU1632">
        <v>85.768049000000005</v>
      </c>
      <c r="AV1632">
        <v>84.109063000000006</v>
      </c>
      <c r="AW1632">
        <v>82.777045999999999</v>
      </c>
      <c r="AX1632">
        <v>81.513057000000003</v>
      </c>
      <c r="AY1632">
        <v>79.554092999999995</v>
      </c>
      <c r="AZ1632">
        <v>77.706385999999995</v>
      </c>
      <c r="BA1632">
        <v>77.364384000000001</v>
      </c>
      <c r="BB1632">
        <v>77.826750000000004</v>
      </c>
      <c r="BC1632">
        <v>81.640552999999997</v>
      </c>
      <c r="BD1632">
        <v>86.948430999999999</v>
      </c>
      <c r="BE1632">
        <v>90.091069000000005</v>
      </c>
      <c r="BF1632">
        <v>93.389840000000007</v>
      </c>
      <c r="BG1632">
        <v>96.587666999999996</v>
      </c>
      <c r="BH1632">
        <v>99.006144000000006</v>
      </c>
      <c r="BI1632">
        <v>100.88029</v>
      </c>
      <c r="BJ1632">
        <v>102.76849</v>
      </c>
      <c r="BK1632">
        <v>103.05662</v>
      </c>
      <c r="BL1632">
        <v>102.02842</v>
      </c>
      <c r="BM1632">
        <v>98.404871999999997</v>
      </c>
      <c r="BN1632">
        <v>95.686087000000001</v>
      </c>
      <c r="BO1632">
        <v>93.466973999999993</v>
      </c>
      <c r="BP1632">
        <v>91.938445999999999</v>
      </c>
      <c r="BQ1632">
        <v>89.27946</v>
      </c>
      <c r="BR1632">
        <v>87.432411999999999</v>
      </c>
      <c r="BS1632">
        <v>1669.3679999999999</v>
      </c>
      <c r="BT1632">
        <v>1307.5920000000001</v>
      </c>
      <c r="BU1632">
        <v>1451.4459999999999</v>
      </c>
      <c r="BV1632">
        <v>1239.5070000000001</v>
      </c>
      <c r="BW1632">
        <v>990.44039999999995</v>
      </c>
      <c r="BX1632">
        <v>635.64610000000005</v>
      </c>
      <c r="BY1632">
        <v>-78.238100000000003</v>
      </c>
      <c r="BZ1632">
        <v>-227.9161</v>
      </c>
      <c r="CA1632">
        <v>-545.63120000000004</v>
      </c>
      <c r="CB1632">
        <v>-370.83359999999999</v>
      </c>
      <c r="CC1632">
        <v>-92.510210000000001</v>
      </c>
      <c r="CD1632">
        <v>-429.92509999999999</v>
      </c>
      <c r="CE1632">
        <v>-214.95849999999999</v>
      </c>
      <c r="CF1632">
        <v>-99.602220000000003</v>
      </c>
      <c r="CG1632">
        <v>44.0261</v>
      </c>
      <c r="CH1632">
        <v>811.90480000000002</v>
      </c>
      <c r="CI1632">
        <v>3808.0770000000002</v>
      </c>
      <c r="CJ1632">
        <v>16233.02</v>
      </c>
      <c r="CK1632">
        <v>17240.84</v>
      </c>
      <c r="CL1632">
        <v>16916.75</v>
      </c>
      <c r="CM1632">
        <v>16518.650000000001</v>
      </c>
      <c r="CN1632">
        <v>8539.7839999999997</v>
      </c>
      <c r="CO1632">
        <v>4943.9189999999999</v>
      </c>
      <c r="CP1632">
        <v>4603.4160000000002</v>
      </c>
      <c r="CQ1632">
        <v>219267.9</v>
      </c>
      <c r="CR1632">
        <v>202218.2</v>
      </c>
      <c r="CS1632">
        <v>187955.7</v>
      </c>
      <c r="CT1632">
        <v>179254.2</v>
      </c>
      <c r="CU1632">
        <v>143687.70000000001</v>
      </c>
      <c r="CV1632">
        <v>128843.8</v>
      </c>
      <c r="CW1632">
        <v>117518.6</v>
      </c>
      <c r="CX1632">
        <v>108588.5</v>
      </c>
      <c r="CY1632">
        <v>248487.9</v>
      </c>
      <c r="CZ1632">
        <v>352062.8</v>
      </c>
      <c r="DA1632">
        <v>499465.9</v>
      </c>
      <c r="DB1632">
        <v>466256.5</v>
      </c>
      <c r="DC1632">
        <v>452891.2</v>
      </c>
      <c r="DD1632">
        <v>518150.3</v>
      </c>
      <c r="DE1632">
        <v>521687</v>
      </c>
      <c r="DF1632">
        <v>566641.1</v>
      </c>
      <c r="DG1632">
        <v>543182.5</v>
      </c>
      <c r="DH1632">
        <v>524410.1</v>
      </c>
      <c r="DI1632">
        <v>534786.30000000005</v>
      </c>
      <c r="DJ1632">
        <v>511306.2</v>
      </c>
      <c r="DK1632">
        <v>495729.6</v>
      </c>
      <c r="DL1632">
        <v>518123.4</v>
      </c>
      <c r="DM1632">
        <v>673430.1</v>
      </c>
      <c r="DN1632">
        <v>689343.8</v>
      </c>
      <c r="DO1632">
        <v>18</v>
      </c>
      <c r="DP1632">
        <v>21</v>
      </c>
      <c r="DQ1632">
        <v>5.5622579999999999</v>
      </c>
    </row>
    <row r="1633" spans="1:122" x14ac:dyDescent="0.3">
      <c r="A1633" t="str">
        <f t="shared" si="25"/>
        <v>Industry_Type-3. Wholesale, Transport, other utilities_Elect DA 1-4 (1PM-9PM) with Weekends_44812_Combined</v>
      </c>
      <c r="B1633" t="s">
        <v>61</v>
      </c>
      <c r="C1633" t="s">
        <v>194</v>
      </c>
      <c r="D1633" t="s">
        <v>60</v>
      </c>
      <c r="E1633" t="s">
        <v>60</v>
      </c>
      <c r="F1633" t="s">
        <v>60</v>
      </c>
      <c r="G1633" t="s">
        <v>31</v>
      </c>
      <c r="H1633" t="s">
        <v>60</v>
      </c>
      <c r="I1633" t="s">
        <v>60</v>
      </c>
      <c r="J1633" t="s">
        <v>60</v>
      </c>
      <c r="K1633" t="s">
        <v>249</v>
      </c>
      <c r="L1633" s="10">
        <v>44812</v>
      </c>
      <c r="M1633">
        <v>17</v>
      </c>
      <c r="N1633">
        <v>21</v>
      </c>
      <c r="O1633" t="s">
        <v>245</v>
      </c>
      <c r="P1633">
        <v>94</v>
      </c>
      <c r="Q1633">
        <v>92</v>
      </c>
      <c r="R1633">
        <v>1</v>
      </c>
      <c r="S1633">
        <v>0</v>
      </c>
      <c r="T1633">
        <v>0</v>
      </c>
      <c r="U1633">
        <v>0</v>
      </c>
      <c r="V1633">
        <v>0</v>
      </c>
      <c r="W1633">
        <v>11706.511</v>
      </c>
      <c r="X1633">
        <v>12325.993</v>
      </c>
      <c r="Y1633">
        <v>12185.165999999999</v>
      </c>
      <c r="Z1633">
        <v>11922.866</v>
      </c>
      <c r="AA1633">
        <v>11840.287</v>
      </c>
      <c r="AB1633">
        <v>11796.182000000001</v>
      </c>
      <c r="AC1633">
        <v>11865.644</v>
      </c>
      <c r="AD1633">
        <v>12124.95</v>
      </c>
      <c r="AE1633">
        <v>12105.249</v>
      </c>
      <c r="AF1633">
        <v>12007.188</v>
      </c>
      <c r="AG1633">
        <v>11922.853999999999</v>
      </c>
      <c r="AH1633">
        <v>12228.746999999999</v>
      </c>
      <c r="AI1633">
        <v>12431.246999999999</v>
      </c>
      <c r="AJ1633">
        <v>12566.468000000001</v>
      </c>
      <c r="AK1633">
        <v>12589.016</v>
      </c>
      <c r="AL1633">
        <v>12669.514999999999</v>
      </c>
      <c r="AM1633">
        <v>11429.536</v>
      </c>
      <c r="AN1633">
        <v>3242.9576000000002</v>
      </c>
      <c r="AO1633">
        <v>3047.0108</v>
      </c>
      <c r="AP1633">
        <v>2979.5391</v>
      </c>
      <c r="AQ1633">
        <v>3215.8941</v>
      </c>
      <c r="AR1633">
        <v>7962.5573000000004</v>
      </c>
      <c r="AS1633">
        <v>11054.641</v>
      </c>
      <c r="AT1633">
        <v>11518.300999999999</v>
      </c>
      <c r="AU1633">
        <v>87.271512999999999</v>
      </c>
      <c r="AV1633">
        <v>85.379551000000006</v>
      </c>
      <c r="AW1633">
        <v>83.884514999999993</v>
      </c>
      <c r="AX1633">
        <v>82.356973999999994</v>
      </c>
      <c r="AY1633">
        <v>80.421513000000004</v>
      </c>
      <c r="AZ1633">
        <v>78.638298000000006</v>
      </c>
      <c r="BA1633">
        <v>78.562410999999997</v>
      </c>
      <c r="BB1633">
        <v>79.246690000000001</v>
      </c>
      <c r="BC1633">
        <v>83.312056999999996</v>
      </c>
      <c r="BD1633">
        <v>88.605791999999994</v>
      </c>
      <c r="BE1633">
        <v>91.779432999999997</v>
      </c>
      <c r="BF1633">
        <v>95.252246</v>
      </c>
      <c r="BG1633">
        <v>98.839006999999995</v>
      </c>
      <c r="BH1633">
        <v>101.38771</v>
      </c>
      <c r="BI1633">
        <v>103.31265</v>
      </c>
      <c r="BJ1633">
        <v>105.16678</v>
      </c>
      <c r="BK1633">
        <v>105.37411</v>
      </c>
      <c r="BL1633">
        <v>104.40177</v>
      </c>
      <c r="BM1633">
        <v>100.96087</v>
      </c>
      <c r="BN1633">
        <v>98.092907999999994</v>
      </c>
      <c r="BO1633">
        <v>95.582623999999996</v>
      </c>
      <c r="BP1633">
        <v>93.767612</v>
      </c>
      <c r="BQ1633">
        <v>90.772576999999998</v>
      </c>
      <c r="BR1633">
        <v>88.435225000000003</v>
      </c>
      <c r="BS1633">
        <v>27.227160000000001</v>
      </c>
      <c r="BT1633">
        <v>-62.456539999999997</v>
      </c>
      <c r="BU1633">
        <v>-172.5128</v>
      </c>
      <c r="BV1633">
        <v>-114.2253</v>
      </c>
      <c r="BW1633">
        <v>-51.754550000000002</v>
      </c>
      <c r="BX1633">
        <v>-3.5439020000000001</v>
      </c>
      <c r="BY1633">
        <v>-66.35324</v>
      </c>
      <c r="BZ1633">
        <v>16.42755</v>
      </c>
      <c r="CA1633">
        <v>10.205310000000001</v>
      </c>
      <c r="CB1633">
        <v>193.06729999999999</v>
      </c>
      <c r="CC1633">
        <v>243.48390000000001</v>
      </c>
      <c r="CD1633">
        <v>66.816310000000001</v>
      </c>
      <c r="CE1633">
        <v>-14.221550000000001</v>
      </c>
      <c r="CF1633">
        <v>-21.158300000000001</v>
      </c>
      <c r="CG1633">
        <v>-39.80386</v>
      </c>
      <c r="CH1633">
        <v>-43.115409999999997</v>
      </c>
      <c r="CI1633">
        <v>745.98770000000002</v>
      </c>
      <c r="CJ1633">
        <v>9240.4159999999993</v>
      </c>
      <c r="CK1633">
        <v>9471.0049999999992</v>
      </c>
      <c r="CL1633">
        <v>9168.6620000000003</v>
      </c>
      <c r="CM1633">
        <v>8672.27</v>
      </c>
      <c r="CN1633">
        <v>4746.7389999999996</v>
      </c>
      <c r="CO1633">
        <v>1741.115</v>
      </c>
      <c r="CP1633">
        <v>1201.3050000000001</v>
      </c>
      <c r="CQ1633">
        <v>25851.42</v>
      </c>
      <c r="CR1633">
        <v>12597.79</v>
      </c>
      <c r="CS1633">
        <v>12285.4</v>
      </c>
      <c r="CT1633">
        <v>11940.39</v>
      </c>
      <c r="CU1633">
        <v>9710.61</v>
      </c>
      <c r="CV1633">
        <v>9545.43</v>
      </c>
      <c r="CW1633">
        <v>9553.3940000000002</v>
      </c>
      <c r="CX1633">
        <v>7329.8729999999996</v>
      </c>
      <c r="CY1633">
        <v>13120.43</v>
      </c>
      <c r="CZ1633">
        <v>25494.32</v>
      </c>
      <c r="DA1633">
        <v>28310.3</v>
      </c>
      <c r="DB1633">
        <v>28668.45</v>
      </c>
      <c r="DC1633">
        <v>39919.699999999997</v>
      </c>
      <c r="DD1633">
        <v>40646.120000000003</v>
      </c>
      <c r="DE1633">
        <v>45972.45</v>
      </c>
      <c r="DF1633">
        <v>47857.7</v>
      </c>
      <c r="DG1633">
        <v>50594.98</v>
      </c>
      <c r="DH1633">
        <v>49698.45</v>
      </c>
      <c r="DI1633">
        <v>52580.75</v>
      </c>
      <c r="DJ1633">
        <v>68243.22</v>
      </c>
      <c r="DK1633">
        <v>89317.73</v>
      </c>
      <c r="DL1633">
        <v>107224.7</v>
      </c>
      <c r="DM1633">
        <v>109508</v>
      </c>
      <c r="DN1633">
        <v>95442.09</v>
      </c>
      <c r="DO1633">
        <v>17</v>
      </c>
      <c r="DP1633">
        <v>21</v>
      </c>
      <c r="DQ1633">
        <v>5.3399330000000003</v>
      </c>
    </row>
    <row r="1634" spans="1:122" x14ac:dyDescent="0.3">
      <c r="A1634" t="str">
        <f t="shared" si="25"/>
        <v>AutoDR-Yes_Elect DA 1-4 (1PM-9PM) with Weekends_44812_Combined</v>
      </c>
      <c r="B1634" t="s">
        <v>61</v>
      </c>
      <c r="C1634" t="s">
        <v>298</v>
      </c>
      <c r="D1634" t="s">
        <v>60</v>
      </c>
      <c r="E1634" t="s">
        <v>60</v>
      </c>
      <c r="F1634" t="s">
        <v>60</v>
      </c>
      <c r="G1634" t="s">
        <v>60</v>
      </c>
      <c r="H1634" t="s">
        <v>97</v>
      </c>
      <c r="I1634" t="s">
        <v>60</v>
      </c>
      <c r="J1634" t="s">
        <v>60</v>
      </c>
      <c r="K1634" t="s">
        <v>249</v>
      </c>
      <c r="L1634" s="10">
        <v>44812</v>
      </c>
      <c r="M1634">
        <v>17</v>
      </c>
      <c r="N1634">
        <v>21</v>
      </c>
      <c r="O1634" t="s">
        <v>245</v>
      </c>
      <c r="P1634">
        <v>181</v>
      </c>
      <c r="Q1634">
        <v>181</v>
      </c>
      <c r="R1634">
        <v>1</v>
      </c>
      <c r="S1634">
        <v>0</v>
      </c>
      <c r="T1634">
        <v>0</v>
      </c>
      <c r="U1634">
        <v>0</v>
      </c>
      <c r="V1634">
        <v>0</v>
      </c>
      <c r="W1634">
        <v>15380.035</v>
      </c>
      <c r="X1634">
        <v>16034.589</v>
      </c>
      <c r="Y1634">
        <v>16241.605</v>
      </c>
      <c r="Z1634">
        <v>16480.13</v>
      </c>
      <c r="AA1634">
        <v>16400.866000000002</v>
      </c>
      <c r="AB1634">
        <v>16505.487000000001</v>
      </c>
      <c r="AC1634">
        <v>17714.973999999998</v>
      </c>
      <c r="AD1634">
        <v>18785.920999999998</v>
      </c>
      <c r="AE1634">
        <v>19511.436000000002</v>
      </c>
      <c r="AF1634">
        <v>19658.078000000001</v>
      </c>
      <c r="AG1634">
        <v>20432.384999999998</v>
      </c>
      <c r="AH1634">
        <v>21038.205999999998</v>
      </c>
      <c r="AI1634">
        <v>21382.357</v>
      </c>
      <c r="AJ1634">
        <v>21440.181</v>
      </c>
      <c r="AK1634">
        <v>22117.851999999999</v>
      </c>
      <c r="AL1634">
        <v>22057.216</v>
      </c>
      <c r="AM1634">
        <v>19698.387999999999</v>
      </c>
      <c r="AN1634">
        <v>7244.2376000000004</v>
      </c>
      <c r="AO1634">
        <v>7127.0599000000002</v>
      </c>
      <c r="AP1634">
        <v>6911.8041999999996</v>
      </c>
      <c r="AQ1634">
        <v>6891.7393000000002</v>
      </c>
      <c r="AR1634">
        <v>11883.091</v>
      </c>
      <c r="AS1634">
        <v>16132.535</v>
      </c>
      <c r="AT1634">
        <v>16631.616000000002</v>
      </c>
      <c r="AU1634">
        <v>87.329707999999997</v>
      </c>
      <c r="AV1634">
        <v>85.549029000000004</v>
      </c>
      <c r="AW1634">
        <v>84.160110000000003</v>
      </c>
      <c r="AX1634">
        <v>82.862952000000007</v>
      </c>
      <c r="AY1634">
        <v>80.887671999999995</v>
      </c>
      <c r="AZ1634">
        <v>78.940268000000003</v>
      </c>
      <c r="BA1634">
        <v>78.570875999999998</v>
      </c>
      <c r="BB1634">
        <v>79.05386</v>
      </c>
      <c r="BC1634">
        <v>82.939795000000004</v>
      </c>
      <c r="BD1634">
        <v>88.367655999999997</v>
      </c>
      <c r="BE1634">
        <v>91.572975999999997</v>
      </c>
      <c r="BF1634">
        <v>95.028334999999998</v>
      </c>
      <c r="BG1634">
        <v>98.591949</v>
      </c>
      <c r="BH1634">
        <v>101.23918</v>
      </c>
      <c r="BI1634">
        <v>103.46693</v>
      </c>
      <c r="BJ1634">
        <v>105.51983</v>
      </c>
      <c r="BK1634">
        <v>105.81176000000001</v>
      </c>
      <c r="BL1634">
        <v>104.67867</v>
      </c>
      <c r="BM1634">
        <v>101.01185</v>
      </c>
      <c r="BN1634">
        <v>98.145809</v>
      </c>
      <c r="BO1634">
        <v>95.693465000000003</v>
      </c>
      <c r="BP1634">
        <v>94.063124999999999</v>
      </c>
      <c r="BQ1634">
        <v>91.213086000000004</v>
      </c>
      <c r="BR1634">
        <v>89.190892000000005</v>
      </c>
      <c r="BS1634">
        <v>1185.646</v>
      </c>
      <c r="BT1634">
        <v>894.40300000000002</v>
      </c>
      <c r="BU1634">
        <v>884.93799999999999</v>
      </c>
      <c r="BV1634">
        <v>620.55889999999999</v>
      </c>
      <c r="BW1634">
        <v>640.97239999999999</v>
      </c>
      <c r="BX1634">
        <v>466.0489</v>
      </c>
      <c r="BY1634">
        <v>204.9684</v>
      </c>
      <c r="BZ1634">
        <v>-49.857410000000002</v>
      </c>
      <c r="CA1634">
        <v>-370.75729999999999</v>
      </c>
      <c r="CB1634">
        <v>-495.98489999999998</v>
      </c>
      <c r="CC1634">
        <v>-495.90170000000001</v>
      </c>
      <c r="CD1634">
        <v>-723.05790000000002</v>
      </c>
      <c r="CE1634">
        <v>-813.66589999999997</v>
      </c>
      <c r="CF1634">
        <v>-685.04020000000003</v>
      </c>
      <c r="CG1634">
        <v>-900.73649999999998</v>
      </c>
      <c r="CH1634">
        <v>-1082.405</v>
      </c>
      <c r="CI1634">
        <v>844.85140000000001</v>
      </c>
      <c r="CJ1634">
        <v>13206.07</v>
      </c>
      <c r="CK1634">
        <v>13607.54</v>
      </c>
      <c r="CL1634">
        <v>13320.26</v>
      </c>
      <c r="CM1634">
        <v>12723.51</v>
      </c>
      <c r="CN1634">
        <v>8034.87</v>
      </c>
      <c r="CO1634">
        <v>3931.86</v>
      </c>
      <c r="CP1634">
        <v>3352.1309999999999</v>
      </c>
      <c r="CQ1634">
        <v>121637.7</v>
      </c>
      <c r="CR1634">
        <v>98001.91</v>
      </c>
      <c r="CS1634">
        <v>87374.48</v>
      </c>
      <c r="CT1634">
        <v>86570.59</v>
      </c>
      <c r="CU1634">
        <v>83198.899999999994</v>
      </c>
      <c r="CV1634">
        <v>71241.63</v>
      </c>
      <c r="CW1634">
        <v>75008.789999999994</v>
      </c>
      <c r="CX1634">
        <v>67092.42</v>
      </c>
      <c r="CY1634">
        <v>166841.5</v>
      </c>
      <c r="CZ1634">
        <v>255352.1</v>
      </c>
      <c r="DA1634">
        <v>331845.7</v>
      </c>
      <c r="DB1634">
        <v>285315.09999999998</v>
      </c>
      <c r="DC1634">
        <v>295776.09999999998</v>
      </c>
      <c r="DD1634">
        <v>273745.5</v>
      </c>
      <c r="DE1634">
        <v>275457</v>
      </c>
      <c r="DF1634">
        <v>302959.2</v>
      </c>
      <c r="DG1634">
        <v>313281.3</v>
      </c>
      <c r="DH1634">
        <v>326639.09999999998</v>
      </c>
      <c r="DI1634">
        <v>329596</v>
      </c>
      <c r="DJ1634">
        <v>319913.40000000002</v>
      </c>
      <c r="DK1634">
        <v>322170.7</v>
      </c>
      <c r="DL1634">
        <v>406393.9</v>
      </c>
      <c r="DM1634">
        <v>547563.1</v>
      </c>
      <c r="DN1634">
        <v>538707.5</v>
      </c>
      <c r="DO1634">
        <v>17</v>
      </c>
      <c r="DP1634">
        <v>21</v>
      </c>
      <c r="DQ1634">
        <v>5.003463</v>
      </c>
    </row>
    <row r="1635" spans="1:122" x14ac:dyDescent="0.3">
      <c r="A1635" t="str">
        <f t="shared" si="25"/>
        <v>Industry_Type-7. Institutional/Government_Elect DA 1-4 (1PM-9PM) with Weekends_44812_Combined</v>
      </c>
      <c r="B1635" t="s">
        <v>61</v>
      </c>
      <c r="C1635" t="s">
        <v>200</v>
      </c>
      <c r="D1635" t="s">
        <v>60</v>
      </c>
      <c r="E1635" t="s">
        <v>60</v>
      </c>
      <c r="F1635" t="s">
        <v>60</v>
      </c>
      <c r="G1635" t="s">
        <v>35</v>
      </c>
      <c r="H1635" t="s">
        <v>60</v>
      </c>
      <c r="I1635" t="s">
        <v>60</v>
      </c>
      <c r="J1635" t="s">
        <v>60</v>
      </c>
      <c r="K1635" t="s">
        <v>249</v>
      </c>
      <c r="L1635" s="10">
        <v>44812</v>
      </c>
      <c r="M1635">
        <v>17</v>
      </c>
      <c r="N1635">
        <v>21</v>
      </c>
      <c r="O1635" t="s">
        <v>245</v>
      </c>
      <c r="P1635">
        <v>35</v>
      </c>
      <c r="Q1635">
        <v>35</v>
      </c>
      <c r="R1635">
        <v>1</v>
      </c>
      <c r="S1635">
        <v>0</v>
      </c>
      <c r="T1635">
        <v>0</v>
      </c>
      <c r="U1635">
        <v>0</v>
      </c>
      <c r="V1635">
        <v>0</v>
      </c>
      <c r="W1635">
        <v>789.63499999999999</v>
      </c>
      <c r="X1635">
        <v>783.3</v>
      </c>
      <c r="Y1635">
        <v>784.76199999999994</v>
      </c>
      <c r="Z1635">
        <v>742.16800000000001</v>
      </c>
      <c r="AA1635">
        <v>772.87599999999998</v>
      </c>
      <c r="AB1635">
        <v>1334.1320000000001</v>
      </c>
      <c r="AC1635">
        <v>1280.1469999999999</v>
      </c>
      <c r="AD1635">
        <v>1374.692</v>
      </c>
      <c r="AE1635">
        <v>1584.1559999999999</v>
      </c>
      <c r="AF1635">
        <v>1806.989</v>
      </c>
      <c r="AG1635">
        <v>2160.306</v>
      </c>
      <c r="AH1635">
        <v>2330.96</v>
      </c>
      <c r="AI1635">
        <v>2486.2240000000002</v>
      </c>
      <c r="AJ1635">
        <v>2579.904</v>
      </c>
      <c r="AK1635">
        <v>2642.9369999999999</v>
      </c>
      <c r="AL1635">
        <v>2706.2809999999999</v>
      </c>
      <c r="AM1635">
        <v>2847.0070000000001</v>
      </c>
      <c r="AN1635">
        <v>2333.3589999999999</v>
      </c>
      <c r="AO1635">
        <v>2404.0210000000002</v>
      </c>
      <c r="AP1635">
        <v>2254.8359999999998</v>
      </c>
      <c r="AQ1635">
        <v>2166.7600000000002</v>
      </c>
      <c r="AR1635">
        <v>2117.067</v>
      </c>
      <c r="AS1635">
        <v>992.471</v>
      </c>
      <c r="AT1635">
        <v>867.68799999999999</v>
      </c>
      <c r="AU1635">
        <v>75.614286000000007</v>
      </c>
      <c r="AV1635">
        <v>74.328570999999997</v>
      </c>
      <c r="AW1635">
        <v>73.057142999999996</v>
      </c>
      <c r="AX1635">
        <v>71.714286000000001</v>
      </c>
      <c r="AY1635">
        <v>71.171429000000003</v>
      </c>
      <c r="AZ1635">
        <v>70.257142999999999</v>
      </c>
      <c r="BA1635">
        <v>69.742857000000001</v>
      </c>
      <c r="BB1635">
        <v>71.414286000000004</v>
      </c>
      <c r="BC1635">
        <v>75.985714000000002</v>
      </c>
      <c r="BD1635">
        <v>81.214286000000001</v>
      </c>
      <c r="BE1635">
        <v>86.414286000000004</v>
      </c>
      <c r="BF1635">
        <v>91.314285999999996</v>
      </c>
      <c r="BG1635">
        <v>95.914286000000004</v>
      </c>
      <c r="BH1635">
        <v>99.142857000000006</v>
      </c>
      <c r="BI1635">
        <v>101.11429</v>
      </c>
      <c r="BJ1635">
        <v>102.15714</v>
      </c>
      <c r="BK1635">
        <v>101.54286</v>
      </c>
      <c r="BL1635">
        <v>98.928571000000005</v>
      </c>
      <c r="BM1635">
        <v>95.014285999999998</v>
      </c>
      <c r="BN1635">
        <v>88.285713999999999</v>
      </c>
      <c r="BO1635">
        <v>83.4</v>
      </c>
      <c r="BP1635">
        <v>80.728571000000002</v>
      </c>
      <c r="BQ1635">
        <v>78.314285999999996</v>
      </c>
      <c r="BR1635">
        <v>76.142857000000006</v>
      </c>
      <c r="BS1635">
        <v>51.80838</v>
      </c>
      <c r="BT1635">
        <v>42.206510000000002</v>
      </c>
      <c r="BU1635">
        <v>25.100159999999999</v>
      </c>
      <c r="BV1635">
        <v>21.693380000000001</v>
      </c>
      <c r="BW1635">
        <v>72.223820000000003</v>
      </c>
      <c r="BX1635">
        <v>-96.256969999999995</v>
      </c>
      <c r="BY1635">
        <v>12.44167</v>
      </c>
      <c r="BZ1635">
        <v>58.258499999999998</v>
      </c>
      <c r="CA1635">
        <v>24.333680000000001</v>
      </c>
      <c r="CB1635">
        <v>27.569600000000001</v>
      </c>
      <c r="CC1635">
        <v>2.0926200000000001</v>
      </c>
      <c r="CD1635">
        <v>-12.41264</v>
      </c>
      <c r="CE1635">
        <v>21.20964</v>
      </c>
      <c r="CF1635">
        <v>55.466419999999999</v>
      </c>
      <c r="CG1635">
        <v>43.088720000000002</v>
      </c>
      <c r="CH1635">
        <v>28.762720000000002</v>
      </c>
      <c r="CI1635">
        <v>-66.138930000000002</v>
      </c>
      <c r="CJ1635">
        <v>366.52940000000001</v>
      </c>
      <c r="CK1635">
        <v>150.51320000000001</v>
      </c>
      <c r="CL1635">
        <v>131.9014</v>
      </c>
      <c r="CM1635">
        <v>-51.570360000000001</v>
      </c>
      <c r="CN1635">
        <v>-231.78380000000001</v>
      </c>
      <c r="CO1635">
        <v>100.9877</v>
      </c>
      <c r="CP1635">
        <v>57.203060000000001</v>
      </c>
      <c r="CQ1635">
        <v>107.94459999999999</v>
      </c>
      <c r="CR1635">
        <v>81.689719999999994</v>
      </c>
      <c r="CS1635">
        <v>86.727140000000006</v>
      </c>
      <c r="CT1635">
        <v>80.879189999999994</v>
      </c>
      <c r="CU1635">
        <v>81.060770000000005</v>
      </c>
      <c r="CV1635">
        <v>204.02260000000001</v>
      </c>
      <c r="CW1635">
        <v>347.66489999999999</v>
      </c>
      <c r="CX1635">
        <v>292.66300000000001</v>
      </c>
      <c r="CY1635">
        <v>187.9659</v>
      </c>
      <c r="CZ1635">
        <v>224.16329999999999</v>
      </c>
      <c r="DA1635">
        <v>235.166</v>
      </c>
      <c r="DB1635">
        <v>336.57659999999998</v>
      </c>
      <c r="DC1635">
        <v>341.3288</v>
      </c>
      <c r="DD1635">
        <v>354.60649999999998</v>
      </c>
      <c r="DE1635">
        <v>487.14620000000002</v>
      </c>
      <c r="DF1635">
        <v>446.89760000000001</v>
      </c>
      <c r="DG1635">
        <v>406.42099999999999</v>
      </c>
      <c r="DH1635">
        <v>1112.7370000000001</v>
      </c>
      <c r="DI1635">
        <v>514.85749999999996</v>
      </c>
      <c r="DJ1635">
        <v>819.83820000000003</v>
      </c>
      <c r="DK1635">
        <v>994.07650000000001</v>
      </c>
      <c r="DL1635">
        <v>1098.2850000000001</v>
      </c>
      <c r="DM1635">
        <v>531.89649999999995</v>
      </c>
      <c r="DN1635">
        <v>248.90180000000001</v>
      </c>
      <c r="DO1635">
        <v>17</v>
      </c>
      <c r="DP1635">
        <v>21</v>
      </c>
      <c r="DQ1635">
        <v>0.40870970000000001</v>
      </c>
    </row>
    <row r="1636" spans="1:122" x14ac:dyDescent="0.3">
      <c r="A1636" t="str">
        <f t="shared" si="25"/>
        <v>Size_Grp-200 kW and above_Elect DA 1-4 (1PM-9PM) with Weekends_44812_Combined</v>
      </c>
      <c r="B1636" t="s">
        <v>61</v>
      </c>
      <c r="C1636" t="s">
        <v>199</v>
      </c>
      <c r="D1636" t="s">
        <v>60</v>
      </c>
      <c r="E1636" t="s">
        <v>60</v>
      </c>
      <c r="F1636" t="s">
        <v>60</v>
      </c>
      <c r="G1636" t="s">
        <v>60</v>
      </c>
      <c r="H1636" t="s">
        <v>60</v>
      </c>
      <c r="I1636" t="s">
        <v>60</v>
      </c>
      <c r="J1636" t="s">
        <v>101</v>
      </c>
      <c r="K1636" t="s">
        <v>249</v>
      </c>
      <c r="L1636" s="10">
        <v>44812</v>
      </c>
      <c r="M1636">
        <v>18</v>
      </c>
      <c r="N1636">
        <v>21</v>
      </c>
      <c r="O1636" t="s">
        <v>245</v>
      </c>
      <c r="P1636">
        <v>132</v>
      </c>
      <c r="Q1636">
        <v>131</v>
      </c>
      <c r="R1636">
        <v>1</v>
      </c>
      <c r="S1636">
        <v>0</v>
      </c>
      <c r="T1636">
        <v>0</v>
      </c>
      <c r="U1636">
        <v>0</v>
      </c>
      <c r="V1636">
        <v>0</v>
      </c>
      <c r="W1636">
        <v>38236.444000000003</v>
      </c>
      <c r="X1636">
        <v>39257.82</v>
      </c>
      <c r="Y1636">
        <v>38649.669000000002</v>
      </c>
      <c r="Z1636">
        <v>38664.260999999999</v>
      </c>
      <c r="AA1636">
        <v>40036.036999999997</v>
      </c>
      <c r="AB1636">
        <v>40447.506999999998</v>
      </c>
      <c r="AC1636">
        <v>41965.669000000002</v>
      </c>
      <c r="AD1636">
        <v>42339.506999999998</v>
      </c>
      <c r="AE1636">
        <v>42451.925999999999</v>
      </c>
      <c r="AF1636">
        <v>42536.292999999998</v>
      </c>
      <c r="AG1636">
        <v>42939.936000000002</v>
      </c>
      <c r="AH1636">
        <v>44825.618000000002</v>
      </c>
      <c r="AI1636">
        <v>45332.629000000001</v>
      </c>
      <c r="AJ1636">
        <v>46412.127999999997</v>
      </c>
      <c r="AK1636">
        <v>47577.434000000001</v>
      </c>
      <c r="AL1636">
        <v>46942.843999999997</v>
      </c>
      <c r="AM1636">
        <v>43236.023000000001</v>
      </c>
      <c r="AN1636">
        <v>26396.208999999999</v>
      </c>
      <c r="AO1636">
        <v>25106.620999999999</v>
      </c>
      <c r="AP1636">
        <v>25482.112000000001</v>
      </c>
      <c r="AQ1636">
        <v>26117.870999999999</v>
      </c>
      <c r="AR1636">
        <v>35298.510999999999</v>
      </c>
      <c r="AS1636">
        <v>39517.444000000003</v>
      </c>
      <c r="AT1636">
        <v>39307.163</v>
      </c>
      <c r="AU1636">
        <v>83.930565000000001</v>
      </c>
      <c r="AV1636">
        <v>82.182057</v>
      </c>
      <c r="AW1636">
        <v>80.754234999999994</v>
      </c>
      <c r="AX1636">
        <v>79.314960999999997</v>
      </c>
      <c r="AY1636">
        <v>77.761392999999998</v>
      </c>
      <c r="AZ1636">
        <v>76.241946999999996</v>
      </c>
      <c r="BA1636">
        <v>76.154258999999996</v>
      </c>
      <c r="BB1636">
        <v>77.013003999999995</v>
      </c>
      <c r="BC1636">
        <v>81.253639000000007</v>
      </c>
      <c r="BD1636">
        <v>86.593653000000003</v>
      </c>
      <c r="BE1636">
        <v>90.254115999999996</v>
      </c>
      <c r="BF1636">
        <v>93.949057999999994</v>
      </c>
      <c r="BG1636">
        <v>97.246958000000006</v>
      </c>
      <c r="BH1636">
        <v>99.575041999999996</v>
      </c>
      <c r="BI1636">
        <v>101.20222</v>
      </c>
      <c r="BJ1636">
        <v>102.68385000000001</v>
      </c>
      <c r="BK1636">
        <v>102.58481999999999</v>
      </c>
      <c r="BL1636">
        <v>101.20317</v>
      </c>
      <c r="BM1636">
        <v>97.660939999999997</v>
      </c>
      <c r="BN1636">
        <v>94.378549000000007</v>
      </c>
      <c r="BO1636">
        <v>91.695299000000006</v>
      </c>
      <c r="BP1636">
        <v>89.798258000000004</v>
      </c>
      <c r="BQ1636">
        <v>87.072655999999995</v>
      </c>
      <c r="BR1636">
        <v>84.850989999999996</v>
      </c>
      <c r="BS1636">
        <v>1386.2750000000001</v>
      </c>
      <c r="BT1636">
        <v>711.13890000000004</v>
      </c>
      <c r="BU1636">
        <v>724.44410000000005</v>
      </c>
      <c r="BV1636">
        <v>709.51080000000002</v>
      </c>
      <c r="BW1636">
        <v>575.23360000000002</v>
      </c>
      <c r="BX1636">
        <v>175.1371</v>
      </c>
      <c r="BY1636">
        <v>356.95139999999998</v>
      </c>
      <c r="BZ1636">
        <v>419.98250000000002</v>
      </c>
      <c r="CA1636">
        <v>-322.75220000000002</v>
      </c>
      <c r="CB1636">
        <v>-492.17469999999997</v>
      </c>
      <c r="CC1636">
        <v>-288.98050000000001</v>
      </c>
      <c r="CD1636">
        <v>-917.20519999999999</v>
      </c>
      <c r="CE1636">
        <v>-890.96759999999995</v>
      </c>
      <c r="CF1636">
        <v>-784.79579999999999</v>
      </c>
      <c r="CG1636">
        <v>-646.19489999999996</v>
      </c>
      <c r="CH1636">
        <v>59.968859999999999</v>
      </c>
      <c r="CI1636">
        <v>3171.9609999999998</v>
      </c>
      <c r="CJ1636">
        <v>18401.23</v>
      </c>
      <c r="CK1636">
        <v>19041.87</v>
      </c>
      <c r="CL1636">
        <v>18491.61</v>
      </c>
      <c r="CM1636">
        <v>17781.93</v>
      </c>
      <c r="CN1636">
        <v>9728.76</v>
      </c>
      <c r="CO1636">
        <v>4204.848</v>
      </c>
      <c r="CP1636">
        <v>2989.259</v>
      </c>
      <c r="CQ1636">
        <v>256560.3</v>
      </c>
      <c r="CR1636">
        <v>212146.8</v>
      </c>
      <c r="CS1636">
        <v>191601.6</v>
      </c>
      <c r="CT1636">
        <v>178554.2</v>
      </c>
      <c r="CU1636">
        <v>140857.79999999999</v>
      </c>
      <c r="CV1636">
        <v>121252.3</v>
      </c>
      <c r="CW1636">
        <v>120499.4</v>
      </c>
      <c r="CX1636">
        <v>106274.8</v>
      </c>
      <c r="CY1636">
        <v>242862.3</v>
      </c>
      <c r="CZ1636">
        <v>354928</v>
      </c>
      <c r="DA1636">
        <v>503688.1</v>
      </c>
      <c r="DB1636">
        <v>462002.6</v>
      </c>
      <c r="DC1636">
        <v>464626.4</v>
      </c>
      <c r="DD1636">
        <v>531046.1</v>
      </c>
      <c r="DE1636">
        <v>547612.1</v>
      </c>
      <c r="DF1636">
        <v>607035.5</v>
      </c>
      <c r="DG1636">
        <v>569200.9</v>
      </c>
      <c r="DH1636">
        <v>546970.30000000005</v>
      </c>
      <c r="DI1636">
        <v>580062.5</v>
      </c>
      <c r="DJ1636">
        <v>570995.9</v>
      </c>
      <c r="DK1636">
        <v>582164</v>
      </c>
      <c r="DL1636">
        <v>626211.4</v>
      </c>
      <c r="DM1636">
        <v>835068.7</v>
      </c>
      <c r="DN1636">
        <v>833016.1</v>
      </c>
      <c r="DO1636">
        <v>18</v>
      </c>
      <c r="DP1636">
        <v>21</v>
      </c>
      <c r="DQ1636">
        <v>4.4599130000000002</v>
      </c>
    </row>
    <row r="1637" spans="1:122" x14ac:dyDescent="0.3">
      <c r="A1637" t="str">
        <f t="shared" si="25"/>
        <v>Aggregator-Enersponse_Elect DA 1-4 (1PM-9PM) with Weekends_44812_Combined</v>
      </c>
      <c r="B1637" t="s">
        <v>61</v>
      </c>
      <c r="C1637" t="s">
        <v>210</v>
      </c>
      <c r="D1637" t="s">
        <v>60</v>
      </c>
      <c r="E1637" t="s">
        <v>60</v>
      </c>
      <c r="F1637" t="s">
        <v>106</v>
      </c>
      <c r="G1637" t="s">
        <v>60</v>
      </c>
      <c r="H1637" t="s">
        <v>60</v>
      </c>
      <c r="I1637" t="s">
        <v>60</v>
      </c>
      <c r="J1637" t="s">
        <v>60</v>
      </c>
      <c r="K1637" t="s">
        <v>249</v>
      </c>
      <c r="L1637" s="10">
        <v>44812</v>
      </c>
      <c r="M1637">
        <v>17</v>
      </c>
      <c r="N1637">
        <v>21</v>
      </c>
      <c r="O1637" t="s">
        <v>245</v>
      </c>
      <c r="P1637">
        <v>60</v>
      </c>
      <c r="Q1637">
        <v>56</v>
      </c>
      <c r="R1637">
        <v>1</v>
      </c>
      <c r="S1637">
        <v>0</v>
      </c>
      <c r="T1637">
        <v>0</v>
      </c>
      <c r="U1637">
        <v>0</v>
      </c>
      <c r="V1637">
        <v>0</v>
      </c>
      <c r="W1637">
        <v>2786.9739</v>
      </c>
      <c r="X1637">
        <v>2739.52</v>
      </c>
      <c r="Y1637">
        <v>2762.6855</v>
      </c>
      <c r="Z1637">
        <v>2728.1080999999999</v>
      </c>
      <c r="AA1637">
        <v>2819.7033999999999</v>
      </c>
      <c r="AB1637">
        <v>3015.1478000000002</v>
      </c>
      <c r="AC1637">
        <v>3382.7773999999999</v>
      </c>
      <c r="AD1637">
        <v>3820.5437999999999</v>
      </c>
      <c r="AE1637">
        <v>4272.7950000000001</v>
      </c>
      <c r="AF1637">
        <v>4569.3334000000004</v>
      </c>
      <c r="AG1637">
        <v>5061.0406999999996</v>
      </c>
      <c r="AH1637">
        <v>5481.9984999999997</v>
      </c>
      <c r="AI1637">
        <v>5615.2579999999998</v>
      </c>
      <c r="AJ1637">
        <v>5735.0981000000002</v>
      </c>
      <c r="AK1637">
        <v>5915.2563</v>
      </c>
      <c r="AL1637">
        <v>5964.0473000000002</v>
      </c>
      <c r="AM1637">
        <v>5976.3316999999997</v>
      </c>
      <c r="AN1637">
        <v>5795.5915999999997</v>
      </c>
      <c r="AO1637">
        <v>5384.4107999999997</v>
      </c>
      <c r="AP1637">
        <v>5216.4390999999996</v>
      </c>
      <c r="AQ1637">
        <v>5110.5862999999999</v>
      </c>
      <c r="AR1637">
        <v>4424.8822</v>
      </c>
      <c r="AS1637">
        <v>3254.9742000000001</v>
      </c>
      <c r="AT1637">
        <v>2935.5976999999998</v>
      </c>
      <c r="AU1637">
        <v>77.594443999999996</v>
      </c>
      <c r="AV1637">
        <v>76.104444000000001</v>
      </c>
      <c r="AW1637">
        <v>74.853333000000006</v>
      </c>
      <c r="AX1637">
        <v>73.564999999999998</v>
      </c>
      <c r="AY1637">
        <v>72.932777999999999</v>
      </c>
      <c r="AZ1637">
        <v>71.984258999999994</v>
      </c>
      <c r="BA1637">
        <v>71.559815</v>
      </c>
      <c r="BB1637">
        <v>72.868148000000005</v>
      </c>
      <c r="BC1637">
        <v>77.234443999999996</v>
      </c>
      <c r="BD1637">
        <v>82.516480999999999</v>
      </c>
      <c r="BE1637">
        <v>87.775740999999996</v>
      </c>
      <c r="BF1637">
        <v>92.989630000000005</v>
      </c>
      <c r="BG1637">
        <v>97.557963000000001</v>
      </c>
      <c r="BH1637">
        <v>100.96315</v>
      </c>
      <c r="BI1637">
        <v>103.12815000000001</v>
      </c>
      <c r="BJ1637">
        <v>104.41333</v>
      </c>
      <c r="BK1637">
        <v>104.31</v>
      </c>
      <c r="BL1637">
        <v>102.27574</v>
      </c>
      <c r="BM1637">
        <v>98.171110999999996</v>
      </c>
      <c r="BN1637">
        <v>91.942407000000003</v>
      </c>
      <c r="BO1637">
        <v>86.809258999999997</v>
      </c>
      <c r="BP1637">
        <v>84.054259000000002</v>
      </c>
      <c r="BQ1637">
        <v>81.356852000000003</v>
      </c>
      <c r="BR1637">
        <v>78.742778000000001</v>
      </c>
      <c r="BS1637">
        <v>-3.47296</v>
      </c>
      <c r="BT1637">
        <v>-31.14001</v>
      </c>
      <c r="BU1637">
        <v>-9.7004280000000005</v>
      </c>
      <c r="BV1637">
        <v>11.499750000000001</v>
      </c>
      <c r="BW1637">
        <v>55.420810000000003</v>
      </c>
      <c r="BX1637">
        <v>0.86026380000000002</v>
      </c>
      <c r="BY1637">
        <v>62.923560000000002</v>
      </c>
      <c r="BZ1637">
        <v>63.229500000000002</v>
      </c>
      <c r="CA1637">
        <v>-26.76858</v>
      </c>
      <c r="CB1637">
        <v>-38.193460000000002</v>
      </c>
      <c r="CC1637">
        <v>-87.67456</v>
      </c>
      <c r="CD1637">
        <v>-253.6953</v>
      </c>
      <c r="CE1637">
        <v>-177.1772</v>
      </c>
      <c r="CF1637">
        <v>-184.5736</v>
      </c>
      <c r="CG1637">
        <v>-220.86279999999999</v>
      </c>
      <c r="CH1637">
        <v>-174.8552</v>
      </c>
      <c r="CI1637">
        <v>-212.64060000000001</v>
      </c>
      <c r="CJ1637">
        <v>121.4288</v>
      </c>
      <c r="CK1637">
        <v>113.45959999999999</v>
      </c>
      <c r="CL1637">
        <v>-80.297740000000005</v>
      </c>
      <c r="CM1637">
        <v>-177.0635</v>
      </c>
      <c r="CN1637">
        <v>-167.5795</v>
      </c>
      <c r="CO1637">
        <v>-68.945009999999996</v>
      </c>
      <c r="CP1637">
        <v>-67.379149999999996</v>
      </c>
      <c r="CQ1637">
        <v>530.87</v>
      </c>
      <c r="CR1637">
        <v>371.18639999999999</v>
      </c>
      <c r="CS1637">
        <v>565.87400000000002</v>
      </c>
      <c r="CT1637">
        <v>402.93630000000002</v>
      </c>
      <c r="CU1637">
        <v>242.65039999999999</v>
      </c>
      <c r="CV1637">
        <v>287.85230000000001</v>
      </c>
      <c r="CW1637">
        <v>606.12249999999995</v>
      </c>
      <c r="CX1637">
        <v>523.6925</v>
      </c>
      <c r="CY1637">
        <v>402.56639999999999</v>
      </c>
      <c r="CZ1637">
        <v>416.93040000000002</v>
      </c>
      <c r="DA1637">
        <v>525.14</v>
      </c>
      <c r="DB1637">
        <v>784.2912</v>
      </c>
      <c r="DC1637">
        <v>812.94659999999999</v>
      </c>
      <c r="DD1637">
        <v>867.14520000000005</v>
      </c>
      <c r="DE1637">
        <v>936.74839999999995</v>
      </c>
      <c r="DF1637">
        <v>876.84289999999999</v>
      </c>
      <c r="DG1637">
        <v>926.79780000000005</v>
      </c>
      <c r="DH1637">
        <v>2110.288</v>
      </c>
      <c r="DI1637">
        <v>1010.527</v>
      </c>
      <c r="DJ1637">
        <v>1606.0740000000001</v>
      </c>
      <c r="DK1637">
        <v>1575.577</v>
      </c>
      <c r="DL1637">
        <v>987.88850000000002</v>
      </c>
      <c r="DM1637">
        <v>541.68169999999998</v>
      </c>
      <c r="DN1637">
        <v>521.67439999999999</v>
      </c>
      <c r="DO1637">
        <v>17</v>
      </c>
      <c r="DP1637">
        <v>21</v>
      </c>
      <c r="DQ1637">
        <v>0.36155549999999997</v>
      </c>
    </row>
    <row r="1638" spans="1:122" x14ac:dyDescent="0.3">
      <c r="A1638" t="str">
        <f t="shared" si="25"/>
        <v>AutoDR-No_Elect DA 1-4 (1PM-9PM) with Weekends_44812_Combined</v>
      </c>
      <c r="B1638" t="s">
        <v>61</v>
      </c>
      <c r="C1638" t="s">
        <v>297</v>
      </c>
      <c r="D1638" t="s">
        <v>60</v>
      </c>
      <c r="E1638" t="s">
        <v>60</v>
      </c>
      <c r="F1638" t="s">
        <v>60</v>
      </c>
      <c r="G1638" t="s">
        <v>60</v>
      </c>
      <c r="H1638" t="s">
        <v>96</v>
      </c>
      <c r="I1638" t="s">
        <v>60</v>
      </c>
      <c r="J1638" t="s">
        <v>60</v>
      </c>
      <c r="K1638" t="s">
        <v>249</v>
      </c>
      <c r="L1638" s="10">
        <v>44812</v>
      </c>
      <c r="M1638">
        <v>17</v>
      </c>
      <c r="N1638">
        <v>21</v>
      </c>
      <c r="O1638" t="s">
        <v>245</v>
      </c>
      <c r="P1638">
        <v>243</v>
      </c>
      <c r="Q1638">
        <v>236</v>
      </c>
      <c r="R1638">
        <v>1</v>
      </c>
      <c r="S1638">
        <v>0</v>
      </c>
      <c r="T1638">
        <v>0</v>
      </c>
      <c r="U1638">
        <v>0</v>
      </c>
      <c r="V1638">
        <v>0</v>
      </c>
      <c r="W1638">
        <v>33361.680999999997</v>
      </c>
      <c r="X1638">
        <v>33712.843999999997</v>
      </c>
      <c r="Y1638">
        <v>33114.957000000002</v>
      </c>
      <c r="Z1638">
        <v>33106.114999999998</v>
      </c>
      <c r="AA1638">
        <v>34662.42</v>
      </c>
      <c r="AB1638">
        <v>35568.553</v>
      </c>
      <c r="AC1638">
        <v>37421.374000000003</v>
      </c>
      <c r="AD1638">
        <v>39085.044999999998</v>
      </c>
      <c r="AE1638">
        <v>39836.885999999999</v>
      </c>
      <c r="AF1638">
        <v>39984.540999999997</v>
      </c>
      <c r="AG1638">
        <v>40433.887000000002</v>
      </c>
      <c r="AH1638">
        <v>42632.873</v>
      </c>
      <c r="AI1638">
        <v>43049.148000000001</v>
      </c>
      <c r="AJ1638">
        <v>43613.161999999997</v>
      </c>
      <c r="AK1638">
        <v>43904.334999999999</v>
      </c>
      <c r="AL1638">
        <v>42820.468000000001</v>
      </c>
      <c r="AM1638">
        <v>39597.341</v>
      </c>
      <c r="AN1638">
        <v>27270.418000000001</v>
      </c>
      <c r="AO1638">
        <v>25586.728999999999</v>
      </c>
      <c r="AP1638">
        <v>25718.942999999999</v>
      </c>
      <c r="AQ1638">
        <v>26426.385999999999</v>
      </c>
      <c r="AR1638">
        <v>34665.383000000002</v>
      </c>
      <c r="AS1638">
        <v>34969.288999999997</v>
      </c>
      <c r="AT1638">
        <v>33884.239000000001</v>
      </c>
      <c r="AU1638">
        <v>81.771776000000003</v>
      </c>
      <c r="AV1638">
        <v>80.210986000000005</v>
      </c>
      <c r="AW1638">
        <v>78.897829999999999</v>
      </c>
      <c r="AX1638">
        <v>77.563794999999999</v>
      </c>
      <c r="AY1638">
        <v>76.149144000000007</v>
      </c>
      <c r="AZ1638">
        <v>74.748213000000007</v>
      </c>
      <c r="BA1638">
        <v>74.472379000000004</v>
      </c>
      <c r="BB1638">
        <v>75.368454999999997</v>
      </c>
      <c r="BC1638">
        <v>79.477413999999996</v>
      </c>
      <c r="BD1638">
        <v>84.645645000000002</v>
      </c>
      <c r="BE1638">
        <v>88.533784999999995</v>
      </c>
      <c r="BF1638">
        <v>92.459103999999996</v>
      </c>
      <c r="BG1638">
        <v>95.991258000000002</v>
      </c>
      <c r="BH1638">
        <v>98.669407000000007</v>
      </c>
      <c r="BI1638">
        <v>100.44642</v>
      </c>
      <c r="BJ1638">
        <v>101.92003</v>
      </c>
      <c r="BK1638">
        <v>101.90615</v>
      </c>
      <c r="BL1638">
        <v>100.44561</v>
      </c>
      <c r="BM1638">
        <v>96.686864</v>
      </c>
      <c r="BN1638">
        <v>92.667501000000001</v>
      </c>
      <c r="BO1638">
        <v>89.489351999999997</v>
      </c>
      <c r="BP1638">
        <v>87.506418999999994</v>
      </c>
      <c r="BQ1638">
        <v>84.965438000000006</v>
      </c>
      <c r="BR1638">
        <v>82.876296999999994</v>
      </c>
      <c r="BS1638">
        <v>1009.908</v>
      </c>
      <c r="BT1638">
        <v>609.34749999999997</v>
      </c>
      <c r="BU1638">
        <v>527.00419999999997</v>
      </c>
      <c r="BV1638">
        <v>562.88549999999998</v>
      </c>
      <c r="BW1638">
        <v>544.38980000000004</v>
      </c>
      <c r="BX1638">
        <v>131.0772</v>
      </c>
      <c r="BY1638">
        <v>-18.118929999999999</v>
      </c>
      <c r="BZ1638">
        <v>120.9388</v>
      </c>
      <c r="CA1638">
        <v>-336.97399999999999</v>
      </c>
      <c r="CB1638">
        <v>-10.082470000000001</v>
      </c>
      <c r="CC1638">
        <v>62.797460000000001</v>
      </c>
      <c r="CD1638">
        <v>-387.15710000000001</v>
      </c>
      <c r="CE1638">
        <v>-32.4664</v>
      </c>
      <c r="CF1638">
        <v>87.108500000000006</v>
      </c>
      <c r="CG1638">
        <v>486.20440000000002</v>
      </c>
      <c r="CH1638">
        <v>1771.8789999999999</v>
      </c>
      <c r="CI1638">
        <v>4295.5140000000001</v>
      </c>
      <c r="CJ1638">
        <v>15015.74</v>
      </c>
      <c r="CK1638">
        <v>15471.29</v>
      </c>
      <c r="CL1638">
        <v>15037.87</v>
      </c>
      <c r="CM1638">
        <v>14455.25</v>
      </c>
      <c r="CN1638">
        <v>6491.1490000000003</v>
      </c>
      <c r="CO1638">
        <v>3445.85</v>
      </c>
      <c r="CP1638">
        <v>2702.8719999999998</v>
      </c>
      <c r="CQ1638">
        <v>185713.9</v>
      </c>
      <c r="CR1638">
        <v>162578.1</v>
      </c>
      <c r="CS1638">
        <v>147168</v>
      </c>
      <c r="CT1638">
        <v>133950.5</v>
      </c>
      <c r="CU1638">
        <v>95251.66</v>
      </c>
      <c r="CV1638">
        <v>82539.5</v>
      </c>
      <c r="CW1638">
        <v>63533.04</v>
      </c>
      <c r="CX1638">
        <v>60693.62</v>
      </c>
      <c r="CY1638">
        <v>108333.6</v>
      </c>
      <c r="CZ1638">
        <v>146054.70000000001</v>
      </c>
      <c r="DA1638">
        <v>233297.6</v>
      </c>
      <c r="DB1638">
        <v>247179.8</v>
      </c>
      <c r="DC1638">
        <v>243677.5</v>
      </c>
      <c r="DD1638">
        <v>334851.59999999998</v>
      </c>
      <c r="DE1638">
        <v>353837.9</v>
      </c>
      <c r="DF1638">
        <v>389348.5</v>
      </c>
      <c r="DG1638">
        <v>334769.40000000002</v>
      </c>
      <c r="DH1638">
        <v>298188</v>
      </c>
      <c r="DI1638">
        <v>331534.3</v>
      </c>
      <c r="DJ1638">
        <v>335382.5</v>
      </c>
      <c r="DK1638">
        <v>346211.2</v>
      </c>
      <c r="DL1638">
        <v>301831.09999999998</v>
      </c>
      <c r="DM1638">
        <v>376766.3</v>
      </c>
      <c r="DN1638">
        <v>385211.9</v>
      </c>
      <c r="DO1638">
        <v>17</v>
      </c>
      <c r="DP1638">
        <v>21</v>
      </c>
      <c r="DQ1638">
        <v>3.8493089999999999</v>
      </c>
    </row>
    <row r="1639" spans="1:122" x14ac:dyDescent="0.3">
      <c r="A1639" t="str">
        <f t="shared" si="25"/>
        <v>Aggregator-Voltus, Inc._Elect DA 1-4 (1PM-9PM) with Weekends_44812_Combined</v>
      </c>
      <c r="B1639" t="s">
        <v>61</v>
      </c>
      <c r="C1639" t="s">
        <v>211</v>
      </c>
      <c r="D1639" t="s">
        <v>60</v>
      </c>
      <c r="E1639" t="s">
        <v>60</v>
      </c>
      <c r="F1639" t="s">
        <v>191</v>
      </c>
      <c r="G1639" t="s">
        <v>60</v>
      </c>
      <c r="H1639" t="s">
        <v>60</v>
      </c>
      <c r="I1639" t="s">
        <v>60</v>
      </c>
      <c r="J1639" t="s">
        <v>60</v>
      </c>
      <c r="K1639" t="s">
        <v>249</v>
      </c>
      <c r="L1639" s="10">
        <v>44812</v>
      </c>
      <c r="M1639">
        <v>18</v>
      </c>
      <c r="N1639">
        <v>21</v>
      </c>
      <c r="O1639" t="s">
        <v>245</v>
      </c>
      <c r="P1639">
        <v>142</v>
      </c>
      <c r="Q1639">
        <v>139</v>
      </c>
      <c r="R1639">
        <v>1</v>
      </c>
      <c r="S1639">
        <v>0</v>
      </c>
      <c r="T1639">
        <v>0</v>
      </c>
      <c r="U1639">
        <v>0</v>
      </c>
      <c r="V1639">
        <v>0</v>
      </c>
      <c r="W1639">
        <v>29832.116000000002</v>
      </c>
      <c r="X1639">
        <v>30234.117999999999</v>
      </c>
      <c r="Y1639">
        <v>29610.690999999999</v>
      </c>
      <c r="Z1639">
        <v>29653.974999999999</v>
      </c>
      <c r="AA1639">
        <v>30220.374</v>
      </c>
      <c r="AB1639">
        <v>30692.363000000001</v>
      </c>
      <c r="AC1639">
        <v>31373.144</v>
      </c>
      <c r="AD1639">
        <v>32489.454000000002</v>
      </c>
      <c r="AE1639">
        <v>33166.095000000001</v>
      </c>
      <c r="AF1639">
        <v>33231.480000000003</v>
      </c>
      <c r="AG1639">
        <v>33400.04</v>
      </c>
      <c r="AH1639">
        <v>34644.307000000001</v>
      </c>
      <c r="AI1639">
        <v>34989.175999999999</v>
      </c>
      <c r="AJ1639">
        <v>36427.046000000002</v>
      </c>
      <c r="AK1639">
        <v>37423.678</v>
      </c>
      <c r="AL1639">
        <v>36842.027999999998</v>
      </c>
      <c r="AM1639">
        <v>33881.650999999998</v>
      </c>
      <c r="AN1639">
        <v>25730.406999999999</v>
      </c>
      <c r="AO1639">
        <v>24591.828000000001</v>
      </c>
      <c r="AP1639">
        <v>25006.531999999999</v>
      </c>
      <c r="AQ1639">
        <v>25730.753000000001</v>
      </c>
      <c r="AR1639">
        <v>31147.827000000001</v>
      </c>
      <c r="AS1639">
        <v>31237.228999999999</v>
      </c>
      <c r="AT1639">
        <v>30486.532999999999</v>
      </c>
      <c r="AU1639">
        <v>79.180000000000007</v>
      </c>
      <c r="AV1639">
        <v>77.803099000000003</v>
      </c>
      <c r="AW1639">
        <v>76.558027999999993</v>
      </c>
      <c r="AX1639">
        <v>75.261690000000002</v>
      </c>
      <c r="AY1639">
        <v>74.100562999999994</v>
      </c>
      <c r="AZ1639">
        <v>72.866478999999998</v>
      </c>
      <c r="BA1639">
        <v>72.509296000000006</v>
      </c>
      <c r="BB1639">
        <v>73.527606000000006</v>
      </c>
      <c r="BC1639">
        <v>77.631831000000005</v>
      </c>
      <c r="BD1639">
        <v>82.602254000000002</v>
      </c>
      <c r="BE1639">
        <v>86.675211000000004</v>
      </c>
      <c r="BF1639">
        <v>90.665633999999997</v>
      </c>
      <c r="BG1639">
        <v>93.92</v>
      </c>
      <c r="BH1639">
        <v>96.389014000000003</v>
      </c>
      <c r="BI1639">
        <v>97.887606000000005</v>
      </c>
      <c r="BJ1639">
        <v>99.159717999999998</v>
      </c>
      <c r="BK1639">
        <v>98.987324000000001</v>
      </c>
      <c r="BL1639">
        <v>97.501971999999995</v>
      </c>
      <c r="BM1639">
        <v>93.896056000000002</v>
      </c>
      <c r="BN1639">
        <v>89.689295999999999</v>
      </c>
      <c r="BO1639">
        <v>86.504507000000004</v>
      </c>
      <c r="BP1639">
        <v>84.638310000000004</v>
      </c>
      <c r="BQ1639">
        <v>82.477464999999995</v>
      </c>
      <c r="BR1639">
        <v>80.587605999999994</v>
      </c>
      <c r="BS1639">
        <v>862.05319999999995</v>
      </c>
      <c r="BT1639">
        <v>365.5643</v>
      </c>
      <c r="BU1639">
        <v>260.95229999999998</v>
      </c>
      <c r="BV1639">
        <v>194.3425</v>
      </c>
      <c r="BW1639">
        <v>358.1354</v>
      </c>
      <c r="BX1639">
        <v>-69.804779999999994</v>
      </c>
      <c r="BY1639">
        <v>339.67340000000002</v>
      </c>
      <c r="BZ1639">
        <v>448.73820000000001</v>
      </c>
      <c r="CA1639">
        <v>-178.9014</v>
      </c>
      <c r="CB1639">
        <v>-237.21199999999999</v>
      </c>
      <c r="CC1639">
        <v>-162.1234</v>
      </c>
      <c r="CD1639">
        <v>-456.68009999999998</v>
      </c>
      <c r="CE1639">
        <v>-404.24189999999999</v>
      </c>
      <c r="CF1639">
        <v>-455.91730000000001</v>
      </c>
      <c r="CG1639">
        <v>24.37003</v>
      </c>
      <c r="CH1639">
        <v>1013.494</v>
      </c>
      <c r="CI1639">
        <v>3311.19</v>
      </c>
      <c r="CJ1639">
        <v>9898.9979999999996</v>
      </c>
      <c r="CK1639">
        <v>9856.18</v>
      </c>
      <c r="CL1639">
        <v>9480.5830000000005</v>
      </c>
      <c r="CM1639">
        <v>8939.2009999999991</v>
      </c>
      <c r="CN1639">
        <v>4096.0379999999996</v>
      </c>
      <c r="CO1639">
        <v>1920.43</v>
      </c>
      <c r="CP1639">
        <v>1267.8920000000001</v>
      </c>
      <c r="CQ1639">
        <v>173163.3</v>
      </c>
      <c r="CR1639">
        <v>142653.20000000001</v>
      </c>
      <c r="CS1639">
        <v>123806.5</v>
      </c>
      <c r="CT1639">
        <v>114207</v>
      </c>
      <c r="CU1639">
        <v>102090.4</v>
      </c>
      <c r="CV1639">
        <v>90665.83</v>
      </c>
      <c r="CW1639">
        <v>100142.6</v>
      </c>
      <c r="CX1639">
        <v>88569.45</v>
      </c>
      <c r="CY1639">
        <v>216733.4</v>
      </c>
      <c r="CZ1639">
        <v>294646</v>
      </c>
      <c r="DA1639">
        <v>416382.1</v>
      </c>
      <c r="DB1639">
        <v>361952.9</v>
      </c>
      <c r="DC1639">
        <v>366839.1</v>
      </c>
      <c r="DD1639">
        <v>439144.4</v>
      </c>
      <c r="DE1639">
        <v>456138.1</v>
      </c>
      <c r="DF1639">
        <v>499338.6</v>
      </c>
      <c r="DG1639">
        <v>429006.8</v>
      </c>
      <c r="DH1639">
        <v>438756.9</v>
      </c>
      <c r="DI1639">
        <v>487892.5</v>
      </c>
      <c r="DJ1639">
        <v>462220.79999999999</v>
      </c>
      <c r="DK1639">
        <v>459561.4</v>
      </c>
      <c r="DL1639">
        <v>482493.7</v>
      </c>
      <c r="DM1639">
        <v>689201</v>
      </c>
      <c r="DN1639">
        <v>695495.7</v>
      </c>
      <c r="DO1639">
        <v>18</v>
      </c>
      <c r="DP1639">
        <v>21</v>
      </c>
      <c r="DQ1639">
        <v>2.7816000000000001</v>
      </c>
    </row>
    <row r="1640" spans="1:122" x14ac:dyDescent="0.3">
      <c r="A1640" t="str">
        <f t="shared" si="25"/>
        <v>Size_Grp-Below 20 kW_All CBP_44840</v>
      </c>
      <c r="B1640" t="s">
        <v>61</v>
      </c>
      <c r="C1640" t="s">
        <v>246</v>
      </c>
      <c r="D1640" t="s">
        <v>60</v>
      </c>
      <c r="E1640" t="s">
        <v>60</v>
      </c>
      <c r="F1640" t="s">
        <v>60</v>
      </c>
      <c r="G1640" t="s">
        <v>60</v>
      </c>
      <c r="H1640" t="s">
        <v>60</v>
      </c>
      <c r="I1640" t="s">
        <v>60</v>
      </c>
      <c r="J1640" t="s">
        <v>247</v>
      </c>
      <c r="K1640" t="s">
        <v>190</v>
      </c>
      <c r="L1640" s="10">
        <v>44840</v>
      </c>
      <c r="M1640">
        <v>19</v>
      </c>
      <c r="N1640">
        <v>19</v>
      </c>
      <c r="O1640" t="s">
        <v>245</v>
      </c>
      <c r="P1640">
        <v>1</v>
      </c>
      <c r="Q1640">
        <v>1</v>
      </c>
      <c r="R1640">
        <v>0</v>
      </c>
      <c r="S1640">
        <v>0</v>
      </c>
      <c r="T1640">
        <v>1</v>
      </c>
      <c r="U1640">
        <v>0</v>
      </c>
      <c r="V1640">
        <v>1</v>
      </c>
      <c r="AU1640">
        <v>67.900000000000006</v>
      </c>
      <c r="AV1640">
        <v>66.7</v>
      </c>
      <c r="AW1640">
        <v>64.900000000000006</v>
      </c>
      <c r="AX1640">
        <v>63.9</v>
      </c>
      <c r="AY1640">
        <v>62.45</v>
      </c>
      <c r="AZ1640">
        <v>60.9</v>
      </c>
      <c r="BA1640">
        <v>61.05</v>
      </c>
      <c r="BB1640">
        <v>61.35</v>
      </c>
      <c r="BC1640">
        <v>66.8</v>
      </c>
      <c r="BD1640">
        <v>72.75</v>
      </c>
      <c r="BE1640">
        <v>77.45</v>
      </c>
      <c r="BF1640">
        <v>80.55</v>
      </c>
      <c r="BG1640">
        <v>84.65</v>
      </c>
      <c r="BH1640">
        <v>88.05</v>
      </c>
      <c r="BI1640">
        <v>90.25</v>
      </c>
      <c r="BJ1640">
        <v>92.45</v>
      </c>
      <c r="BK1640">
        <v>92.8</v>
      </c>
      <c r="BL1640">
        <v>92.45</v>
      </c>
      <c r="BM1640">
        <v>90.2</v>
      </c>
      <c r="BN1640">
        <v>85.3</v>
      </c>
      <c r="BO1640">
        <v>81.599999999999994</v>
      </c>
      <c r="BP1640">
        <v>77.849999999999994</v>
      </c>
      <c r="BQ1640">
        <v>74.5</v>
      </c>
      <c r="BR1640">
        <v>72.849999999999994</v>
      </c>
      <c r="DO1640">
        <v>19</v>
      </c>
      <c r="DP1640">
        <v>19</v>
      </c>
    </row>
    <row r="1641" spans="1:122" x14ac:dyDescent="0.3">
      <c r="A1641" t="str">
        <f t="shared" si="25"/>
        <v>sublap_id-SLAP_PGSI_All CBP_44840</v>
      </c>
      <c r="B1641" t="s">
        <v>61</v>
      </c>
      <c r="C1641" t="s">
        <v>258</v>
      </c>
      <c r="D1641" t="s">
        <v>60</v>
      </c>
      <c r="E1641" t="s">
        <v>259</v>
      </c>
      <c r="F1641" t="s">
        <v>60</v>
      </c>
      <c r="G1641" t="s">
        <v>60</v>
      </c>
      <c r="H1641" t="s">
        <v>60</v>
      </c>
      <c r="I1641" t="s">
        <v>60</v>
      </c>
      <c r="J1641" t="s">
        <v>60</v>
      </c>
      <c r="K1641" t="s">
        <v>190</v>
      </c>
      <c r="L1641" s="10">
        <v>44840</v>
      </c>
      <c r="M1641">
        <v>19</v>
      </c>
      <c r="N1641">
        <v>19</v>
      </c>
      <c r="O1641" t="s">
        <v>245</v>
      </c>
      <c r="P1641">
        <v>11</v>
      </c>
      <c r="Q1641">
        <v>11</v>
      </c>
      <c r="R1641">
        <v>0</v>
      </c>
      <c r="S1641">
        <v>0</v>
      </c>
      <c r="T1641">
        <v>1</v>
      </c>
      <c r="U1641">
        <v>0</v>
      </c>
      <c r="V1641">
        <v>1</v>
      </c>
      <c r="AU1641">
        <v>67.900000000000006</v>
      </c>
      <c r="AV1641">
        <v>66.7</v>
      </c>
      <c r="AW1641">
        <v>64.900000000000006</v>
      </c>
      <c r="AX1641">
        <v>63.9</v>
      </c>
      <c r="AY1641">
        <v>62.45</v>
      </c>
      <c r="AZ1641">
        <v>60.9</v>
      </c>
      <c r="BA1641">
        <v>61.05</v>
      </c>
      <c r="BB1641">
        <v>61.35</v>
      </c>
      <c r="BC1641">
        <v>66.8</v>
      </c>
      <c r="BD1641">
        <v>72.75</v>
      </c>
      <c r="BE1641">
        <v>77.45</v>
      </c>
      <c r="BF1641">
        <v>80.55</v>
      </c>
      <c r="BG1641">
        <v>84.65</v>
      </c>
      <c r="BH1641">
        <v>88.05</v>
      </c>
      <c r="BI1641">
        <v>90.25</v>
      </c>
      <c r="BJ1641">
        <v>92.45</v>
      </c>
      <c r="BK1641">
        <v>92.8</v>
      </c>
      <c r="BL1641">
        <v>92.45</v>
      </c>
      <c r="BM1641">
        <v>90.2</v>
      </c>
      <c r="BN1641">
        <v>85.3</v>
      </c>
      <c r="BO1641">
        <v>81.599999999999994</v>
      </c>
      <c r="BP1641">
        <v>77.849999999999994</v>
      </c>
      <c r="BQ1641">
        <v>74.5</v>
      </c>
      <c r="BR1641">
        <v>72.849999999999994</v>
      </c>
      <c r="DO1641">
        <v>19</v>
      </c>
      <c r="DP1641">
        <v>19</v>
      </c>
    </row>
    <row r="1642" spans="1:122" x14ac:dyDescent="0.3">
      <c r="A1642" t="str">
        <f t="shared" si="25"/>
        <v>Industry_Type-3. Wholesale, Transport, other utilities_All CBP_44840</v>
      </c>
      <c r="B1642" t="s">
        <v>61</v>
      </c>
      <c r="C1642" t="s">
        <v>194</v>
      </c>
      <c r="D1642" t="s">
        <v>60</v>
      </c>
      <c r="E1642" t="s">
        <v>60</v>
      </c>
      <c r="F1642" t="s">
        <v>60</v>
      </c>
      <c r="G1642" t="s">
        <v>31</v>
      </c>
      <c r="H1642" t="s">
        <v>60</v>
      </c>
      <c r="I1642" t="s">
        <v>60</v>
      </c>
      <c r="J1642" t="s">
        <v>60</v>
      </c>
      <c r="K1642" t="s">
        <v>190</v>
      </c>
      <c r="L1642" s="10">
        <v>44840</v>
      </c>
      <c r="M1642">
        <v>19</v>
      </c>
      <c r="N1642">
        <v>19</v>
      </c>
      <c r="O1642" t="s">
        <v>245</v>
      </c>
      <c r="P1642">
        <v>8</v>
      </c>
      <c r="Q1642">
        <v>8</v>
      </c>
      <c r="R1642">
        <v>0</v>
      </c>
      <c r="S1642">
        <v>0</v>
      </c>
      <c r="T1642">
        <v>1</v>
      </c>
      <c r="U1642">
        <v>0</v>
      </c>
      <c r="V1642">
        <v>1</v>
      </c>
      <c r="AU1642">
        <v>67.900000000000006</v>
      </c>
      <c r="AV1642">
        <v>66.7</v>
      </c>
      <c r="AW1642">
        <v>64.900000000000006</v>
      </c>
      <c r="AX1642">
        <v>63.9</v>
      </c>
      <c r="AY1642">
        <v>62.45</v>
      </c>
      <c r="AZ1642">
        <v>60.9</v>
      </c>
      <c r="BA1642">
        <v>61.05</v>
      </c>
      <c r="BB1642">
        <v>61.35</v>
      </c>
      <c r="BC1642">
        <v>66.8</v>
      </c>
      <c r="BD1642">
        <v>72.75</v>
      </c>
      <c r="BE1642">
        <v>77.45</v>
      </c>
      <c r="BF1642">
        <v>80.55</v>
      </c>
      <c r="BG1642">
        <v>84.65</v>
      </c>
      <c r="BH1642">
        <v>88.05</v>
      </c>
      <c r="BI1642">
        <v>90.25</v>
      </c>
      <c r="BJ1642">
        <v>92.45</v>
      </c>
      <c r="BK1642">
        <v>92.8</v>
      </c>
      <c r="BL1642">
        <v>92.45</v>
      </c>
      <c r="BM1642">
        <v>90.2</v>
      </c>
      <c r="BN1642">
        <v>85.3</v>
      </c>
      <c r="BO1642">
        <v>81.599999999999994</v>
      </c>
      <c r="BP1642">
        <v>77.849999999999994</v>
      </c>
      <c r="BQ1642">
        <v>74.5</v>
      </c>
      <c r="BR1642">
        <v>72.849999999999994</v>
      </c>
      <c r="DO1642">
        <v>19</v>
      </c>
      <c r="DP1642">
        <v>19</v>
      </c>
    </row>
    <row r="1643" spans="1:122" x14ac:dyDescent="0.3">
      <c r="A1643" t="str">
        <f t="shared" si="25"/>
        <v>Aggregator-City of West Sacramento_All CBP_44840</v>
      </c>
      <c r="B1643" t="s">
        <v>61</v>
      </c>
      <c r="C1643" t="s">
        <v>254</v>
      </c>
      <c r="D1643" t="s">
        <v>60</v>
      </c>
      <c r="E1643" t="s">
        <v>60</v>
      </c>
      <c r="F1643" t="s">
        <v>255</v>
      </c>
      <c r="G1643" t="s">
        <v>60</v>
      </c>
      <c r="H1643" t="s">
        <v>60</v>
      </c>
      <c r="I1643" t="s">
        <v>60</v>
      </c>
      <c r="J1643" t="s">
        <v>60</v>
      </c>
      <c r="K1643" t="s">
        <v>190</v>
      </c>
      <c r="L1643" s="10">
        <v>44840</v>
      </c>
      <c r="M1643">
        <v>19</v>
      </c>
      <c r="N1643">
        <v>19</v>
      </c>
      <c r="O1643" t="s">
        <v>245</v>
      </c>
      <c r="P1643">
        <v>11</v>
      </c>
      <c r="Q1643">
        <v>11</v>
      </c>
      <c r="R1643">
        <v>0</v>
      </c>
      <c r="S1643">
        <v>0</v>
      </c>
      <c r="T1643">
        <v>1</v>
      </c>
      <c r="U1643">
        <v>0</v>
      </c>
      <c r="V1643">
        <v>1</v>
      </c>
      <c r="AU1643">
        <v>67.900000000000006</v>
      </c>
      <c r="AV1643">
        <v>66.7</v>
      </c>
      <c r="AW1643">
        <v>64.900000000000006</v>
      </c>
      <c r="AX1643">
        <v>63.9</v>
      </c>
      <c r="AY1643">
        <v>62.45</v>
      </c>
      <c r="AZ1643">
        <v>60.9</v>
      </c>
      <c r="BA1643">
        <v>61.05</v>
      </c>
      <c r="BB1643">
        <v>61.35</v>
      </c>
      <c r="BC1643">
        <v>66.8</v>
      </c>
      <c r="BD1643">
        <v>72.75</v>
      </c>
      <c r="BE1643">
        <v>77.45</v>
      </c>
      <c r="BF1643">
        <v>80.55</v>
      </c>
      <c r="BG1643">
        <v>84.65</v>
      </c>
      <c r="BH1643">
        <v>88.05</v>
      </c>
      <c r="BI1643">
        <v>90.25</v>
      </c>
      <c r="BJ1643">
        <v>92.45</v>
      </c>
      <c r="BK1643">
        <v>92.8</v>
      </c>
      <c r="BL1643">
        <v>92.45</v>
      </c>
      <c r="BM1643">
        <v>90.2</v>
      </c>
      <c r="BN1643">
        <v>85.3</v>
      </c>
      <c r="BO1643">
        <v>81.599999999999994</v>
      </c>
      <c r="BP1643">
        <v>77.849999999999994</v>
      </c>
      <c r="BQ1643">
        <v>74.5</v>
      </c>
      <c r="BR1643">
        <v>72.849999999999994</v>
      </c>
      <c r="DO1643">
        <v>19</v>
      </c>
      <c r="DP1643">
        <v>19</v>
      </c>
    </row>
    <row r="1644" spans="1:122" x14ac:dyDescent="0.3">
      <c r="A1644" t="str">
        <f t="shared" si="25"/>
        <v>LCA-Sierra_All CBP_44840</v>
      </c>
      <c r="B1644" t="s">
        <v>61</v>
      </c>
      <c r="C1644" t="s">
        <v>198</v>
      </c>
      <c r="D1644" t="s">
        <v>34</v>
      </c>
      <c r="E1644" t="s">
        <v>60</v>
      </c>
      <c r="F1644" t="s">
        <v>60</v>
      </c>
      <c r="G1644" t="s">
        <v>60</v>
      </c>
      <c r="H1644" t="s">
        <v>60</v>
      </c>
      <c r="I1644" t="s">
        <v>60</v>
      </c>
      <c r="J1644" t="s">
        <v>60</v>
      </c>
      <c r="K1644" t="s">
        <v>190</v>
      </c>
      <c r="L1644" s="10">
        <v>44840</v>
      </c>
      <c r="M1644">
        <v>19</v>
      </c>
      <c r="N1644">
        <v>19</v>
      </c>
      <c r="O1644" t="s">
        <v>245</v>
      </c>
      <c r="P1644">
        <v>11</v>
      </c>
      <c r="Q1644">
        <v>11</v>
      </c>
      <c r="R1644">
        <v>0</v>
      </c>
      <c r="S1644">
        <v>0</v>
      </c>
      <c r="T1644">
        <v>1</v>
      </c>
      <c r="U1644">
        <v>0</v>
      </c>
      <c r="V1644">
        <v>1</v>
      </c>
      <c r="AU1644">
        <v>67.900000000000006</v>
      </c>
      <c r="AV1644">
        <v>66.7</v>
      </c>
      <c r="AW1644">
        <v>64.900000000000006</v>
      </c>
      <c r="AX1644">
        <v>63.9</v>
      </c>
      <c r="AY1644">
        <v>62.45</v>
      </c>
      <c r="AZ1644">
        <v>60.9</v>
      </c>
      <c r="BA1644">
        <v>61.05</v>
      </c>
      <c r="BB1644">
        <v>61.35</v>
      </c>
      <c r="BC1644">
        <v>66.8</v>
      </c>
      <c r="BD1644">
        <v>72.75</v>
      </c>
      <c r="BE1644">
        <v>77.45</v>
      </c>
      <c r="BF1644">
        <v>80.55</v>
      </c>
      <c r="BG1644">
        <v>84.65</v>
      </c>
      <c r="BH1644">
        <v>88.05</v>
      </c>
      <c r="BI1644">
        <v>90.25</v>
      </c>
      <c r="BJ1644">
        <v>92.45</v>
      </c>
      <c r="BK1644">
        <v>92.8</v>
      </c>
      <c r="BL1644">
        <v>92.45</v>
      </c>
      <c r="BM1644">
        <v>90.2</v>
      </c>
      <c r="BN1644">
        <v>85.3</v>
      </c>
      <c r="BO1644">
        <v>81.599999999999994</v>
      </c>
      <c r="BP1644">
        <v>77.849999999999994</v>
      </c>
      <c r="BQ1644">
        <v>74.5</v>
      </c>
      <c r="BR1644">
        <v>72.849999999999994</v>
      </c>
      <c r="DO1644">
        <v>19</v>
      </c>
      <c r="DP1644">
        <v>19</v>
      </c>
    </row>
    <row r="1645" spans="1:122" x14ac:dyDescent="0.3">
      <c r="A1645" t="str">
        <f t="shared" si="25"/>
        <v>OtherDR-No_All CBP_44840</v>
      </c>
      <c r="B1645" t="s">
        <v>61</v>
      </c>
      <c r="C1645" t="s">
        <v>299</v>
      </c>
      <c r="D1645" t="s">
        <v>60</v>
      </c>
      <c r="E1645" t="s">
        <v>60</v>
      </c>
      <c r="F1645" t="s">
        <v>60</v>
      </c>
      <c r="G1645" t="s">
        <v>60</v>
      </c>
      <c r="H1645" t="s">
        <v>60</v>
      </c>
      <c r="I1645" t="s">
        <v>96</v>
      </c>
      <c r="J1645" t="s">
        <v>60</v>
      </c>
      <c r="K1645" t="s">
        <v>190</v>
      </c>
      <c r="L1645" s="10">
        <v>44840</v>
      </c>
      <c r="M1645">
        <v>19</v>
      </c>
      <c r="N1645">
        <v>19</v>
      </c>
      <c r="O1645" t="s">
        <v>245</v>
      </c>
      <c r="P1645">
        <v>11</v>
      </c>
      <c r="Q1645">
        <v>11</v>
      </c>
      <c r="R1645">
        <v>0</v>
      </c>
      <c r="S1645">
        <v>0</v>
      </c>
      <c r="T1645">
        <v>1</v>
      </c>
      <c r="U1645">
        <v>0</v>
      </c>
      <c r="V1645">
        <v>1</v>
      </c>
      <c r="AU1645">
        <v>67.900000000000006</v>
      </c>
      <c r="AV1645">
        <v>66.7</v>
      </c>
      <c r="AW1645">
        <v>64.900000000000006</v>
      </c>
      <c r="AX1645">
        <v>63.9</v>
      </c>
      <c r="AY1645">
        <v>62.45</v>
      </c>
      <c r="AZ1645">
        <v>60.9</v>
      </c>
      <c r="BA1645">
        <v>61.05</v>
      </c>
      <c r="BB1645">
        <v>61.35</v>
      </c>
      <c r="BC1645">
        <v>66.8</v>
      </c>
      <c r="BD1645">
        <v>72.75</v>
      </c>
      <c r="BE1645">
        <v>77.45</v>
      </c>
      <c r="BF1645">
        <v>80.55</v>
      </c>
      <c r="BG1645">
        <v>84.65</v>
      </c>
      <c r="BH1645">
        <v>88.05</v>
      </c>
      <c r="BI1645">
        <v>90.25</v>
      </c>
      <c r="BJ1645">
        <v>92.45</v>
      </c>
      <c r="BK1645">
        <v>92.8</v>
      </c>
      <c r="BL1645">
        <v>92.45</v>
      </c>
      <c r="BM1645">
        <v>90.2</v>
      </c>
      <c r="BN1645">
        <v>85.3</v>
      </c>
      <c r="BO1645">
        <v>81.599999999999994</v>
      </c>
      <c r="BP1645">
        <v>77.849999999999994</v>
      </c>
      <c r="BQ1645">
        <v>74.5</v>
      </c>
      <c r="BR1645">
        <v>72.849999999999994</v>
      </c>
      <c r="DO1645">
        <v>19</v>
      </c>
      <c r="DP1645">
        <v>19</v>
      </c>
    </row>
    <row r="1646" spans="1:122" x14ac:dyDescent="0.3">
      <c r="A1646" t="str">
        <f t="shared" si="25"/>
        <v>Size_Grp-20 to 199.99 kW_All CBP_44840</v>
      </c>
      <c r="B1646" t="s">
        <v>61</v>
      </c>
      <c r="C1646" t="s">
        <v>193</v>
      </c>
      <c r="D1646" t="s">
        <v>60</v>
      </c>
      <c r="E1646" t="s">
        <v>60</v>
      </c>
      <c r="F1646" t="s">
        <v>60</v>
      </c>
      <c r="G1646" t="s">
        <v>60</v>
      </c>
      <c r="H1646" t="s">
        <v>60</v>
      </c>
      <c r="I1646" t="s">
        <v>60</v>
      </c>
      <c r="J1646" t="s">
        <v>100</v>
      </c>
      <c r="K1646" t="s">
        <v>190</v>
      </c>
      <c r="L1646" s="10">
        <v>44840</v>
      </c>
      <c r="M1646">
        <v>19</v>
      </c>
      <c r="N1646">
        <v>19</v>
      </c>
      <c r="O1646" t="s">
        <v>245</v>
      </c>
      <c r="P1646">
        <v>9</v>
      </c>
      <c r="Q1646">
        <v>9</v>
      </c>
      <c r="R1646">
        <v>0</v>
      </c>
      <c r="S1646">
        <v>0</v>
      </c>
      <c r="T1646">
        <v>1</v>
      </c>
      <c r="U1646">
        <v>0</v>
      </c>
      <c r="V1646">
        <v>1</v>
      </c>
      <c r="AU1646">
        <v>67.900000000000006</v>
      </c>
      <c r="AV1646">
        <v>66.7</v>
      </c>
      <c r="AW1646">
        <v>64.900000000000006</v>
      </c>
      <c r="AX1646">
        <v>63.9</v>
      </c>
      <c r="AY1646">
        <v>62.45</v>
      </c>
      <c r="AZ1646">
        <v>60.9</v>
      </c>
      <c r="BA1646">
        <v>61.05</v>
      </c>
      <c r="BB1646">
        <v>61.35</v>
      </c>
      <c r="BC1646">
        <v>66.8</v>
      </c>
      <c r="BD1646">
        <v>72.75</v>
      </c>
      <c r="BE1646">
        <v>77.45</v>
      </c>
      <c r="BF1646">
        <v>80.55</v>
      </c>
      <c r="BG1646">
        <v>84.65</v>
      </c>
      <c r="BH1646">
        <v>88.05</v>
      </c>
      <c r="BI1646">
        <v>90.25</v>
      </c>
      <c r="BJ1646">
        <v>92.45</v>
      </c>
      <c r="BK1646">
        <v>92.8</v>
      </c>
      <c r="BL1646">
        <v>92.45</v>
      </c>
      <c r="BM1646">
        <v>90.2</v>
      </c>
      <c r="BN1646">
        <v>85.3</v>
      </c>
      <c r="BO1646">
        <v>81.599999999999994</v>
      </c>
      <c r="BP1646">
        <v>77.849999999999994</v>
      </c>
      <c r="BQ1646">
        <v>74.5</v>
      </c>
      <c r="BR1646">
        <v>72.849999999999994</v>
      </c>
      <c r="DO1646">
        <v>19</v>
      </c>
      <c r="DP1646">
        <v>19</v>
      </c>
    </row>
    <row r="1647" spans="1:122" x14ac:dyDescent="0.3">
      <c r="A1647" t="str">
        <f t="shared" si="25"/>
        <v>All_All CBP_44840</v>
      </c>
      <c r="B1647" t="s">
        <v>61</v>
      </c>
      <c r="C1647" t="s">
        <v>60</v>
      </c>
      <c r="D1647" t="s">
        <v>60</v>
      </c>
      <c r="E1647" t="s">
        <v>60</v>
      </c>
      <c r="F1647" t="s">
        <v>60</v>
      </c>
      <c r="G1647" t="s">
        <v>60</v>
      </c>
      <c r="H1647" t="s">
        <v>60</v>
      </c>
      <c r="I1647" t="s">
        <v>60</v>
      </c>
      <c r="J1647" t="s">
        <v>60</v>
      </c>
      <c r="K1647" t="s">
        <v>190</v>
      </c>
      <c r="L1647" s="10">
        <v>44840</v>
      </c>
      <c r="M1647">
        <v>19</v>
      </c>
      <c r="N1647">
        <v>19</v>
      </c>
      <c r="O1647" t="s">
        <v>245</v>
      </c>
      <c r="P1647">
        <v>11</v>
      </c>
      <c r="Q1647">
        <v>11</v>
      </c>
      <c r="R1647">
        <v>0</v>
      </c>
      <c r="S1647">
        <v>0</v>
      </c>
      <c r="T1647">
        <v>1</v>
      </c>
      <c r="U1647">
        <v>0</v>
      </c>
      <c r="V1647">
        <v>1</v>
      </c>
      <c r="AU1647">
        <v>67.900000000000006</v>
      </c>
      <c r="AV1647">
        <v>66.7</v>
      </c>
      <c r="AW1647">
        <v>64.900000000000006</v>
      </c>
      <c r="AX1647">
        <v>63.9</v>
      </c>
      <c r="AY1647">
        <v>62.45</v>
      </c>
      <c r="AZ1647">
        <v>60.9</v>
      </c>
      <c r="BA1647">
        <v>61.05</v>
      </c>
      <c r="BB1647">
        <v>61.35</v>
      </c>
      <c r="BC1647">
        <v>66.8</v>
      </c>
      <c r="BD1647">
        <v>72.75</v>
      </c>
      <c r="BE1647">
        <v>77.45</v>
      </c>
      <c r="BF1647">
        <v>80.55</v>
      </c>
      <c r="BG1647">
        <v>84.65</v>
      </c>
      <c r="BH1647">
        <v>88.05</v>
      </c>
      <c r="BI1647">
        <v>90.25</v>
      </c>
      <c r="BJ1647">
        <v>92.45</v>
      </c>
      <c r="BK1647">
        <v>92.8</v>
      </c>
      <c r="BL1647">
        <v>92.45</v>
      </c>
      <c r="BM1647">
        <v>90.2</v>
      </c>
      <c r="BN1647">
        <v>85.3</v>
      </c>
      <c r="BO1647">
        <v>81.599999999999994</v>
      </c>
      <c r="BP1647">
        <v>77.849999999999994</v>
      </c>
      <c r="BQ1647">
        <v>74.5</v>
      </c>
      <c r="BR1647">
        <v>72.849999999999994</v>
      </c>
      <c r="DO1647">
        <v>19</v>
      </c>
      <c r="DP1647">
        <v>19</v>
      </c>
      <c r="DR1647" s="11"/>
    </row>
    <row r="1648" spans="1:122" x14ac:dyDescent="0.3">
      <c r="A1648" t="str">
        <f t="shared" si="25"/>
        <v>Size_Grp-200 kW and above_All CBP_44840</v>
      </c>
      <c r="B1648" t="s">
        <v>61</v>
      </c>
      <c r="C1648" t="s">
        <v>199</v>
      </c>
      <c r="D1648" t="s">
        <v>60</v>
      </c>
      <c r="E1648" t="s">
        <v>60</v>
      </c>
      <c r="F1648" t="s">
        <v>60</v>
      </c>
      <c r="G1648" t="s">
        <v>60</v>
      </c>
      <c r="H1648" t="s">
        <v>60</v>
      </c>
      <c r="I1648" t="s">
        <v>60</v>
      </c>
      <c r="J1648" t="s">
        <v>101</v>
      </c>
      <c r="K1648" t="s">
        <v>190</v>
      </c>
      <c r="L1648" s="10">
        <v>44840</v>
      </c>
      <c r="M1648">
        <v>19</v>
      </c>
      <c r="N1648">
        <v>19</v>
      </c>
      <c r="O1648" t="s">
        <v>245</v>
      </c>
      <c r="P1648">
        <v>1</v>
      </c>
      <c r="Q1648">
        <v>1</v>
      </c>
      <c r="R1648">
        <v>0</v>
      </c>
      <c r="S1648">
        <v>0</v>
      </c>
      <c r="T1648">
        <v>1</v>
      </c>
      <c r="U1648">
        <v>0</v>
      </c>
      <c r="V1648">
        <v>1</v>
      </c>
      <c r="AU1648">
        <v>67.900000000000006</v>
      </c>
      <c r="AV1648">
        <v>66.7</v>
      </c>
      <c r="AW1648">
        <v>64.900000000000006</v>
      </c>
      <c r="AX1648">
        <v>63.9</v>
      </c>
      <c r="AY1648">
        <v>62.45</v>
      </c>
      <c r="AZ1648">
        <v>60.9</v>
      </c>
      <c r="BA1648">
        <v>61.05</v>
      </c>
      <c r="BB1648">
        <v>61.35</v>
      </c>
      <c r="BC1648">
        <v>66.8</v>
      </c>
      <c r="BD1648">
        <v>72.75</v>
      </c>
      <c r="BE1648">
        <v>77.45</v>
      </c>
      <c r="BF1648">
        <v>80.55</v>
      </c>
      <c r="BG1648">
        <v>84.65</v>
      </c>
      <c r="BH1648">
        <v>88.05</v>
      </c>
      <c r="BI1648">
        <v>90.25</v>
      </c>
      <c r="BJ1648">
        <v>92.45</v>
      </c>
      <c r="BK1648">
        <v>92.8</v>
      </c>
      <c r="BL1648">
        <v>92.45</v>
      </c>
      <c r="BM1648">
        <v>90.2</v>
      </c>
      <c r="BN1648">
        <v>85.3</v>
      </c>
      <c r="BO1648">
        <v>81.599999999999994</v>
      </c>
      <c r="BP1648">
        <v>77.849999999999994</v>
      </c>
      <c r="BQ1648">
        <v>74.5</v>
      </c>
      <c r="BR1648">
        <v>72.849999999999994</v>
      </c>
      <c r="DO1648">
        <v>19</v>
      </c>
      <c r="DP1648">
        <v>19</v>
      </c>
      <c r="DR1648" s="11"/>
    </row>
    <row r="1649" spans="1:122" x14ac:dyDescent="0.3">
      <c r="A1649" t="str">
        <f t="shared" si="25"/>
        <v>Industry_Type-8. Other_All CBP_44840</v>
      </c>
      <c r="B1649" t="s">
        <v>61</v>
      </c>
      <c r="C1649" t="s">
        <v>252</v>
      </c>
      <c r="D1649" t="s">
        <v>60</v>
      </c>
      <c r="E1649" t="s">
        <v>60</v>
      </c>
      <c r="F1649" t="s">
        <v>60</v>
      </c>
      <c r="G1649" t="s">
        <v>253</v>
      </c>
      <c r="H1649" t="s">
        <v>60</v>
      </c>
      <c r="I1649" t="s">
        <v>60</v>
      </c>
      <c r="J1649" t="s">
        <v>60</v>
      </c>
      <c r="K1649" t="s">
        <v>190</v>
      </c>
      <c r="L1649" s="10">
        <v>44840</v>
      </c>
      <c r="M1649">
        <v>19</v>
      </c>
      <c r="N1649">
        <v>19</v>
      </c>
      <c r="O1649" t="s">
        <v>245</v>
      </c>
      <c r="P1649">
        <v>1</v>
      </c>
      <c r="Q1649">
        <v>1</v>
      </c>
      <c r="R1649">
        <v>0</v>
      </c>
      <c r="S1649">
        <v>0</v>
      </c>
      <c r="T1649">
        <v>1</v>
      </c>
      <c r="U1649">
        <v>0</v>
      </c>
      <c r="V1649">
        <v>1</v>
      </c>
      <c r="AU1649">
        <v>67.900000000000006</v>
      </c>
      <c r="AV1649">
        <v>66.7</v>
      </c>
      <c r="AW1649">
        <v>64.900000000000006</v>
      </c>
      <c r="AX1649">
        <v>63.9</v>
      </c>
      <c r="AY1649">
        <v>62.45</v>
      </c>
      <c r="AZ1649">
        <v>60.9</v>
      </c>
      <c r="BA1649">
        <v>61.05</v>
      </c>
      <c r="BB1649">
        <v>61.35</v>
      </c>
      <c r="BC1649">
        <v>66.8</v>
      </c>
      <c r="BD1649">
        <v>72.75</v>
      </c>
      <c r="BE1649">
        <v>77.45</v>
      </c>
      <c r="BF1649">
        <v>80.55</v>
      </c>
      <c r="BG1649">
        <v>84.65</v>
      </c>
      <c r="BH1649">
        <v>88.05</v>
      </c>
      <c r="BI1649">
        <v>90.25</v>
      </c>
      <c r="BJ1649">
        <v>92.45</v>
      </c>
      <c r="BK1649">
        <v>92.8</v>
      </c>
      <c r="BL1649">
        <v>92.45</v>
      </c>
      <c r="BM1649">
        <v>90.2</v>
      </c>
      <c r="BN1649">
        <v>85.3</v>
      </c>
      <c r="BO1649">
        <v>81.599999999999994</v>
      </c>
      <c r="BP1649">
        <v>77.849999999999994</v>
      </c>
      <c r="BQ1649">
        <v>74.5</v>
      </c>
      <c r="BR1649">
        <v>72.849999999999994</v>
      </c>
      <c r="DO1649">
        <v>19</v>
      </c>
      <c r="DP1649">
        <v>19</v>
      </c>
      <c r="DR1649" s="11"/>
    </row>
    <row r="1650" spans="1:122" x14ac:dyDescent="0.3">
      <c r="A1650" t="str">
        <f t="shared" si="25"/>
        <v>AutoDR-No_All CBP_44840</v>
      </c>
      <c r="B1650" t="s">
        <v>61</v>
      </c>
      <c r="C1650" t="s">
        <v>297</v>
      </c>
      <c r="D1650" t="s">
        <v>60</v>
      </c>
      <c r="E1650" t="s">
        <v>60</v>
      </c>
      <c r="F1650" t="s">
        <v>60</v>
      </c>
      <c r="G1650" t="s">
        <v>60</v>
      </c>
      <c r="H1650" t="s">
        <v>96</v>
      </c>
      <c r="I1650" t="s">
        <v>60</v>
      </c>
      <c r="J1650" t="s">
        <v>60</v>
      </c>
      <c r="K1650" t="s">
        <v>190</v>
      </c>
      <c r="L1650" s="10">
        <v>44840</v>
      </c>
      <c r="M1650">
        <v>19</v>
      </c>
      <c r="N1650">
        <v>19</v>
      </c>
      <c r="O1650" t="s">
        <v>245</v>
      </c>
      <c r="P1650">
        <v>11</v>
      </c>
      <c r="Q1650">
        <v>11</v>
      </c>
      <c r="R1650">
        <v>0</v>
      </c>
      <c r="S1650">
        <v>0</v>
      </c>
      <c r="T1650">
        <v>1</v>
      </c>
      <c r="U1650">
        <v>0</v>
      </c>
      <c r="V1650">
        <v>1</v>
      </c>
      <c r="AU1650">
        <v>67.900000000000006</v>
      </c>
      <c r="AV1650">
        <v>66.7</v>
      </c>
      <c r="AW1650">
        <v>64.900000000000006</v>
      </c>
      <c r="AX1650">
        <v>63.9</v>
      </c>
      <c r="AY1650">
        <v>62.45</v>
      </c>
      <c r="AZ1650">
        <v>60.9</v>
      </c>
      <c r="BA1650">
        <v>61.05</v>
      </c>
      <c r="BB1650">
        <v>61.35</v>
      </c>
      <c r="BC1650">
        <v>66.8</v>
      </c>
      <c r="BD1650">
        <v>72.75</v>
      </c>
      <c r="BE1650">
        <v>77.45</v>
      </c>
      <c r="BF1650">
        <v>80.55</v>
      </c>
      <c r="BG1650">
        <v>84.65</v>
      </c>
      <c r="BH1650">
        <v>88.05</v>
      </c>
      <c r="BI1650">
        <v>90.25</v>
      </c>
      <c r="BJ1650">
        <v>92.45</v>
      </c>
      <c r="BK1650">
        <v>92.8</v>
      </c>
      <c r="BL1650">
        <v>92.45</v>
      </c>
      <c r="BM1650">
        <v>90.2</v>
      </c>
      <c r="BN1650">
        <v>85.3</v>
      </c>
      <c r="BO1650">
        <v>81.599999999999994</v>
      </c>
      <c r="BP1650">
        <v>77.849999999999994</v>
      </c>
      <c r="BQ1650">
        <v>74.5</v>
      </c>
      <c r="BR1650">
        <v>72.849999999999994</v>
      </c>
      <c r="DO1650">
        <v>19</v>
      </c>
      <c r="DP1650">
        <v>19</v>
      </c>
      <c r="DR1650" s="11"/>
    </row>
    <row r="1651" spans="1:122" x14ac:dyDescent="0.3">
      <c r="A1651" t="str">
        <f t="shared" si="25"/>
        <v>Industry_Type-7. Institutional/Government_All CBP_44840</v>
      </c>
      <c r="B1651" t="s">
        <v>61</v>
      </c>
      <c r="C1651" t="s">
        <v>200</v>
      </c>
      <c r="D1651" t="s">
        <v>60</v>
      </c>
      <c r="E1651" t="s">
        <v>60</v>
      </c>
      <c r="F1651" t="s">
        <v>60</v>
      </c>
      <c r="G1651" t="s">
        <v>35</v>
      </c>
      <c r="H1651" t="s">
        <v>60</v>
      </c>
      <c r="I1651" t="s">
        <v>60</v>
      </c>
      <c r="J1651" t="s">
        <v>60</v>
      </c>
      <c r="K1651" t="s">
        <v>190</v>
      </c>
      <c r="L1651" s="10">
        <v>44840</v>
      </c>
      <c r="M1651">
        <v>19</v>
      </c>
      <c r="N1651">
        <v>19</v>
      </c>
      <c r="O1651" t="s">
        <v>245</v>
      </c>
      <c r="P1651">
        <v>2</v>
      </c>
      <c r="Q1651">
        <v>2</v>
      </c>
      <c r="R1651">
        <v>0</v>
      </c>
      <c r="S1651">
        <v>0</v>
      </c>
      <c r="T1651">
        <v>1</v>
      </c>
      <c r="U1651">
        <v>0</v>
      </c>
      <c r="V1651">
        <v>1</v>
      </c>
      <c r="AU1651">
        <v>67.900000000000006</v>
      </c>
      <c r="AV1651">
        <v>66.7</v>
      </c>
      <c r="AW1651">
        <v>64.900000000000006</v>
      </c>
      <c r="AX1651">
        <v>63.9</v>
      </c>
      <c r="AY1651">
        <v>62.45</v>
      </c>
      <c r="AZ1651">
        <v>60.9</v>
      </c>
      <c r="BA1651">
        <v>61.05</v>
      </c>
      <c r="BB1651">
        <v>61.35</v>
      </c>
      <c r="BC1651">
        <v>66.8</v>
      </c>
      <c r="BD1651">
        <v>72.75</v>
      </c>
      <c r="BE1651">
        <v>77.45</v>
      </c>
      <c r="BF1651">
        <v>80.55</v>
      </c>
      <c r="BG1651">
        <v>84.65</v>
      </c>
      <c r="BH1651">
        <v>88.05</v>
      </c>
      <c r="BI1651">
        <v>90.25</v>
      </c>
      <c r="BJ1651">
        <v>92.45</v>
      </c>
      <c r="BK1651">
        <v>92.8</v>
      </c>
      <c r="BL1651">
        <v>92.45</v>
      </c>
      <c r="BM1651">
        <v>90.2</v>
      </c>
      <c r="BN1651">
        <v>85.3</v>
      </c>
      <c r="BO1651">
        <v>81.599999999999994</v>
      </c>
      <c r="BP1651">
        <v>77.849999999999994</v>
      </c>
      <c r="BQ1651">
        <v>74.5</v>
      </c>
      <c r="BR1651">
        <v>72.849999999999994</v>
      </c>
      <c r="DO1651">
        <v>19</v>
      </c>
      <c r="DP1651">
        <v>19</v>
      </c>
      <c r="DR1651" s="11"/>
    </row>
    <row r="1652" spans="1:122" x14ac:dyDescent="0.3">
      <c r="A1652" t="str">
        <f t="shared" si="25"/>
        <v>Industry_Type-7. Institutional/Government_Elect DA 1-4 (1PM-9PM)_44840_19-19</v>
      </c>
      <c r="B1652" t="s">
        <v>61</v>
      </c>
      <c r="C1652" t="s">
        <v>200</v>
      </c>
      <c r="D1652" t="s">
        <v>60</v>
      </c>
      <c r="E1652" t="s">
        <v>60</v>
      </c>
      <c r="F1652" t="s">
        <v>60</v>
      </c>
      <c r="G1652" t="s">
        <v>35</v>
      </c>
      <c r="H1652" t="s">
        <v>60</v>
      </c>
      <c r="I1652" t="s">
        <v>60</v>
      </c>
      <c r="J1652" t="s">
        <v>60</v>
      </c>
      <c r="K1652" t="s">
        <v>195</v>
      </c>
      <c r="L1652" s="10">
        <v>44840</v>
      </c>
      <c r="M1652">
        <v>19</v>
      </c>
      <c r="N1652">
        <v>19</v>
      </c>
      <c r="O1652" t="s">
        <v>245</v>
      </c>
      <c r="P1652">
        <v>2</v>
      </c>
      <c r="Q1652">
        <v>2</v>
      </c>
      <c r="R1652">
        <v>0</v>
      </c>
      <c r="S1652">
        <v>0</v>
      </c>
      <c r="T1652">
        <v>1</v>
      </c>
      <c r="U1652">
        <v>1</v>
      </c>
      <c r="V1652">
        <v>1</v>
      </c>
      <c r="AU1652">
        <v>67.900000000000006</v>
      </c>
      <c r="AV1652">
        <v>66.7</v>
      </c>
      <c r="AW1652">
        <v>64.900000000000006</v>
      </c>
      <c r="AX1652">
        <v>63.9</v>
      </c>
      <c r="AY1652">
        <v>62.45</v>
      </c>
      <c r="AZ1652">
        <v>60.9</v>
      </c>
      <c r="BA1652">
        <v>61.05</v>
      </c>
      <c r="BB1652">
        <v>61.35</v>
      </c>
      <c r="BC1652">
        <v>66.8</v>
      </c>
      <c r="BD1652">
        <v>72.75</v>
      </c>
      <c r="BE1652">
        <v>77.45</v>
      </c>
      <c r="BF1652">
        <v>80.55</v>
      </c>
      <c r="BG1652">
        <v>84.65</v>
      </c>
      <c r="BH1652">
        <v>88.05</v>
      </c>
      <c r="BI1652">
        <v>90.25</v>
      </c>
      <c r="BJ1652">
        <v>92.45</v>
      </c>
      <c r="BK1652">
        <v>92.8</v>
      </c>
      <c r="BL1652">
        <v>92.45</v>
      </c>
      <c r="BM1652">
        <v>90.2</v>
      </c>
      <c r="BN1652">
        <v>85.3</v>
      </c>
      <c r="BO1652">
        <v>81.599999999999994</v>
      </c>
      <c r="BP1652">
        <v>77.849999999999994</v>
      </c>
      <c r="BQ1652">
        <v>74.5</v>
      </c>
      <c r="BR1652">
        <v>72.849999999999994</v>
      </c>
      <c r="DO1652">
        <v>19</v>
      </c>
      <c r="DP1652">
        <v>19</v>
      </c>
    </row>
    <row r="1653" spans="1:122" x14ac:dyDescent="0.3">
      <c r="A1653" t="str">
        <f t="shared" si="25"/>
        <v>Industry_Type-3. Wholesale, Transport, other utilities_Elect DA 1-4 (1PM-9PM)_44840_19-19</v>
      </c>
      <c r="B1653" t="s">
        <v>61</v>
      </c>
      <c r="C1653" t="s">
        <v>194</v>
      </c>
      <c r="D1653" t="s">
        <v>60</v>
      </c>
      <c r="E1653" t="s">
        <v>60</v>
      </c>
      <c r="F1653" t="s">
        <v>60</v>
      </c>
      <c r="G1653" t="s">
        <v>31</v>
      </c>
      <c r="H1653" t="s">
        <v>60</v>
      </c>
      <c r="I1653" t="s">
        <v>60</v>
      </c>
      <c r="J1653" t="s">
        <v>60</v>
      </c>
      <c r="K1653" t="s">
        <v>195</v>
      </c>
      <c r="L1653" s="10">
        <v>44840</v>
      </c>
      <c r="M1653">
        <v>19</v>
      </c>
      <c r="N1653">
        <v>19</v>
      </c>
      <c r="O1653" t="s">
        <v>245</v>
      </c>
      <c r="P1653">
        <v>8</v>
      </c>
      <c r="Q1653">
        <v>8</v>
      </c>
      <c r="R1653">
        <v>0</v>
      </c>
      <c r="S1653">
        <v>1</v>
      </c>
      <c r="T1653">
        <v>1</v>
      </c>
      <c r="U1653">
        <v>1</v>
      </c>
      <c r="V1653">
        <v>1</v>
      </c>
      <c r="AU1653">
        <v>67.900000000000006</v>
      </c>
      <c r="AV1653">
        <v>66.7</v>
      </c>
      <c r="AW1653">
        <v>64.900000000000006</v>
      </c>
      <c r="AX1653">
        <v>63.9</v>
      </c>
      <c r="AY1653">
        <v>62.45</v>
      </c>
      <c r="AZ1653">
        <v>60.9</v>
      </c>
      <c r="BA1653">
        <v>61.05</v>
      </c>
      <c r="BB1653">
        <v>61.35</v>
      </c>
      <c r="BC1653">
        <v>66.8</v>
      </c>
      <c r="BD1653">
        <v>72.75</v>
      </c>
      <c r="BE1653">
        <v>77.45</v>
      </c>
      <c r="BF1653">
        <v>80.55</v>
      </c>
      <c r="BG1653">
        <v>84.65</v>
      </c>
      <c r="BH1653">
        <v>88.05</v>
      </c>
      <c r="BI1653">
        <v>90.25</v>
      </c>
      <c r="BJ1653">
        <v>92.45</v>
      </c>
      <c r="BK1653">
        <v>92.8</v>
      </c>
      <c r="BL1653">
        <v>92.45</v>
      </c>
      <c r="BM1653">
        <v>90.2</v>
      </c>
      <c r="BN1653">
        <v>85.3</v>
      </c>
      <c r="BO1653">
        <v>81.599999999999994</v>
      </c>
      <c r="BP1653">
        <v>77.849999999999994</v>
      </c>
      <c r="BQ1653">
        <v>74.5</v>
      </c>
      <c r="BR1653">
        <v>72.849999999999994</v>
      </c>
      <c r="DO1653">
        <v>19</v>
      </c>
      <c r="DP1653">
        <v>19</v>
      </c>
    </row>
    <row r="1654" spans="1:122" x14ac:dyDescent="0.3">
      <c r="A1654" t="str">
        <f t="shared" si="25"/>
        <v>Size_Grp-200 kW and above_Elect DA 1-4 (1PM-9PM)_44840_19-19</v>
      </c>
      <c r="B1654" t="s">
        <v>61</v>
      </c>
      <c r="C1654" t="s">
        <v>199</v>
      </c>
      <c r="D1654" t="s">
        <v>60</v>
      </c>
      <c r="E1654" t="s">
        <v>60</v>
      </c>
      <c r="F1654" t="s">
        <v>60</v>
      </c>
      <c r="G1654" t="s">
        <v>60</v>
      </c>
      <c r="H1654" t="s">
        <v>60</v>
      </c>
      <c r="I1654" t="s">
        <v>60</v>
      </c>
      <c r="J1654" t="s">
        <v>101</v>
      </c>
      <c r="K1654" t="s">
        <v>195</v>
      </c>
      <c r="L1654" s="10">
        <v>44840</v>
      </c>
      <c r="M1654">
        <v>19</v>
      </c>
      <c r="N1654">
        <v>19</v>
      </c>
      <c r="O1654" t="s">
        <v>245</v>
      </c>
      <c r="P1654">
        <v>1</v>
      </c>
      <c r="Q1654">
        <v>1</v>
      </c>
      <c r="R1654">
        <v>0</v>
      </c>
      <c r="S1654">
        <v>0</v>
      </c>
      <c r="T1654">
        <v>1</v>
      </c>
      <c r="U1654">
        <v>0</v>
      </c>
      <c r="V1654">
        <v>1</v>
      </c>
      <c r="AU1654">
        <v>67.900000000000006</v>
      </c>
      <c r="AV1654">
        <v>66.7</v>
      </c>
      <c r="AW1654">
        <v>64.900000000000006</v>
      </c>
      <c r="AX1654">
        <v>63.9</v>
      </c>
      <c r="AY1654">
        <v>62.45</v>
      </c>
      <c r="AZ1654">
        <v>60.9</v>
      </c>
      <c r="BA1654">
        <v>61.05</v>
      </c>
      <c r="BB1654">
        <v>61.35</v>
      </c>
      <c r="BC1654">
        <v>66.8</v>
      </c>
      <c r="BD1654">
        <v>72.75</v>
      </c>
      <c r="BE1654">
        <v>77.45</v>
      </c>
      <c r="BF1654">
        <v>80.55</v>
      </c>
      <c r="BG1654">
        <v>84.65</v>
      </c>
      <c r="BH1654">
        <v>88.05</v>
      </c>
      <c r="BI1654">
        <v>90.25</v>
      </c>
      <c r="BJ1654">
        <v>92.45</v>
      </c>
      <c r="BK1654">
        <v>92.8</v>
      </c>
      <c r="BL1654">
        <v>92.45</v>
      </c>
      <c r="BM1654">
        <v>90.2</v>
      </c>
      <c r="BN1654">
        <v>85.3</v>
      </c>
      <c r="BO1654">
        <v>81.599999999999994</v>
      </c>
      <c r="BP1654">
        <v>77.849999999999994</v>
      </c>
      <c r="BQ1654">
        <v>74.5</v>
      </c>
      <c r="BR1654">
        <v>72.849999999999994</v>
      </c>
      <c r="DO1654">
        <v>19</v>
      </c>
      <c r="DP1654">
        <v>19</v>
      </c>
    </row>
    <row r="1655" spans="1:122" x14ac:dyDescent="0.3">
      <c r="A1655" t="str">
        <f t="shared" si="25"/>
        <v>sublap_id-SLAP_PGSI_Elect DA 1-4 (1PM-9PM)_44840_19-19</v>
      </c>
      <c r="B1655" t="s">
        <v>61</v>
      </c>
      <c r="C1655" t="s">
        <v>258</v>
      </c>
      <c r="D1655" t="s">
        <v>60</v>
      </c>
      <c r="E1655" t="s">
        <v>259</v>
      </c>
      <c r="F1655" t="s">
        <v>60</v>
      </c>
      <c r="G1655" t="s">
        <v>60</v>
      </c>
      <c r="H1655" t="s">
        <v>60</v>
      </c>
      <c r="I1655" t="s">
        <v>60</v>
      </c>
      <c r="J1655" t="s">
        <v>60</v>
      </c>
      <c r="K1655" t="s">
        <v>195</v>
      </c>
      <c r="L1655" s="10">
        <v>44840</v>
      </c>
      <c r="M1655">
        <v>19</v>
      </c>
      <c r="N1655">
        <v>19</v>
      </c>
      <c r="O1655" t="s">
        <v>245</v>
      </c>
      <c r="P1655">
        <v>11</v>
      </c>
      <c r="Q1655">
        <v>11</v>
      </c>
      <c r="R1655">
        <v>0</v>
      </c>
      <c r="S1655">
        <v>1</v>
      </c>
      <c r="T1655">
        <v>1</v>
      </c>
      <c r="U1655">
        <v>1</v>
      </c>
      <c r="V1655">
        <v>1</v>
      </c>
      <c r="AU1655">
        <v>67.900000000000006</v>
      </c>
      <c r="AV1655">
        <v>66.7</v>
      </c>
      <c r="AW1655">
        <v>64.900000000000006</v>
      </c>
      <c r="AX1655">
        <v>63.9</v>
      </c>
      <c r="AY1655">
        <v>62.45</v>
      </c>
      <c r="AZ1655">
        <v>60.9</v>
      </c>
      <c r="BA1655">
        <v>61.05</v>
      </c>
      <c r="BB1655">
        <v>61.35</v>
      </c>
      <c r="BC1655">
        <v>66.8</v>
      </c>
      <c r="BD1655">
        <v>72.75</v>
      </c>
      <c r="BE1655">
        <v>77.45</v>
      </c>
      <c r="BF1655">
        <v>80.55</v>
      </c>
      <c r="BG1655">
        <v>84.65</v>
      </c>
      <c r="BH1655">
        <v>88.05</v>
      </c>
      <c r="BI1655">
        <v>90.25</v>
      </c>
      <c r="BJ1655">
        <v>92.45</v>
      </c>
      <c r="BK1655">
        <v>92.8</v>
      </c>
      <c r="BL1655">
        <v>92.45</v>
      </c>
      <c r="BM1655">
        <v>90.2</v>
      </c>
      <c r="BN1655">
        <v>85.3</v>
      </c>
      <c r="BO1655">
        <v>81.599999999999994</v>
      </c>
      <c r="BP1655">
        <v>77.849999999999994</v>
      </c>
      <c r="BQ1655">
        <v>74.5</v>
      </c>
      <c r="BR1655">
        <v>72.849999999999994</v>
      </c>
      <c r="DO1655">
        <v>19</v>
      </c>
      <c r="DP1655">
        <v>19</v>
      </c>
    </row>
    <row r="1656" spans="1:122" x14ac:dyDescent="0.3">
      <c r="A1656" t="str">
        <f t="shared" si="25"/>
        <v>AutoDR-No_Elect DA 1-4 (1PM-9PM)_44840_19-19</v>
      </c>
      <c r="B1656" t="s">
        <v>61</v>
      </c>
      <c r="C1656" t="s">
        <v>297</v>
      </c>
      <c r="D1656" t="s">
        <v>60</v>
      </c>
      <c r="E1656" t="s">
        <v>60</v>
      </c>
      <c r="F1656" t="s">
        <v>60</v>
      </c>
      <c r="G1656" t="s">
        <v>60</v>
      </c>
      <c r="H1656" t="s">
        <v>96</v>
      </c>
      <c r="I1656" t="s">
        <v>60</v>
      </c>
      <c r="J1656" t="s">
        <v>60</v>
      </c>
      <c r="K1656" t="s">
        <v>195</v>
      </c>
      <c r="L1656" s="10">
        <v>44840</v>
      </c>
      <c r="M1656">
        <v>19</v>
      </c>
      <c r="N1656">
        <v>19</v>
      </c>
      <c r="O1656" t="s">
        <v>245</v>
      </c>
      <c r="P1656">
        <v>11</v>
      </c>
      <c r="Q1656">
        <v>11</v>
      </c>
      <c r="R1656">
        <v>0</v>
      </c>
      <c r="S1656">
        <v>1</v>
      </c>
      <c r="T1656">
        <v>1</v>
      </c>
      <c r="U1656">
        <v>1</v>
      </c>
      <c r="V1656">
        <v>1</v>
      </c>
      <c r="AU1656">
        <v>67.900000000000006</v>
      </c>
      <c r="AV1656">
        <v>66.7</v>
      </c>
      <c r="AW1656">
        <v>64.900000000000006</v>
      </c>
      <c r="AX1656">
        <v>63.9</v>
      </c>
      <c r="AY1656">
        <v>62.45</v>
      </c>
      <c r="AZ1656">
        <v>60.9</v>
      </c>
      <c r="BA1656">
        <v>61.05</v>
      </c>
      <c r="BB1656">
        <v>61.35</v>
      </c>
      <c r="BC1656">
        <v>66.8</v>
      </c>
      <c r="BD1656">
        <v>72.75</v>
      </c>
      <c r="BE1656">
        <v>77.45</v>
      </c>
      <c r="BF1656">
        <v>80.55</v>
      </c>
      <c r="BG1656">
        <v>84.65</v>
      </c>
      <c r="BH1656">
        <v>88.05</v>
      </c>
      <c r="BI1656">
        <v>90.25</v>
      </c>
      <c r="BJ1656">
        <v>92.45</v>
      </c>
      <c r="BK1656">
        <v>92.8</v>
      </c>
      <c r="BL1656">
        <v>92.45</v>
      </c>
      <c r="BM1656">
        <v>90.2</v>
      </c>
      <c r="BN1656">
        <v>85.3</v>
      </c>
      <c r="BO1656">
        <v>81.599999999999994</v>
      </c>
      <c r="BP1656">
        <v>77.849999999999994</v>
      </c>
      <c r="BQ1656">
        <v>74.5</v>
      </c>
      <c r="BR1656">
        <v>72.849999999999994</v>
      </c>
      <c r="DO1656">
        <v>19</v>
      </c>
      <c r="DP1656">
        <v>19</v>
      </c>
    </row>
    <row r="1657" spans="1:122" x14ac:dyDescent="0.3">
      <c r="A1657" t="str">
        <f t="shared" si="25"/>
        <v>LCA-Sierra_Elect DA 1-4 (1PM-9PM)_44840_19-19</v>
      </c>
      <c r="B1657" t="s">
        <v>61</v>
      </c>
      <c r="C1657" t="s">
        <v>198</v>
      </c>
      <c r="D1657" t="s">
        <v>34</v>
      </c>
      <c r="E1657" t="s">
        <v>60</v>
      </c>
      <c r="F1657" t="s">
        <v>60</v>
      </c>
      <c r="G1657" t="s">
        <v>60</v>
      </c>
      <c r="H1657" t="s">
        <v>60</v>
      </c>
      <c r="I1657" t="s">
        <v>60</v>
      </c>
      <c r="J1657" t="s">
        <v>60</v>
      </c>
      <c r="K1657" t="s">
        <v>195</v>
      </c>
      <c r="L1657" s="10">
        <v>44840</v>
      </c>
      <c r="M1657">
        <v>19</v>
      </c>
      <c r="N1657">
        <v>19</v>
      </c>
      <c r="O1657" t="s">
        <v>245</v>
      </c>
      <c r="P1657">
        <v>11</v>
      </c>
      <c r="Q1657">
        <v>11</v>
      </c>
      <c r="R1657">
        <v>0</v>
      </c>
      <c r="S1657">
        <v>1</v>
      </c>
      <c r="T1657">
        <v>1</v>
      </c>
      <c r="U1657">
        <v>1</v>
      </c>
      <c r="V1657">
        <v>1</v>
      </c>
      <c r="AU1657">
        <v>67.900000000000006</v>
      </c>
      <c r="AV1657">
        <v>66.7</v>
      </c>
      <c r="AW1657">
        <v>64.900000000000006</v>
      </c>
      <c r="AX1657">
        <v>63.9</v>
      </c>
      <c r="AY1657">
        <v>62.45</v>
      </c>
      <c r="AZ1657">
        <v>60.9</v>
      </c>
      <c r="BA1657">
        <v>61.05</v>
      </c>
      <c r="BB1657">
        <v>61.35</v>
      </c>
      <c r="BC1657">
        <v>66.8</v>
      </c>
      <c r="BD1657">
        <v>72.75</v>
      </c>
      <c r="BE1657">
        <v>77.45</v>
      </c>
      <c r="BF1657">
        <v>80.55</v>
      </c>
      <c r="BG1657">
        <v>84.65</v>
      </c>
      <c r="BH1657">
        <v>88.05</v>
      </c>
      <c r="BI1657">
        <v>90.25</v>
      </c>
      <c r="BJ1657">
        <v>92.45</v>
      </c>
      <c r="BK1657">
        <v>92.8</v>
      </c>
      <c r="BL1657">
        <v>92.45</v>
      </c>
      <c r="BM1657">
        <v>90.2</v>
      </c>
      <c r="BN1657">
        <v>85.3</v>
      </c>
      <c r="BO1657">
        <v>81.599999999999994</v>
      </c>
      <c r="BP1657">
        <v>77.849999999999994</v>
      </c>
      <c r="BQ1657">
        <v>74.5</v>
      </c>
      <c r="BR1657">
        <v>72.849999999999994</v>
      </c>
      <c r="DO1657">
        <v>19</v>
      </c>
      <c r="DP1657">
        <v>19</v>
      </c>
    </row>
    <row r="1658" spans="1:122" x14ac:dyDescent="0.3">
      <c r="A1658" t="str">
        <f t="shared" si="25"/>
        <v>Aggregator-City of West Sacramento_Elect DA 1-4 (1PM-9PM)_44840_19-19</v>
      </c>
      <c r="B1658" t="s">
        <v>61</v>
      </c>
      <c r="C1658" t="s">
        <v>254</v>
      </c>
      <c r="D1658" t="s">
        <v>60</v>
      </c>
      <c r="E1658" t="s">
        <v>60</v>
      </c>
      <c r="F1658" t="s">
        <v>255</v>
      </c>
      <c r="G1658" t="s">
        <v>60</v>
      </c>
      <c r="H1658" t="s">
        <v>60</v>
      </c>
      <c r="I1658" t="s">
        <v>60</v>
      </c>
      <c r="J1658" t="s">
        <v>60</v>
      </c>
      <c r="K1658" t="s">
        <v>195</v>
      </c>
      <c r="L1658" s="10">
        <v>44840</v>
      </c>
      <c r="M1658">
        <v>19</v>
      </c>
      <c r="N1658">
        <v>19</v>
      </c>
      <c r="O1658" t="s">
        <v>245</v>
      </c>
      <c r="P1658">
        <v>11</v>
      </c>
      <c r="Q1658">
        <v>11</v>
      </c>
      <c r="R1658">
        <v>0</v>
      </c>
      <c r="S1658">
        <v>1</v>
      </c>
      <c r="T1658">
        <v>1</v>
      </c>
      <c r="U1658">
        <v>1</v>
      </c>
      <c r="V1658">
        <v>1</v>
      </c>
      <c r="AU1658">
        <v>67.900000000000006</v>
      </c>
      <c r="AV1658">
        <v>66.7</v>
      </c>
      <c r="AW1658">
        <v>64.900000000000006</v>
      </c>
      <c r="AX1658">
        <v>63.9</v>
      </c>
      <c r="AY1658">
        <v>62.45</v>
      </c>
      <c r="AZ1658">
        <v>60.9</v>
      </c>
      <c r="BA1658">
        <v>61.05</v>
      </c>
      <c r="BB1658">
        <v>61.35</v>
      </c>
      <c r="BC1658">
        <v>66.8</v>
      </c>
      <c r="BD1658">
        <v>72.75</v>
      </c>
      <c r="BE1658">
        <v>77.45</v>
      </c>
      <c r="BF1658">
        <v>80.55</v>
      </c>
      <c r="BG1658">
        <v>84.65</v>
      </c>
      <c r="BH1658">
        <v>88.05</v>
      </c>
      <c r="BI1658">
        <v>90.25</v>
      </c>
      <c r="BJ1658">
        <v>92.45</v>
      </c>
      <c r="BK1658">
        <v>92.8</v>
      </c>
      <c r="BL1658">
        <v>92.45</v>
      </c>
      <c r="BM1658">
        <v>90.2</v>
      </c>
      <c r="BN1658">
        <v>85.3</v>
      </c>
      <c r="BO1658">
        <v>81.599999999999994</v>
      </c>
      <c r="BP1658">
        <v>77.849999999999994</v>
      </c>
      <c r="BQ1658">
        <v>74.5</v>
      </c>
      <c r="BR1658">
        <v>72.849999999999994</v>
      </c>
      <c r="DO1658">
        <v>19</v>
      </c>
      <c r="DP1658">
        <v>19</v>
      </c>
    </row>
    <row r="1659" spans="1:122" x14ac:dyDescent="0.3">
      <c r="A1659" t="str">
        <f t="shared" si="25"/>
        <v>All_Elect DA 1-4 (1PM-9PM)_44840_19-19</v>
      </c>
      <c r="B1659" t="s">
        <v>61</v>
      </c>
      <c r="C1659" t="s">
        <v>60</v>
      </c>
      <c r="D1659" t="s">
        <v>60</v>
      </c>
      <c r="E1659" t="s">
        <v>60</v>
      </c>
      <c r="F1659" t="s">
        <v>60</v>
      </c>
      <c r="G1659" t="s">
        <v>60</v>
      </c>
      <c r="H1659" t="s">
        <v>60</v>
      </c>
      <c r="I1659" t="s">
        <v>60</v>
      </c>
      <c r="J1659" t="s">
        <v>60</v>
      </c>
      <c r="K1659" t="s">
        <v>195</v>
      </c>
      <c r="L1659" s="10">
        <v>44840</v>
      </c>
      <c r="M1659">
        <v>19</v>
      </c>
      <c r="N1659">
        <v>19</v>
      </c>
      <c r="O1659" t="s">
        <v>245</v>
      </c>
      <c r="P1659">
        <v>11</v>
      </c>
      <c r="Q1659">
        <v>11</v>
      </c>
      <c r="R1659">
        <v>0</v>
      </c>
      <c r="S1659">
        <v>1</v>
      </c>
      <c r="T1659">
        <v>1</v>
      </c>
      <c r="U1659">
        <v>1</v>
      </c>
      <c r="V1659">
        <v>1</v>
      </c>
      <c r="AU1659">
        <v>67.900000000000006</v>
      </c>
      <c r="AV1659">
        <v>66.7</v>
      </c>
      <c r="AW1659">
        <v>64.900000000000006</v>
      </c>
      <c r="AX1659">
        <v>63.9</v>
      </c>
      <c r="AY1659">
        <v>62.45</v>
      </c>
      <c r="AZ1659">
        <v>60.9</v>
      </c>
      <c r="BA1659">
        <v>61.05</v>
      </c>
      <c r="BB1659">
        <v>61.35</v>
      </c>
      <c r="BC1659">
        <v>66.8</v>
      </c>
      <c r="BD1659">
        <v>72.75</v>
      </c>
      <c r="BE1659">
        <v>77.45</v>
      </c>
      <c r="BF1659">
        <v>80.55</v>
      </c>
      <c r="BG1659">
        <v>84.65</v>
      </c>
      <c r="BH1659">
        <v>88.05</v>
      </c>
      <c r="BI1659">
        <v>90.25</v>
      </c>
      <c r="BJ1659">
        <v>92.45</v>
      </c>
      <c r="BK1659">
        <v>92.8</v>
      </c>
      <c r="BL1659">
        <v>92.45</v>
      </c>
      <c r="BM1659">
        <v>90.2</v>
      </c>
      <c r="BN1659">
        <v>85.3</v>
      </c>
      <c r="BO1659">
        <v>81.599999999999994</v>
      </c>
      <c r="BP1659">
        <v>77.849999999999994</v>
      </c>
      <c r="BQ1659">
        <v>74.5</v>
      </c>
      <c r="BR1659">
        <v>72.849999999999994</v>
      </c>
      <c r="DO1659">
        <v>19</v>
      </c>
      <c r="DP1659">
        <v>19</v>
      </c>
    </row>
    <row r="1660" spans="1:122" x14ac:dyDescent="0.3">
      <c r="A1660" t="str">
        <f t="shared" si="25"/>
        <v>OtherDR-No_Elect DA 1-4 (1PM-9PM)_44840_19-19</v>
      </c>
      <c r="B1660" t="s">
        <v>61</v>
      </c>
      <c r="C1660" t="s">
        <v>299</v>
      </c>
      <c r="D1660" t="s">
        <v>60</v>
      </c>
      <c r="E1660" t="s">
        <v>60</v>
      </c>
      <c r="F1660" t="s">
        <v>60</v>
      </c>
      <c r="G1660" t="s">
        <v>60</v>
      </c>
      <c r="H1660" t="s">
        <v>60</v>
      </c>
      <c r="I1660" t="s">
        <v>96</v>
      </c>
      <c r="J1660" t="s">
        <v>60</v>
      </c>
      <c r="K1660" t="s">
        <v>195</v>
      </c>
      <c r="L1660" s="10">
        <v>44840</v>
      </c>
      <c r="M1660">
        <v>19</v>
      </c>
      <c r="N1660">
        <v>19</v>
      </c>
      <c r="O1660" t="s">
        <v>245</v>
      </c>
      <c r="P1660">
        <v>11</v>
      </c>
      <c r="Q1660">
        <v>11</v>
      </c>
      <c r="R1660">
        <v>0</v>
      </c>
      <c r="S1660">
        <v>1</v>
      </c>
      <c r="T1660">
        <v>1</v>
      </c>
      <c r="U1660">
        <v>1</v>
      </c>
      <c r="V1660">
        <v>1</v>
      </c>
      <c r="AU1660">
        <v>67.900000000000006</v>
      </c>
      <c r="AV1660">
        <v>66.7</v>
      </c>
      <c r="AW1660">
        <v>64.900000000000006</v>
      </c>
      <c r="AX1660">
        <v>63.9</v>
      </c>
      <c r="AY1660">
        <v>62.45</v>
      </c>
      <c r="AZ1660">
        <v>60.9</v>
      </c>
      <c r="BA1660">
        <v>61.05</v>
      </c>
      <c r="BB1660">
        <v>61.35</v>
      </c>
      <c r="BC1660">
        <v>66.8</v>
      </c>
      <c r="BD1660">
        <v>72.75</v>
      </c>
      <c r="BE1660">
        <v>77.45</v>
      </c>
      <c r="BF1660">
        <v>80.55</v>
      </c>
      <c r="BG1660">
        <v>84.65</v>
      </c>
      <c r="BH1660">
        <v>88.05</v>
      </c>
      <c r="BI1660">
        <v>90.25</v>
      </c>
      <c r="BJ1660">
        <v>92.45</v>
      </c>
      <c r="BK1660">
        <v>92.8</v>
      </c>
      <c r="BL1660">
        <v>92.45</v>
      </c>
      <c r="BM1660">
        <v>90.2</v>
      </c>
      <c r="BN1660">
        <v>85.3</v>
      </c>
      <c r="BO1660">
        <v>81.599999999999994</v>
      </c>
      <c r="BP1660">
        <v>77.849999999999994</v>
      </c>
      <c r="BQ1660">
        <v>74.5</v>
      </c>
      <c r="BR1660">
        <v>72.849999999999994</v>
      </c>
      <c r="DO1660">
        <v>19</v>
      </c>
      <c r="DP1660">
        <v>19</v>
      </c>
    </row>
    <row r="1661" spans="1:122" x14ac:dyDescent="0.3">
      <c r="A1661" t="str">
        <f t="shared" si="25"/>
        <v>Size_Grp-20 to 199.99 kW_Elect DA 1-4 (1PM-9PM)_44840_19-19</v>
      </c>
      <c r="B1661" t="s">
        <v>61</v>
      </c>
      <c r="C1661" t="s">
        <v>193</v>
      </c>
      <c r="D1661" t="s">
        <v>60</v>
      </c>
      <c r="E1661" t="s">
        <v>60</v>
      </c>
      <c r="F1661" t="s">
        <v>60</v>
      </c>
      <c r="G1661" t="s">
        <v>60</v>
      </c>
      <c r="H1661" t="s">
        <v>60</v>
      </c>
      <c r="I1661" t="s">
        <v>60</v>
      </c>
      <c r="J1661" t="s">
        <v>100</v>
      </c>
      <c r="K1661" t="s">
        <v>195</v>
      </c>
      <c r="L1661" s="10">
        <v>44840</v>
      </c>
      <c r="M1661">
        <v>19</v>
      </c>
      <c r="N1661">
        <v>19</v>
      </c>
      <c r="O1661" t="s">
        <v>245</v>
      </c>
      <c r="P1661">
        <v>9</v>
      </c>
      <c r="Q1661">
        <v>9</v>
      </c>
      <c r="R1661">
        <v>0</v>
      </c>
      <c r="S1661">
        <v>0</v>
      </c>
      <c r="T1661">
        <v>1</v>
      </c>
      <c r="U1661">
        <v>1</v>
      </c>
      <c r="V1661">
        <v>1</v>
      </c>
      <c r="AU1661">
        <v>67.900000000000006</v>
      </c>
      <c r="AV1661">
        <v>66.7</v>
      </c>
      <c r="AW1661">
        <v>64.900000000000006</v>
      </c>
      <c r="AX1661">
        <v>63.9</v>
      </c>
      <c r="AY1661">
        <v>62.45</v>
      </c>
      <c r="AZ1661">
        <v>60.9</v>
      </c>
      <c r="BA1661">
        <v>61.05</v>
      </c>
      <c r="BB1661">
        <v>61.35</v>
      </c>
      <c r="BC1661">
        <v>66.8</v>
      </c>
      <c r="BD1661">
        <v>72.75</v>
      </c>
      <c r="BE1661">
        <v>77.45</v>
      </c>
      <c r="BF1661">
        <v>80.55</v>
      </c>
      <c r="BG1661">
        <v>84.65</v>
      </c>
      <c r="BH1661">
        <v>88.05</v>
      </c>
      <c r="BI1661">
        <v>90.25</v>
      </c>
      <c r="BJ1661">
        <v>92.45</v>
      </c>
      <c r="BK1661">
        <v>92.8</v>
      </c>
      <c r="BL1661">
        <v>92.45</v>
      </c>
      <c r="BM1661">
        <v>90.2</v>
      </c>
      <c r="BN1661">
        <v>85.3</v>
      </c>
      <c r="BO1661">
        <v>81.599999999999994</v>
      </c>
      <c r="BP1661">
        <v>77.849999999999994</v>
      </c>
      <c r="BQ1661">
        <v>74.5</v>
      </c>
      <c r="BR1661">
        <v>72.849999999999994</v>
      </c>
      <c r="DO1661">
        <v>19</v>
      </c>
      <c r="DP1661">
        <v>19</v>
      </c>
    </row>
    <row r="1662" spans="1:122" x14ac:dyDescent="0.3">
      <c r="A1662" t="str">
        <f t="shared" si="25"/>
        <v>Industry_Type-8. Other_Elect DA 1-4 (1PM-9PM)_44840_19-19</v>
      </c>
      <c r="B1662" t="s">
        <v>61</v>
      </c>
      <c r="C1662" t="s">
        <v>252</v>
      </c>
      <c r="D1662" t="s">
        <v>60</v>
      </c>
      <c r="E1662" t="s">
        <v>60</v>
      </c>
      <c r="F1662" t="s">
        <v>60</v>
      </c>
      <c r="G1662" t="s">
        <v>253</v>
      </c>
      <c r="H1662" t="s">
        <v>60</v>
      </c>
      <c r="I1662" t="s">
        <v>60</v>
      </c>
      <c r="J1662" t="s">
        <v>60</v>
      </c>
      <c r="K1662" t="s">
        <v>195</v>
      </c>
      <c r="L1662" s="10">
        <v>44840</v>
      </c>
      <c r="M1662">
        <v>19</v>
      </c>
      <c r="N1662">
        <v>19</v>
      </c>
      <c r="O1662" t="s">
        <v>245</v>
      </c>
      <c r="P1662">
        <v>1</v>
      </c>
      <c r="Q1662">
        <v>1</v>
      </c>
      <c r="R1662">
        <v>0</v>
      </c>
      <c r="S1662">
        <v>0</v>
      </c>
      <c r="T1662">
        <v>1</v>
      </c>
      <c r="U1662">
        <v>0</v>
      </c>
      <c r="V1662">
        <v>1</v>
      </c>
      <c r="AU1662">
        <v>67.900000000000006</v>
      </c>
      <c r="AV1662">
        <v>66.7</v>
      </c>
      <c r="AW1662">
        <v>64.900000000000006</v>
      </c>
      <c r="AX1662">
        <v>63.9</v>
      </c>
      <c r="AY1662">
        <v>62.45</v>
      </c>
      <c r="AZ1662">
        <v>60.9</v>
      </c>
      <c r="BA1662">
        <v>61.05</v>
      </c>
      <c r="BB1662">
        <v>61.35</v>
      </c>
      <c r="BC1662">
        <v>66.8</v>
      </c>
      <c r="BD1662">
        <v>72.75</v>
      </c>
      <c r="BE1662">
        <v>77.45</v>
      </c>
      <c r="BF1662">
        <v>80.55</v>
      </c>
      <c r="BG1662">
        <v>84.65</v>
      </c>
      <c r="BH1662">
        <v>88.05</v>
      </c>
      <c r="BI1662">
        <v>90.25</v>
      </c>
      <c r="BJ1662">
        <v>92.45</v>
      </c>
      <c r="BK1662">
        <v>92.8</v>
      </c>
      <c r="BL1662">
        <v>92.45</v>
      </c>
      <c r="BM1662">
        <v>90.2</v>
      </c>
      <c r="BN1662">
        <v>85.3</v>
      </c>
      <c r="BO1662">
        <v>81.599999999999994</v>
      </c>
      <c r="BP1662">
        <v>77.849999999999994</v>
      </c>
      <c r="BQ1662">
        <v>74.5</v>
      </c>
      <c r="BR1662">
        <v>72.849999999999994</v>
      </c>
      <c r="DO1662">
        <v>19</v>
      </c>
      <c r="DP1662">
        <v>19</v>
      </c>
    </row>
    <row r="1663" spans="1:122" x14ac:dyDescent="0.3">
      <c r="A1663" t="str">
        <f t="shared" si="25"/>
        <v>Size_Grp-Below 20 kW_Elect DA 1-4 (1PM-9PM)_44840_19-19</v>
      </c>
      <c r="B1663" t="s">
        <v>61</v>
      </c>
      <c r="C1663" t="s">
        <v>246</v>
      </c>
      <c r="D1663" t="s">
        <v>60</v>
      </c>
      <c r="E1663" t="s">
        <v>60</v>
      </c>
      <c r="F1663" t="s">
        <v>60</v>
      </c>
      <c r="G1663" t="s">
        <v>60</v>
      </c>
      <c r="H1663" t="s">
        <v>60</v>
      </c>
      <c r="I1663" t="s">
        <v>60</v>
      </c>
      <c r="J1663" t="s">
        <v>247</v>
      </c>
      <c r="K1663" t="s">
        <v>195</v>
      </c>
      <c r="L1663" s="10">
        <v>44840</v>
      </c>
      <c r="M1663">
        <v>19</v>
      </c>
      <c r="N1663">
        <v>19</v>
      </c>
      <c r="O1663" t="s">
        <v>245</v>
      </c>
      <c r="P1663">
        <v>1</v>
      </c>
      <c r="Q1663">
        <v>1</v>
      </c>
      <c r="R1663">
        <v>0</v>
      </c>
      <c r="S1663">
        <v>0</v>
      </c>
      <c r="T1663">
        <v>1</v>
      </c>
      <c r="U1663">
        <v>0</v>
      </c>
      <c r="V1663">
        <v>1</v>
      </c>
      <c r="AU1663">
        <v>67.900000000000006</v>
      </c>
      <c r="AV1663">
        <v>66.7</v>
      </c>
      <c r="AW1663">
        <v>64.900000000000006</v>
      </c>
      <c r="AX1663">
        <v>63.9</v>
      </c>
      <c r="AY1663">
        <v>62.45</v>
      </c>
      <c r="AZ1663">
        <v>60.9</v>
      </c>
      <c r="BA1663">
        <v>61.05</v>
      </c>
      <c r="BB1663">
        <v>61.35</v>
      </c>
      <c r="BC1663">
        <v>66.8</v>
      </c>
      <c r="BD1663">
        <v>72.75</v>
      </c>
      <c r="BE1663">
        <v>77.45</v>
      </c>
      <c r="BF1663">
        <v>80.55</v>
      </c>
      <c r="BG1663">
        <v>84.65</v>
      </c>
      <c r="BH1663">
        <v>88.05</v>
      </c>
      <c r="BI1663">
        <v>90.25</v>
      </c>
      <c r="BJ1663">
        <v>92.45</v>
      </c>
      <c r="BK1663">
        <v>92.8</v>
      </c>
      <c r="BL1663">
        <v>92.45</v>
      </c>
      <c r="BM1663">
        <v>90.2</v>
      </c>
      <c r="BN1663">
        <v>85.3</v>
      </c>
      <c r="BO1663">
        <v>81.599999999999994</v>
      </c>
      <c r="BP1663">
        <v>77.849999999999994</v>
      </c>
      <c r="BQ1663">
        <v>74.5</v>
      </c>
      <c r="BR1663">
        <v>72.849999999999994</v>
      </c>
      <c r="DO1663">
        <v>19</v>
      </c>
      <c r="DP1663">
        <v>19</v>
      </c>
    </row>
    <row r="1664" spans="1:122" x14ac:dyDescent="0.3">
      <c r="A1664" t="str">
        <f t="shared" si="25"/>
        <v>Size_Grp-Below 20 kW_All CBP_44853</v>
      </c>
      <c r="B1664" t="s">
        <v>61</v>
      </c>
      <c r="C1664" t="s">
        <v>246</v>
      </c>
      <c r="D1664" t="s">
        <v>60</v>
      </c>
      <c r="E1664" t="s">
        <v>60</v>
      </c>
      <c r="F1664" t="s">
        <v>60</v>
      </c>
      <c r="G1664" t="s">
        <v>60</v>
      </c>
      <c r="H1664" t="s">
        <v>60</v>
      </c>
      <c r="I1664" t="s">
        <v>60</v>
      </c>
      <c r="J1664" t="s">
        <v>247</v>
      </c>
      <c r="K1664" t="s">
        <v>190</v>
      </c>
      <c r="L1664" s="10">
        <v>44853</v>
      </c>
      <c r="M1664">
        <v>19</v>
      </c>
      <c r="N1664">
        <v>19</v>
      </c>
      <c r="O1664" t="s">
        <v>245</v>
      </c>
      <c r="P1664">
        <v>1</v>
      </c>
      <c r="Q1664">
        <v>1</v>
      </c>
      <c r="R1664">
        <v>0</v>
      </c>
      <c r="S1664">
        <v>0</v>
      </c>
      <c r="T1664">
        <v>1</v>
      </c>
      <c r="U1664">
        <v>0</v>
      </c>
      <c r="V1664">
        <v>1</v>
      </c>
      <c r="AU1664">
        <v>63</v>
      </c>
      <c r="AV1664">
        <v>64.849999999999994</v>
      </c>
      <c r="AW1664">
        <v>64.099999999999994</v>
      </c>
      <c r="AX1664">
        <v>62.9</v>
      </c>
      <c r="AY1664">
        <v>59.75</v>
      </c>
      <c r="AZ1664">
        <v>57.6</v>
      </c>
      <c r="BA1664">
        <v>56</v>
      </c>
      <c r="BB1664">
        <v>55.35</v>
      </c>
      <c r="BC1664">
        <v>54.7</v>
      </c>
      <c r="BD1664">
        <v>58.25</v>
      </c>
      <c r="BE1664">
        <v>63.55</v>
      </c>
      <c r="BF1664">
        <v>70.45</v>
      </c>
      <c r="BG1664">
        <v>76.349999999999994</v>
      </c>
      <c r="BH1664">
        <v>80.2</v>
      </c>
      <c r="BI1664">
        <v>83.6</v>
      </c>
      <c r="BJ1664">
        <v>85.3</v>
      </c>
      <c r="BK1664">
        <v>86.8</v>
      </c>
      <c r="BL1664">
        <v>87.9</v>
      </c>
      <c r="BM1664">
        <v>86.85</v>
      </c>
      <c r="BN1664">
        <v>82.9</v>
      </c>
      <c r="BO1664">
        <v>77.7</v>
      </c>
      <c r="BP1664">
        <v>73.05</v>
      </c>
      <c r="BQ1664">
        <v>70.400000000000006</v>
      </c>
      <c r="BR1664">
        <v>67.599999999999994</v>
      </c>
      <c r="DO1664">
        <v>19</v>
      </c>
      <c r="DP1664">
        <v>19</v>
      </c>
    </row>
    <row r="1665" spans="1:122" x14ac:dyDescent="0.3">
      <c r="A1665" t="str">
        <f t="shared" si="25"/>
        <v>Industry_Type-7. Institutional/Government_All CBP_44853</v>
      </c>
      <c r="B1665" t="s">
        <v>61</v>
      </c>
      <c r="C1665" t="s">
        <v>200</v>
      </c>
      <c r="D1665" t="s">
        <v>60</v>
      </c>
      <c r="E1665" t="s">
        <v>60</v>
      </c>
      <c r="F1665" t="s">
        <v>60</v>
      </c>
      <c r="G1665" t="s">
        <v>35</v>
      </c>
      <c r="H1665" t="s">
        <v>60</v>
      </c>
      <c r="I1665" t="s">
        <v>60</v>
      </c>
      <c r="J1665" t="s">
        <v>60</v>
      </c>
      <c r="K1665" t="s">
        <v>190</v>
      </c>
      <c r="L1665" s="10">
        <v>44853</v>
      </c>
      <c r="M1665">
        <v>19</v>
      </c>
      <c r="N1665">
        <v>19</v>
      </c>
      <c r="O1665" t="s">
        <v>245</v>
      </c>
      <c r="P1665">
        <v>2</v>
      </c>
      <c r="Q1665">
        <v>2</v>
      </c>
      <c r="R1665">
        <v>0</v>
      </c>
      <c r="S1665">
        <v>0</v>
      </c>
      <c r="T1665">
        <v>1</v>
      </c>
      <c r="U1665">
        <v>0</v>
      </c>
      <c r="V1665">
        <v>1</v>
      </c>
      <c r="AU1665">
        <v>63</v>
      </c>
      <c r="AV1665">
        <v>64.849999999999994</v>
      </c>
      <c r="AW1665">
        <v>64.099999999999994</v>
      </c>
      <c r="AX1665">
        <v>62.9</v>
      </c>
      <c r="AY1665">
        <v>59.75</v>
      </c>
      <c r="AZ1665">
        <v>57.6</v>
      </c>
      <c r="BA1665">
        <v>56</v>
      </c>
      <c r="BB1665">
        <v>55.35</v>
      </c>
      <c r="BC1665">
        <v>54.7</v>
      </c>
      <c r="BD1665">
        <v>58.25</v>
      </c>
      <c r="BE1665">
        <v>63.55</v>
      </c>
      <c r="BF1665">
        <v>70.45</v>
      </c>
      <c r="BG1665">
        <v>76.349999999999994</v>
      </c>
      <c r="BH1665">
        <v>80.2</v>
      </c>
      <c r="BI1665">
        <v>83.6</v>
      </c>
      <c r="BJ1665">
        <v>85.3</v>
      </c>
      <c r="BK1665">
        <v>86.8</v>
      </c>
      <c r="BL1665">
        <v>87.9</v>
      </c>
      <c r="BM1665">
        <v>86.85</v>
      </c>
      <c r="BN1665">
        <v>82.9</v>
      </c>
      <c r="BO1665">
        <v>77.7</v>
      </c>
      <c r="BP1665">
        <v>73.05</v>
      </c>
      <c r="BQ1665">
        <v>70.400000000000006</v>
      </c>
      <c r="BR1665">
        <v>67.599999999999994</v>
      </c>
      <c r="DO1665">
        <v>19</v>
      </c>
      <c r="DP1665">
        <v>19</v>
      </c>
    </row>
    <row r="1666" spans="1:122" x14ac:dyDescent="0.3">
      <c r="A1666" t="str">
        <f t="shared" si="25"/>
        <v>Size_Grp-200 kW and above_All CBP_44853</v>
      </c>
      <c r="B1666" t="s">
        <v>61</v>
      </c>
      <c r="C1666" t="s">
        <v>199</v>
      </c>
      <c r="D1666" t="s">
        <v>60</v>
      </c>
      <c r="E1666" t="s">
        <v>60</v>
      </c>
      <c r="F1666" t="s">
        <v>60</v>
      </c>
      <c r="G1666" t="s">
        <v>60</v>
      </c>
      <c r="H1666" t="s">
        <v>60</v>
      </c>
      <c r="I1666" t="s">
        <v>60</v>
      </c>
      <c r="J1666" t="s">
        <v>101</v>
      </c>
      <c r="K1666" t="s">
        <v>190</v>
      </c>
      <c r="L1666" s="10">
        <v>44853</v>
      </c>
      <c r="M1666">
        <v>19</v>
      </c>
      <c r="N1666">
        <v>19</v>
      </c>
      <c r="O1666" t="s">
        <v>245</v>
      </c>
      <c r="P1666">
        <v>1</v>
      </c>
      <c r="Q1666">
        <v>1</v>
      </c>
      <c r="R1666">
        <v>0</v>
      </c>
      <c r="S1666">
        <v>0</v>
      </c>
      <c r="T1666">
        <v>1</v>
      </c>
      <c r="U1666">
        <v>0</v>
      </c>
      <c r="V1666">
        <v>1</v>
      </c>
      <c r="AU1666">
        <v>63</v>
      </c>
      <c r="AV1666">
        <v>64.849999999999994</v>
      </c>
      <c r="AW1666">
        <v>64.099999999999994</v>
      </c>
      <c r="AX1666">
        <v>62.9</v>
      </c>
      <c r="AY1666">
        <v>59.75</v>
      </c>
      <c r="AZ1666">
        <v>57.6</v>
      </c>
      <c r="BA1666">
        <v>56</v>
      </c>
      <c r="BB1666">
        <v>55.35</v>
      </c>
      <c r="BC1666">
        <v>54.7</v>
      </c>
      <c r="BD1666">
        <v>58.25</v>
      </c>
      <c r="BE1666">
        <v>63.55</v>
      </c>
      <c r="BF1666">
        <v>70.45</v>
      </c>
      <c r="BG1666">
        <v>76.349999999999994</v>
      </c>
      <c r="BH1666">
        <v>80.2</v>
      </c>
      <c r="BI1666">
        <v>83.6</v>
      </c>
      <c r="BJ1666">
        <v>85.3</v>
      </c>
      <c r="BK1666">
        <v>86.8</v>
      </c>
      <c r="BL1666">
        <v>87.9</v>
      </c>
      <c r="BM1666">
        <v>86.85</v>
      </c>
      <c r="BN1666">
        <v>82.9</v>
      </c>
      <c r="BO1666">
        <v>77.7</v>
      </c>
      <c r="BP1666">
        <v>73.05</v>
      </c>
      <c r="BQ1666">
        <v>70.400000000000006</v>
      </c>
      <c r="BR1666">
        <v>67.599999999999994</v>
      </c>
      <c r="DO1666">
        <v>19</v>
      </c>
      <c r="DP1666">
        <v>19</v>
      </c>
    </row>
    <row r="1667" spans="1:122" x14ac:dyDescent="0.3">
      <c r="A1667" t="str">
        <f t="shared" si="25"/>
        <v>OtherDR-No_All CBP_44853</v>
      </c>
      <c r="B1667" t="s">
        <v>61</v>
      </c>
      <c r="C1667" t="s">
        <v>299</v>
      </c>
      <c r="D1667" t="s">
        <v>60</v>
      </c>
      <c r="E1667" t="s">
        <v>60</v>
      </c>
      <c r="F1667" t="s">
        <v>60</v>
      </c>
      <c r="G1667" t="s">
        <v>60</v>
      </c>
      <c r="H1667" t="s">
        <v>60</v>
      </c>
      <c r="I1667" t="s">
        <v>96</v>
      </c>
      <c r="J1667" t="s">
        <v>60</v>
      </c>
      <c r="K1667" t="s">
        <v>190</v>
      </c>
      <c r="L1667" s="10">
        <v>44853</v>
      </c>
      <c r="M1667">
        <v>19</v>
      </c>
      <c r="N1667">
        <v>19</v>
      </c>
      <c r="O1667" t="s">
        <v>245</v>
      </c>
      <c r="P1667">
        <v>11</v>
      </c>
      <c r="Q1667">
        <v>11</v>
      </c>
      <c r="R1667">
        <v>0</v>
      </c>
      <c r="S1667">
        <v>0</v>
      </c>
      <c r="T1667">
        <v>1</v>
      </c>
      <c r="U1667">
        <v>0</v>
      </c>
      <c r="V1667">
        <v>1</v>
      </c>
      <c r="AU1667">
        <v>63</v>
      </c>
      <c r="AV1667">
        <v>64.849999999999994</v>
      </c>
      <c r="AW1667">
        <v>64.099999999999994</v>
      </c>
      <c r="AX1667">
        <v>62.9</v>
      </c>
      <c r="AY1667">
        <v>59.75</v>
      </c>
      <c r="AZ1667">
        <v>57.6</v>
      </c>
      <c r="BA1667">
        <v>56</v>
      </c>
      <c r="BB1667">
        <v>55.35</v>
      </c>
      <c r="BC1667">
        <v>54.7</v>
      </c>
      <c r="BD1667">
        <v>58.25</v>
      </c>
      <c r="BE1667">
        <v>63.55</v>
      </c>
      <c r="BF1667">
        <v>70.45</v>
      </c>
      <c r="BG1667">
        <v>76.349999999999994</v>
      </c>
      <c r="BH1667">
        <v>80.2</v>
      </c>
      <c r="BI1667">
        <v>83.6</v>
      </c>
      <c r="BJ1667">
        <v>85.3</v>
      </c>
      <c r="BK1667">
        <v>86.8</v>
      </c>
      <c r="BL1667">
        <v>87.9</v>
      </c>
      <c r="BM1667">
        <v>86.85</v>
      </c>
      <c r="BN1667">
        <v>82.9</v>
      </c>
      <c r="BO1667">
        <v>77.7</v>
      </c>
      <c r="BP1667">
        <v>73.05</v>
      </c>
      <c r="BQ1667">
        <v>70.400000000000006</v>
      </c>
      <c r="BR1667">
        <v>67.599999999999994</v>
      </c>
      <c r="DO1667">
        <v>19</v>
      </c>
      <c r="DP1667">
        <v>19</v>
      </c>
    </row>
    <row r="1668" spans="1:122" x14ac:dyDescent="0.3">
      <c r="A1668" t="str">
        <f t="shared" ref="A1668:A1731" si="26">C1668&amp;"_"&amp;K1668&amp;"_"&amp;IF(L1668="",O1668,L1668&amp;IF(LEFT(K1668,3)="All","",IF(R1668=1,"_Combined","_"&amp;M1668&amp;"-"&amp;N1668)))</f>
        <v>Industry_Type-3. Wholesale, Transport, other utilities_All CBP_44853</v>
      </c>
      <c r="B1668" t="s">
        <v>61</v>
      </c>
      <c r="C1668" t="s">
        <v>194</v>
      </c>
      <c r="D1668" t="s">
        <v>60</v>
      </c>
      <c r="E1668" t="s">
        <v>60</v>
      </c>
      <c r="F1668" t="s">
        <v>60</v>
      </c>
      <c r="G1668" t="s">
        <v>31</v>
      </c>
      <c r="H1668" t="s">
        <v>60</v>
      </c>
      <c r="I1668" t="s">
        <v>60</v>
      </c>
      <c r="J1668" t="s">
        <v>60</v>
      </c>
      <c r="K1668" t="s">
        <v>190</v>
      </c>
      <c r="L1668" s="10">
        <v>44853</v>
      </c>
      <c r="M1668">
        <v>19</v>
      </c>
      <c r="N1668">
        <v>19</v>
      </c>
      <c r="O1668" t="s">
        <v>245</v>
      </c>
      <c r="P1668">
        <v>8</v>
      </c>
      <c r="Q1668">
        <v>8</v>
      </c>
      <c r="R1668">
        <v>0</v>
      </c>
      <c r="S1668">
        <v>0</v>
      </c>
      <c r="T1668">
        <v>1</v>
      </c>
      <c r="U1668">
        <v>0</v>
      </c>
      <c r="V1668">
        <v>1</v>
      </c>
      <c r="AU1668">
        <v>63</v>
      </c>
      <c r="AV1668">
        <v>64.849999999999994</v>
      </c>
      <c r="AW1668">
        <v>64.099999999999994</v>
      </c>
      <c r="AX1668">
        <v>62.9</v>
      </c>
      <c r="AY1668">
        <v>59.75</v>
      </c>
      <c r="AZ1668">
        <v>57.6</v>
      </c>
      <c r="BA1668">
        <v>56</v>
      </c>
      <c r="BB1668">
        <v>55.35</v>
      </c>
      <c r="BC1668">
        <v>54.7</v>
      </c>
      <c r="BD1668">
        <v>58.25</v>
      </c>
      <c r="BE1668">
        <v>63.55</v>
      </c>
      <c r="BF1668">
        <v>70.45</v>
      </c>
      <c r="BG1668">
        <v>76.349999999999994</v>
      </c>
      <c r="BH1668">
        <v>80.2</v>
      </c>
      <c r="BI1668">
        <v>83.6</v>
      </c>
      <c r="BJ1668">
        <v>85.3</v>
      </c>
      <c r="BK1668">
        <v>86.8</v>
      </c>
      <c r="BL1668">
        <v>87.9</v>
      </c>
      <c r="BM1668">
        <v>86.85</v>
      </c>
      <c r="BN1668">
        <v>82.9</v>
      </c>
      <c r="BO1668">
        <v>77.7</v>
      </c>
      <c r="BP1668">
        <v>73.05</v>
      </c>
      <c r="BQ1668">
        <v>70.400000000000006</v>
      </c>
      <c r="BR1668">
        <v>67.599999999999994</v>
      </c>
      <c r="DO1668">
        <v>19</v>
      </c>
      <c r="DP1668">
        <v>19</v>
      </c>
    </row>
    <row r="1669" spans="1:122" x14ac:dyDescent="0.3">
      <c r="A1669" t="str">
        <f t="shared" si="26"/>
        <v>Size_Grp-20 to 199.99 kW_All CBP_44853</v>
      </c>
      <c r="B1669" t="s">
        <v>61</v>
      </c>
      <c r="C1669" t="s">
        <v>193</v>
      </c>
      <c r="D1669" t="s">
        <v>60</v>
      </c>
      <c r="E1669" t="s">
        <v>60</v>
      </c>
      <c r="F1669" t="s">
        <v>60</v>
      </c>
      <c r="G1669" t="s">
        <v>60</v>
      </c>
      <c r="H1669" t="s">
        <v>60</v>
      </c>
      <c r="I1669" t="s">
        <v>60</v>
      </c>
      <c r="J1669" t="s">
        <v>100</v>
      </c>
      <c r="K1669" t="s">
        <v>190</v>
      </c>
      <c r="L1669" s="10">
        <v>44853</v>
      </c>
      <c r="M1669">
        <v>19</v>
      </c>
      <c r="N1669">
        <v>19</v>
      </c>
      <c r="O1669" t="s">
        <v>245</v>
      </c>
      <c r="P1669">
        <v>9</v>
      </c>
      <c r="Q1669">
        <v>9</v>
      </c>
      <c r="R1669">
        <v>0</v>
      </c>
      <c r="S1669">
        <v>0</v>
      </c>
      <c r="T1669">
        <v>1</v>
      </c>
      <c r="U1669">
        <v>0</v>
      </c>
      <c r="V1669">
        <v>1</v>
      </c>
      <c r="AU1669">
        <v>63</v>
      </c>
      <c r="AV1669">
        <v>64.849999999999994</v>
      </c>
      <c r="AW1669">
        <v>64.099999999999994</v>
      </c>
      <c r="AX1669">
        <v>62.9</v>
      </c>
      <c r="AY1669">
        <v>59.75</v>
      </c>
      <c r="AZ1669">
        <v>57.6</v>
      </c>
      <c r="BA1669">
        <v>56</v>
      </c>
      <c r="BB1669">
        <v>55.35</v>
      </c>
      <c r="BC1669">
        <v>54.7</v>
      </c>
      <c r="BD1669">
        <v>58.25</v>
      </c>
      <c r="BE1669">
        <v>63.55</v>
      </c>
      <c r="BF1669">
        <v>70.45</v>
      </c>
      <c r="BG1669">
        <v>76.349999999999994</v>
      </c>
      <c r="BH1669">
        <v>80.2</v>
      </c>
      <c r="BI1669">
        <v>83.6</v>
      </c>
      <c r="BJ1669">
        <v>85.3</v>
      </c>
      <c r="BK1669">
        <v>86.8</v>
      </c>
      <c r="BL1669">
        <v>87.9</v>
      </c>
      <c r="BM1669">
        <v>86.85</v>
      </c>
      <c r="BN1669">
        <v>82.9</v>
      </c>
      <c r="BO1669">
        <v>77.7</v>
      </c>
      <c r="BP1669">
        <v>73.05</v>
      </c>
      <c r="BQ1669">
        <v>70.400000000000006</v>
      </c>
      <c r="BR1669">
        <v>67.599999999999994</v>
      </c>
      <c r="DO1669">
        <v>19</v>
      </c>
      <c r="DP1669">
        <v>19</v>
      </c>
    </row>
    <row r="1670" spans="1:122" x14ac:dyDescent="0.3">
      <c r="A1670" t="str">
        <f t="shared" si="26"/>
        <v>AutoDR-No_All CBP_44853</v>
      </c>
      <c r="B1670" t="s">
        <v>61</v>
      </c>
      <c r="C1670" t="s">
        <v>297</v>
      </c>
      <c r="D1670" t="s">
        <v>60</v>
      </c>
      <c r="E1670" t="s">
        <v>60</v>
      </c>
      <c r="F1670" t="s">
        <v>60</v>
      </c>
      <c r="G1670" t="s">
        <v>60</v>
      </c>
      <c r="H1670" t="s">
        <v>96</v>
      </c>
      <c r="I1670" t="s">
        <v>60</v>
      </c>
      <c r="J1670" t="s">
        <v>60</v>
      </c>
      <c r="K1670" t="s">
        <v>190</v>
      </c>
      <c r="L1670" s="10">
        <v>44853</v>
      </c>
      <c r="M1670">
        <v>19</v>
      </c>
      <c r="N1670">
        <v>19</v>
      </c>
      <c r="O1670" t="s">
        <v>245</v>
      </c>
      <c r="P1670">
        <v>11</v>
      </c>
      <c r="Q1670">
        <v>11</v>
      </c>
      <c r="R1670">
        <v>0</v>
      </c>
      <c r="S1670">
        <v>0</v>
      </c>
      <c r="T1670">
        <v>1</v>
      </c>
      <c r="U1670">
        <v>0</v>
      </c>
      <c r="V1670">
        <v>1</v>
      </c>
      <c r="AU1670">
        <v>63</v>
      </c>
      <c r="AV1670">
        <v>64.849999999999994</v>
      </c>
      <c r="AW1670">
        <v>64.099999999999994</v>
      </c>
      <c r="AX1670">
        <v>62.9</v>
      </c>
      <c r="AY1670">
        <v>59.75</v>
      </c>
      <c r="AZ1670">
        <v>57.6</v>
      </c>
      <c r="BA1670">
        <v>56</v>
      </c>
      <c r="BB1670">
        <v>55.35</v>
      </c>
      <c r="BC1670">
        <v>54.7</v>
      </c>
      <c r="BD1670">
        <v>58.25</v>
      </c>
      <c r="BE1670">
        <v>63.55</v>
      </c>
      <c r="BF1670">
        <v>70.45</v>
      </c>
      <c r="BG1670">
        <v>76.349999999999994</v>
      </c>
      <c r="BH1670">
        <v>80.2</v>
      </c>
      <c r="BI1670">
        <v>83.6</v>
      </c>
      <c r="BJ1670">
        <v>85.3</v>
      </c>
      <c r="BK1670">
        <v>86.8</v>
      </c>
      <c r="BL1670">
        <v>87.9</v>
      </c>
      <c r="BM1670">
        <v>86.85</v>
      </c>
      <c r="BN1670">
        <v>82.9</v>
      </c>
      <c r="BO1670">
        <v>77.7</v>
      </c>
      <c r="BP1670">
        <v>73.05</v>
      </c>
      <c r="BQ1670">
        <v>70.400000000000006</v>
      </c>
      <c r="BR1670">
        <v>67.599999999999994</v>
      </c>
      <c r="DO1670">
        <v>19</v>
      </c>
      <c r="DP1670">
        <v>19</v>
      </c>
      <c r="DR1670" s="11"/>
    </row>
    <row r="1671" spans="1:122" x14ac:dyDescent="0.3">
      <c r="A1671" t="str">
        <f t="shared" si="26"/>
        <v>sublap_id-SLAP_PGSI_All CBP_44853</v>
      </c>
      <c r="B1671" t="s">
        <v>61</v>
      </c>
      <c r="C1671" t="s">
        <v>258</v>
      </c>
      <c r="D1671" t="s">
        <v>60</v>
      </c>
      <c r="E1671" t="s">
        <v>259</v>
      </c>
      <c r="F1671" t="s">
        <v>60</v>
      </c>
      <c r="G1671" t="s">
        <v>60</v>
      </c>
      <c r="H1671" t="s">
        <v>60</v>
      </c>
      <c r="I1671" t="s">
        <v>60</v>
      </c>
      <c r="J1671" t="s">
        <v>60</v>
      </c>
      <c r="K1671" t="s">
        <v>190</v>
      </c>
      <c r="L1671" s="10">
        <v>44853</v>
      </c>
      <c r="M1671">
        <v>19</v>
      </c>
      <c r="N1671">
        <v>19</v>
      </c>
      <c r="O1671" t="s">
        <v>245</v>
      </c>
      <c r="P1671">
        <v>11</v>
      </c>
      <c r="Q1671">
        <v>11</v>
      </c>
      <c r="R1671">
        <v>0</v>
      </c>
      <c r="S1671">
        <v>0</v>
      </c>
      <c r="T1671">
        <v>1</v>
      </c>
      <c r="U1671">
        <v>0</v>
      </c>
      <c r="V1671">
        <v>1</v>
      </c>
      <c r="AU1671">
        <v>63</v>
      </c>
      <c r="AV1671">
        <v>64.849999999999994</v>
      </c>
      <c r="AW1671">
        <v>64.099999999999994</v>
      </c>
      <c r="AX1671">
        <v>62.9</v>
      </c>
      <c r="AY1671">
        <v>59.75</v>
      </c>
      <c r="AZ1671">
        <v>57.6</v>
      </c>
      <c r="BA1671">
        <v>56</v>
      </c>
      <c r="BB1671">
        <v>55.35</v>
      </c>
      <c r="BC1671">
        <v>54.7</v>
      </c>
      <c r="BD1671">
        <v>58.25</v>
      </c>
      <c r="BE1671">
        <v>63.55</v>
      </c>
      <c r="BF1671">
        <v>70.45</v>
      </c>
      <c r="BG1671">
        <v>76.349999999999994</v>
      </c>
      <c r="BH1671">
        <v>80.2</v>
      </c>
      <c r="BI1671">
        <v>83.6</v>
      </c>
      <c r="BJ1671">
        <v>85.3</v>
      </c>
      <c r="BK1671">
        <v>86.8</v>
      </c>
      <c r="BL1671">
        <v>87.9</v>
      </c>
      <c r="BM1671">
        <v>86.85</v>
      </c>
      <c r="BN1671">
        <v>82.9</v>
      </c>
      <c r="BO1671">
        <v>77.7</v>
      </c>
      <c r="BP1671">
        <v>73.05</v>
      </c>
      <c r="BQ1671">
        <v>70.400000000000006</v>
      </c>
      <c r="BR1671">
        <v>67.599999999999994</v>
      </c>
      <c r="DO1671">
        <v>19</v>
      </c>
      <c r="DP1671">
        <v>19</v>
      </c>
      <c r="DR1671" s="11"/>
    </row>
    <row r="1672" spans="1:122" x14ac:dyDescent="0.3">
      <c r="A1672" t="str">
        <f t="shared" si="26"/>
        <v>Aggregator-City of West Sacramento_All CBP_44853</v>
      </c>
      <c r="B1672" t="s">
        <v>61</v>
      </c>
      <c r="C1672" t="s">
        <v>254</v>
      </c>
      <c r="D1672" t="s">
        <v>60</v>
      </c>
      <c r="E1672" t="s">
        <v>60</v>
      </c>
      <c r="F1672" t="s">
        <v>255</v>
      </c>
      <c r="G1672" t="s">
        <v>60</v>
      </c>
      <c r="H1672" t="s">
        <v>60</v>
      </c>
      <c r="I1672" t="s">
        <v>60</v>
      </c>
      <c r="J1672" t="s">
        <v>60</v>
      </c>
      <c r="K1672" t="s">
        <v>190</v>
      </c>
      <c r="L1672" s="10">
        <v>44853</v>
      </c>
      <c r="M1672">
        <v>19</v>
      </c>
      <c r="N1672">
        <v>19</v>
      </c>
      <c r="O1672" t="s">
        <v>245</v>
      </c>
      <c r="P1672">
        <v>11</v>
      </c>
      <c r="Q1672">
        <v>11</v>
      </c>
      <c r="R1672">
        <v>0</v>
      </c>
      <c r="S1672">
        <v>0</v>
      </c>
      <c r="T1672">
        <v>1</v>
      </c>
      <c r="U1672">
        <v>0</v>
      </c>
      <c r="V1672">
        <v>1</v>
      </c>
      <c r="AU1672">
        <v>63</v>
      </c>
      <c r="AV1672">
        <v>64.849999999999994</v>
      </c>
      <c r="AW1672">
        <v>64.099999999999994</v>
      </c>
      <c r="AX1672">
        <v>62.9</v>
      </c>
      <c r="AY1672">
        <v>59.75</v>
      </c>
      <c r="AZ1672">
        <v>57.6</v>
      </c>
      <c r="BA1672">
        <v>56</v>
      </c>
      <c r="BB1672">
        <v>55.35</v>
      </c>
      <c r="BC1672">
        <v>54.7</v>
      </c>
      <c r="BD1672">
        <v>58.25</v>
      </c>
      <c r="BE1672">
        <v>63.55</v>
      </c>
      <c r="BF1672">
        <v>70.45</v>
      </c>
      <c r="BG1672">
        <v>76.349999999999994</v>
      </c>
      <c r="BH1672">
        <v>80.2</v>
      </c>
      <c r="BI1672">
        <v>83.6</v>
      </c>
      <c r="BJ1672">
        <v>85.3</v>
      </c>
      <c r="BK1672">
        <v>86.8</v>
      </c>
      <c r="BL1672">
        <v>87.9</v>
      </c>
      <c r="BM1672">
        <v>86.85</v>
      </c>
      <c r="BN1672">
        <v>82.9</v>
      </c>
      <c r="BO1672">
        <v>77.7</v>
      </c>
      <c r="BP1672">
        <v>73.05</v>
      </c>
      <c r="BQ1672">
        <v>70.400000000000006</v>
      </c>
      <c r="BR1672">
        <v>67.599999999999994</v>
      </c>
      <c r="DO1672">
        <v>19</v>
      </c>
      <c r="DP1672">
        <v>19</v>
      </c>
      <c r="DR1672" s="11"/>
    </row>
    <row r="1673" spans="1:122" x14ac:dyDescent="0.3">
      <c r="A1673" t="str">
        <f t="shared" si="26"/>
        <v>All_All CBP_44853</v>
      </c>
      <c r="B1673" t="s">
        <v>61</v>
      </c>
      <c r="C1673" t="s">
        <v>60</v>
      </c>
      <c r="D1673" t="s">
        <v>60</v>
      </c>
      <c r="E1673" t="s">
        <v>60</v>
      </c>
      <c r="F1673" t="s">
        <v>60</v>
      </c>
      <c r="G1673" t="s">
        <v>60</v>
      </c>
      <c r="H1673" t="s">
        <v>60</v>
      </c>
      <c r="I1673" t="s">
        <v>60</v>
      </c>
      <c r="J1673" t="s">
        <v>60</v>
      </c>
      <c r="K1673" t="s">
        <v>190</v>
      </c>
      <c r="L1673" s="10">
        <v>44853</v>
      </c>
      <c r="M1673">
        <v>19</v>
      </c>
      <c r="N1673">
        <v>19</v>
      </c>
      <c r="O1673" t="s">
        <v>245</v>
      </c>
      <c r="P1673">
        <v>11</v>
      </c>
      <c r="Q1673">
        <v>11</v>
      </c>
      <c r="R1673">
        <v>0</v>
      </c>
      <c r="S1673">
        <v>0</v>
      </c>
      <c r="T1673">
        <v>1</v>
      </c>
      <c r="U1673">
        <v>0</v>
      </c>
      <c r="V1673">
        <v>1</v>
      </c>
      <c r="AU1673">
        <v>63</v>
      </c>
      <c r="AV1673">
        <v>64.849999999999994</v>
      </c>
      <c r="AW1673">
        <v>64.099999999999994</v>
      </c>
      <c r="AX1673">
        <v>62.9</v>
      </c>
      <c r="AY1673">
        <v>59.75</v>
      </c>
      <c r="AZ1673">
        <v>57.6</v>
      </c>
      <c r="BA1673">
        <v>56</v>
      </c>
      <c r="BB1673">
        <v>55.35</v>
      </c>
      <c r="BC1673">
        <v>54.7</v>
      </c>
      <c r="BD1673">
        <v>58.25</v>
      </c>
      <c r="BE1673">
        <v>63.55</v>
      </c>
      <c r="BF1673">
        <v>70.45</v>
      </c>
      <c r="BG1673">
        <v>76.349999999999994</v>
      </c>
      <c r="BH1673">
        <v>80.2</v>
      </c>
      <c r="BI1673">
        <v>83.6</v>
      </c>
      <c r="BJ1673">
        <v>85.3</v>
      </c>
      <c r="BK1673">
        <v>86.8</v>
      </c>
      <c r="BL1673">
        <v>87.9</v>
      </c>
      <c r="BM1673">
        <v>86.85</v>
      </c>
      <c r="BN1673">
        <v>82.9</v>
      </c>
      <c r="BO1673">
        <v>77.7</v>
      </c>
      <c r="BP1673">
        <v>73.05</v>
      </c>
      <c r="BQ1673">
        <v>70.400000000000006</v>
      </c>
      <c r="BR1673">
        <v>67.599999999999994</v>
      </c>
      <c r="DO1673">
        <v>19</v>
      </c>
      <c r="DP1673">
        <v>19</v>
      </c>
      <c r="DR1673" s="11"/>
    </row>
    <row r="1674" spans="1:122" x14ac:dyDescent="0.3">
      <c r="A1674" t="str">
        <f t="shared" si="26"/>
        <v>LCA-Sierra_All CBP_44853</v>
      </c>
      <c r="B1674" t="s">
        <v>61</v>
      </c>
      <c r="C1674" t="s">
        <v>198</v>
      </c>
      <c r="D1674" t="s">
        <v>34</v>
      </c>
      <c r="E1674" t="s">
        <v>60</v>
      </c>
      <c r="F1674" t="s">
        <v>60</v>
      </c>
      <c r="G1674" t="s">
        <v>60</v>
      </c>
      <c r="H1674" t="s">
        <v>60</v>
      </c>
      <c r="I1674" t="s">
        <v>60</v>
      </c>
      <c r="J1674" t="s">
        <v>60</v>
      </c>
      <c r="K1674" t="s">
        <v>190</v>
      </c>
      <c r="L1674" s="10">
        <v>44853</v>
      </c>
      <c r="M1674">
        <v>19</v>
      </c>
      <c r="N1674">
        <v>19</v>
      </c>
      <c r="O1674" t="s">
        <v>245</v>
      </c>
      <c r="P1674">
        <v>11</v>
      </c>
      <c r="Q1674">
        <v>11</v>
      </c>
      <c r="R1674">
        <v>0</v>
      </c>
      <c r="S1674">
        <v>0</v>
      </c>
      <c r="T1674">
        <v>1</v>
      </c>
      <c r="U1674">
        <v>0</v>
      </c>
      <c r="V1674">
        <v>1</v>
      </c>
      <c r="AU1674">
        <v>63</v>
      </c>
      <c r="AV1674">
        <v>64.849999999999994</v>
      </c>
      <c r="AW1674">
        <v>64.099999999999994</v>
      </c>
      <c r="AX1674">
        <v>62.9</v>
      </c>
      <c r="AY1674">
        <v>59.75</v>
      </c>
      <c r="AZ1674">
        <v>57.6</v>
      </c>
      <c r="BA1674">
        <v>56</v>
      </c>
      <c r="BB1674">
        <v>55.35</v>
      </c>
      <c r="BC1674">
        <v>54.7</v>
      </c>
      <c r="BD1674">
        <v>58.25</v>
      </c>
      <c r="BE1674">
        <v>63.55</v>
      </c>
      <c r="BF1674">
        <v>70.45</v>
      </c>
      <c r="BG1674">
        <v>76.349999999999994</v>
      </c>
      <c r="BH1674">
        <v>80.2</v>
      </c>
      <c r="BI1674">
        <v>83.6</v>
      </c>
      <c r="BJ1674">
        <v>85.3</v>
      </c>
      <c r="BK1674">
        <v>86.8</v>
      </c>
      <c r="BL1674">
        <v>87.9</v>
      </c>
      <c r="BM1674">
        <v>86.85</v>
      </c>
      <c r="BN1674">
        <v>82.9</v>
      </c>
      <c r="BO1674">
        <v>77.7</v>
      </c>
      <c r="BP1674">
        <v>73.05</v>
      </c>
      <c r="BQ1674">
        <v>70.400000000000006</v>
      </c>
      <c r="BR1674">
        <v>67.599999999999994</v>
      </c>
      <c r="DO1674">
        <v>19</v>
      </c>
      <c r="DP1674">
        <v>19</v>
      </c>
      <c r="DR1674" s="11"/>
    </row>
    <row r="1675" spans="1:122" x14ac:dyDescent="0.3">
      <c r="A1675" t="str">
        <f t="shared" si="26"/>
        <v>Industry_Type-8. Other_All CBP_44853</v>
      </c>
      <c r="B1675" t="s">
        <v>61</v>
      </c>
      <c r="C1675" t="s">
        <v>252</v>
      </c>
      <c r="D1675" t="s">
        <v>60</v>
      </c>
      <c r="E1675" t="s">
        <v>60</v>
      </c>
      <c r="F1675" t="s">
        <v>60</v>
      </c>
      <c r="G1675" t="s">
        <v>253</v>
      </c>
      <c r="H1675" t="s">
        <v>60</v>
      </c>
      <c r="I1675" t="s">
        <v>60</v>
      </c>
      <c r="J1675" t="s">
        <v>60</v>
      </c>
      <c r="K1675" t="s">
        <v>190</v>
      </c>
      <c r="L1675" s="10">
        <v>44853</v>
      </c>
      <c r="M1675">
        <v>19</v>
      </c>
      <c r="N1675">
        <v>19</v>
      </c>
      <c r="O1675" t="s">
        <v>245</v>
      </c>
      <c r="P1675">
        <v>1</v>
      </c>
      <c r="Q1675">
        <v>1</v>
      </c>
      <c r="R1675">
        <v>0</v>
      </c>
      <c r="S1675">
        <v>0</v>
      </c>
      <c r="T1675">
        <v>1</v>
      </c>
      <c r="U1675">
        <v>0</v>
      </c>
      <c r="V1675">
        <v>1</v>
      </c>
      <c r="AU1675">
        <v>63</v>
      </c>
      <c r="AV1675">
        <v>64.849999999999994</v>
      </c>
      <c r="AW1675">
        <v>64.099999999999994</v>
      </c>
      <c r="AX1675">
        <v>62.9</v>
      </c>
      <c r="AY1675">
        <v>59.75</v>
      </c>
      <c r="AZ1675">
        <v>57.6</v>
      </c>
      <c r="BA1675">
        <v>56</v>
      </c>
      <c r="BB1675">
        <v>55.35</v>
      </c>
      <c r="BC1675">
        <v>54.7</v>
      </c>
      <c r="BD1675">
        <v>58.25</v>
      </c>
      <c r="BE1675">
        <v>63.55</v>
      </c>
      <c r="BF1675">
        <v>70.45</v>
      </c>
      <c r="BG1675">
        <v>76.349999999999994</v>
      </c>
      <c r="BH1675">
        <v>80.2</v>
      </c>
      <c r="BI1675">
        <v>83.6</v>
      </c>
      <c r="BJ1675">
        <v>85.3</v>
      </c>
      <c r="BK1675">
        <v>86.8</v>
      </c>
      <c r="BL1675">
        <v>87.9</v>
      </c>
      <c r="BM1675">
        <v>86.85</v>
      </c>
      <c r="BN1675">
        <v>82.9</v>
      </c>
      <c r="BO1675">
        <v>77.7</v>
      </c>
      <c r="BP1675">
        <v>73.05</v>
      </c>
      <c r="BQ1675">
        <v>70.400000000000006</v>
      </c>
      <c r="BR1675">
        <v>67.599999999999994</v>
      </c>
      <c r="DO1675">
        <v>19</v>
      </c>
      <c r="DP1675">
        <v>19</v>
      </c>
    </row>
    <row r="1676" spans="1:122" x14ac:dyDescent="0.3">
      <c r="A1676" t="str">
        <f t="shared" si="26"/>
        <v>Size_Grp-200 kW and above_Elect DA 1-4 (1PM-9PM)_44853_19-19</v>
      </c>
      <c r="B1676" t="s">
        <v>61</v>
      </c>
      <c r="C1676" t="s">
        <v>199</v>
      </c>
      <c r="D1676" t="s">
        <v>60</v>
      </c>
      <c r="E1676" t="s">
        <v>60</v>
      </c>
      <c r="F1676" t="s">
        <v>60</v>
      </c>
      <c r="G1676" t="s">
        <v>60</v>
      </c>
      <c r="H1676" t="s">
        <v>60</v>
      </c>
      <c r="I1676" t="s">
        <v>60</v>
      </c>
      <c r="J1676" t="s">
        <v>101</v>
      </c>
      <c r="K1676" t="s">
        <v>195</v>
      </c>
      <c r="L1676" s="10">
        <v>44853</v>
      </c>
      <c r="M1676">
        <v>19</v>
      </c>
      <c r="N1676">
        <v>19</v>
      </c>
      <c r="O1676" t="s">
        <v>245</v>
      </c>
      <c r="P1676">
        <v>1</v>
      </c>
      <c r="Q1676">
        <v>1</v>
      </c>
      <c r="R1676">
        <v>0</v>
      </c>
      <c r="S1676">
        <v>0</v>
      </c>
      <c r="T1676">
        <v>1</v>
      </c>
      <c r="U1676">
        <v>0</v>
      </c>
      <c r="V1676">
        <v>1</v>
      </c>
      <c r="AU1676">
        <v>63</v>
      </c>
      <c r="AV1676">
        <v>64.849999999999994</v>
      </c>
      <c r="AW1676">
        <v>64.099999999999994</v>
      </c>
      <c r="AX1676">
        <v>62.9</v>
      </c>
      <c r="AY1676">
        <v>59.75</v>
      </c>
      <c r="AZ1676">
        <v>57.6</v>
      </c>
      <c r="BA1676">
        <v>56</v>
      </c>
      <c r="BB1676">
        <v>55.35</v>
      </c>
      <c r="BC1676">
        <v>54.7</v>
      </c>
      <c r="BD1676">
        <v>58.25</v>
      </c>
      <c r="BE1676">
        <v>63.55</v>
      </c>
      <c r="BF1676">
        <v>70.45</v>
      </c>
      <c r="BG1676">
        <v>76.349999999999994</v>
      </c>
      <c r="BH1676">
        <v>80.2</v>
      </c>
      <c r="BI1676">
        <v>83.6</v>
      </c>
      <c r="BJ1676">
        <v>85.3</v>
      </c>
      <c r="BK1676">
        <v>86.8</v>
      </c>
      <c r="BL1676">
        <v>87.9</v>
      </c>
      <c r="BM1676">
        <v>86.85</v>
      </c>
      <c r="BN1676">
        <v>82.9</v>
      </c>
      <c r="BO1676">
        <v>77.7</v>
      </c>
      <c r="BP1676">
        <v>73.05</v>
      </c>
      <c r="BQ1676">
        <v>70.400000000000006</v>
      </c>
      <c r="BR1676">
        <v>67.599999999999994</v>
      </c>
      <c r="DO1676">
        <v>19</v>
      </c>
      <c r="DP1676">
        <v>19</v>
      </c>
    </row>
    <row r="1677" spans="1:122" x14ac:dyDescent="0.3">
      <c r="A1677" t="str">
        <f t="shared" si="26"/>
        <v>Industry_Type-3. Wholesale, Transport, other utilities_Elect DA 1-4 (1PM-9PM)_44853_19-19</v>
      </c>
      <c r="B1677" t="s">
        <v>61</v>
      </c>
      <c r="C1677" t="s">
        <v>194</v>
      </c>
      <c r="D1677" t="s">
        <v>60</v>
      </c>
      <c r="E1677" t="s">
        <v>60</v>
      </c>
      <c r="F1677" t="s">
        <v>60</v>
      </c>
      <c r="G1677" t="s">
        <v>31</v>
      </c>
      <c r="H1677" t="s">
        <v>60</v>
      </c>
      <c r="I1677" t="s">
        <v>60</v>
      </c>
      <c r="J1677" t="s">
        <v>60</v>
      </c>
      <c r="K1677" t="s">
        <v>195</v>
      </c>
      <c r="L1677" s="10">
        <v>44853</v>
      </c>
      <c r="M1677">
        <v>19</v>
      </c>
      <c r="N1677">
        <v>19</v>
      </c>
      <c r="O1677" t="s">
        <v>245</v>
      </c>
      <c r="P1677">
        <v>8</v>
      </c>
      <c r="Q1677">
        <v>8</v>
      </c>
      <c r="R1677">
        <v>0</v>
      </c>
      <c r="S1677">
        <v>1</v>
      </c>
      <c r="T1677">
        <v>1</v>
      </c>
      <c r="U1677">
        <v>1</v>
      </c>
      <c r="V1677">
        <v>1</v>
      </c>
      <c r="AU1677">
        <v>63</v>
      </c>
      <c r="AV1677">
        <v>64.849999999999994</v>
      </c>
      <c r="AW1677">
        <v>64.099999999999994</v>
      </c>
      <c r="AX1677">
        <v>62.9</v>
      </c>
      <c r="AY1677">
        <v>59.75</v>
      </c>
      <c r="AZ1677">
        <v>57.6</v>
      </c>
      <c r="BA1677">
        <v>56</v>
      </c>
      <c r="BB1677">
        <v>55.35</v>
      </c>
      <c r="BC1677">
        <v>54.7</v>
      </c>
      <c r="BD1677">
        <v>58.25</v>
      </c>
      <c r="BE1677">
        <v>63.55</v>
      </c>
      <c r="BF1677">
        <v>70.45</v>
      </c>
      <c r="BG1677">
        <v>76.349999999999994</v>
      </c>
      <c r="BH1677">
        <v>80.2</v>
      </c>
      <c r="BI1677">
        <v>83.6</v>
      </c>
      <c r="BJ1677">
        <v>85.3</v>
      </c>
      <c r="BK1677">
        <v>86.8</v>
      </c>
      <c r="BL1677">
        <v>87.9</v>
      </c>
      <c r="BM1677">
        <v>86.85</v>
      </c>
      <c r="BN1677">
        <v>82.9</v>
      </c>
      <c r="BO1677">
        <v>77.7</v>
      </c>
      <c r="BP1677">
        <v>73.05</v>
      </c>
      <c r="BQ1677">
        <v>70.400000000000006</v>
      </c>
      <c r="BR1677">
        <v>67.599999999999994</v>
      </c>
      <c r="DO1677">
        <v>19</v>
      </c>
      <c r="DP1677">
        <v>19</v>
      </c>
    </row>
    <row r="1678" spans="1:122" x14ac:dyDescent="0.3">
      <c r="A1678" t="str">
        <f t="shared" si="26"/>
        <v>Size_Grp-Below 20 kW_Elect DA 1-4 (1PM-9PM)_44853_19-19</v>
      </c>
      <c r="B1678" t="s">
        <v>61</v>
      </c>
      <c r="C1678" t="s">
        <v>246</v>
      </c>
      <c r="D1678" t="s">
        <v>60</v>
      </c>
      <c r="E1678" t="s">
        <v>60</v>
      </c>
      <c r="F1678" t="s">
        <v>60</v>
      </c>
      <c r="G1678" t="s">
        <v>60</v>
      </c>
      <c r="H1678" t="s">
        <v>60</v>
      </c>
      <c r="I1678" t="s">
        <v>60</v>
      </c>
      <c r="J1678" t="s">
        <v>247</v>
      </c>
      <c r="K1678" t="s">
        <v>195</v>
      </c>
      <c r="L1678" s="10">
        <v>44853</v>
      </c>
      <c r="M1678">
        <v>19</v>
      </c>
      <c r="N1678">
        <v>19</v>
      </c>
      <c r="O1678" t="s">
        <v>245</v>
      </c>
      <c r="P1678">
        <v>1</v>
      </c>
      <c r="Q1678">
        <v>1</v>
      </c>
      <c r="R1678">
        <v>0</v>
      </c>
      <c r="S1678">
        <v>0</v>
      </c>
      <c r="T1678">
        <v>1</v>
      </c>
      <c r="U1678">
        <v>0</v>
      </c>
      <c r="V1678">
        <v>1</v>
      </c>
      <c r="AU1678">
        <v>63</v>
      </c>
      <c r="AV1678">
        <v>64.849999999999994</v>
      </c>
      <c r="AW1678">
        <v>64.099999999999994</v>
      </c>
      <c r="AX1678">
        <v>62.9</v>
      </c>
      <c r="AY1678">
        <v>59.75</v>
      </c>
      <c r="AZ1678">
        <v>57.6</v>
      </c>
      <c r="BA1678">
        <v>56</v>
      </c>
      <c r="BB1678">
        <v>55.35</v>
      </c>
      <c r="BC1678">
        <v>54.7</v>
      </c>
      <c r="BD1678">
        <v>58.25</v>
      </c>
      <c r="BE1678">
        <v>63.55</v>
      </c>
      <c r="BF1678">
        <v>70.45</v>
      </c>
      <c r="BG1678">
        <v>76.349999999999994</v>
      </c>
      <c r="BH1678">
        <v>80.2</v>
      </c>
      <c r="BI1678">
        <v>83.6</v>
      </c>
      <c r="BJ1678">
        <v>85.3</v>
      </c>
      <c r="BK1678">
        <v>86.8</v>
      </c>
      <c r="BL1678">
        <v>87.9</v>
      </c>
      <c r="BM1678">
        <v>86.85</v>
      </c>
      <c r="BN1678">
        <v>82.9</v>
      </c>
      <c r="BO1678">
        <v>77.7</v>
      </c>
      <c r="BP1678">
        <v>73.05</v>
      </c>
      <c r="BQ1678">
        <v>70.400000000000006</v>
      </c>
      <c r="BR1678">
        <v>67.599999999999994</v>
      </c>
      <c r="DO1678">
        <v>19</v>
      </c>
      <c r="DP1678">
        <v>19</v>
      </c>
    </row>
    <row r="1679" spans="1:122" x14ac:dyDescent="0.3">
      <c r="A1679" t="str">
        <f t="shared" si="26"/>
        <v>Industry_Type-7. Institutional/Government_Elect DA 1-4 (1PM-9PM)_44853_19-19</v>
      </c>
      <c r="B1679" t="s">
        <v>61</v>
      </c>
      <c r="C1679" t="s">
        <v>200</v>
      </c>
      <c r="D1679" t="s">
        <v>60</v>
      </c>
      <c r="E1679" t="s">
        <v>60</v>
      </c>
      <c r="F1679" t="s">
        <v>60</v>
      </c>
      <c r="G1679" t="s">
        <v>35</v>
      </c>
      <c r="H1679" t="s">
        <v>60</v>
      </c>
      <c r="I1679" t="s">
        <v>60</v>
      </c>
      <c r="J1679" t="s">
        <v>60</v>
      </c>
      <c r="K1679" t="s">
        <v>195</v>
      </c>
      <c r="L1679" s="10">
        <v>44853</v>
      </c>
      <c r="M1679">
        <v>19</v>
      </c>
      <c r="N1679">
        <v>19</v>
      </c>
      <c r="O1679" t="s">
        <v>245</v>
      </c>
      <c r="P1679">
        <v>2</v>
      </c>
      <c r="Q1679">
        <v>2</v>
      </c>
      <c r="R1679">
        <v>0</v>
      </c>
      <c r="S1679">
        <v>0</v>
      </c>
      <c r="T1679">
        <v>1</v>
      </c>
      <c r="U1679">
        <v>1</v>
      </c>
      <c r="V1679">
        <v>1</v>
      </c>
      <c r="AU1679">
        <v>63</v>
      </c>
      <c r="AV1679">
        <v>64.849999999999994</v>
      </c>
      <c r="AW1679">
        <v>64.099999999999994</v>
      </c>
      <c r="AX1679">
        <v>62.9</v>
      </c>
      <c r="AY1679">
        <v>59.75</v>
      </c>
      <c r="AZ1679">
        <v>57.6</v>
      </c>
      <c r="BA1679">
        <v>56</v>
      </c>
      <c r="BB1679">
        <v>55.35</v>
      </c>
      <c r="BC1679">
        <v>54.7</v>
      </c>
      <c r="BD1679">
        <v>58.25</v>
      </c>
      <c r="BE1679">
        <v>63.55</v>
      </c>
      <c r="BF1679">
        <v>70.45</v>
      </c>
      <c r="BG1679">
        <v>76.349999999999994</v>
      </c>
      <c r="BH1679">
        <v>80.2</v>
      </c>
      <c r="BI1679">
        <v>83.6</v>
      </c>
      <c r="BJ1679">
        <v>85.3</v>
      </c>
      <c r="BK1679">
        <v>86.8</v>
      </c>
      <c r="BL1679">
        <v>87.9</v>
      </c>
      <c r="BM1679">
        <v>86.85</v>
      </c>
      <c r="BN1679">
        <v>82.9</v>
      </c>
      <c r="BO1679">
        <v>77.7</v>
      </c>
      <c r="BP1679">
        <v>73.05</v>
      </c>
      <c r="BQ1679">
        <v>70.400000000000006</v>
      </c>
      <c r="BR1679">
        <v>67.599999999999994</v>
      </c>
      <c r="DO1679">
        <v>19</v>
      </c>
      <c r="DP1679">
        <v>19</v>
      </c>
    </row>
    <row r="1680" spans="1:122" x14ac:dyDescent="0.3">
      <c r="A1680" t="str">
        <f t="shared" si="26"/>
        <v>AutoDR-No_Elect DA 1-4 (1PM-9PM)_44853_19-19</v>
      </c>
      <c r="B1680" t="s">
        <v>61</v>
      </c>
      <c r="C1680" t="s">
        <v>297</v>
      </c>
      <c r="D1680" t="s">
        <v>60</v>
      </c>
      <c r="E1680" t="s">
        <v>60</v>
      </c>
      <c r="F1680" t="s">
        <v>60</v>
      </c>
      <c r="G1680" t="s">
        <v>60</v>
      </c>
      <c r="H1680" t="s">
        <v>96</v>
      </c>
      <c r="I1680" t="s">
        <v>60</v>
      </c>
      <c r="J1680" t="s">
        <v>60</v>
      </c>
      <c r="K1680" t="s">
        <v>195</v>
      </c>
      <c r="L1680" s="10">
        <v>44853</v>
      </c>
      <c r="M1680">
        <v>19</v>
      </c>
      <c r="N1680">
        <v>19</v>
      </c>
      <c r="O1680" t="s">
        <v>245</v>
      </c>
      <c r="P1680">
        <v>11</v>
      </c>
      <c r="Q1680">
        <v>11</v>
      </c>
      <c r="R1680">
        <v>0</v>
      </c>
      <c r="S1680">
        <v>1</v>
      </c>
      <c r="T1680">
        <v>1</v>
      </c>
      <c r="U1680">
        <v>1</v>
      </c>
      <c r="V1680">
        <v>1</v>
      </c>
      <c r="AU1680">
        <v>63</v>
      </c>
      <c r="AV1680">
        <v>64.849999999999994</v>
      </c>
      <c r="AW1680">
        <v>64.099999999999994</v>
      </c>
      <c r="AX1680">
        <v>62.9</v>
      </c>
      <c r="AY1680">
        <v>59.75</v>
      </c>
      <c r="AZ1680">
        <v>57.6</v>
      </c>
      <c r="BA1680">
        <v>56</v>
      </c>
      <c r="BB1680">
        <v>55.35</v>
      </c>
      <c r="BC1680">
        <v>54.7</v>
      </c>
      <c r="BD1680">
        <v>58.25</v>
      </c>
      <c r="BE1680">
        <v>63.55</v>
      </c>
      <c r="BF1680">
        <v>70.45</v>
      </c>
      <c r="BG1680">
        <v>76.349999999999994</v>
      </c>
      <c r="BH1680">
        <v>80.2</v>
      </c>
      <c r="BI1680">
        <v>83.6</v>
      </c>
      <c r="BJ1680">
        <v>85.3</v>
      </c>
      <c r="BK1680">
        <v>86.8</v>
      </c>
      <c r="BL1680">
        <v>87.9</v>
      </c>
      <c r="BM1680">
        <v>86.85</v>
      </c>
      <c r="BN1680">
        <v>82.9</v>
      </c>
      <c r="BO1680">
        <v>77.7</v>
      </c>
      <c r="BP1680">
        <v>73.05</v>
      </c>
      <c r="BQ1680">
        <v>70.400000000000006</v>
      </c>
      <c r="BR1680">
        <v>67.599999999999994</v>
      </c>
      <c r="DO1680">
        <v>19</v>
      </c>
      <c r="DP1680">
        <v>19</v>
      </c>
    </row>
    <row r="1681" spans="1:120" x14ac:dyDescent="0.3">
      <c r="A1681" t="str">
        <f t="shared" si="26"/>
        <v>OtherDR-No_Elect DA 1-4 (1PM-9PM)_44853_19-19</v>
      </c>
      <c r="B1681" t="s">
        <v>61</v>
      </c>
      <c r="C1681" t="s">
        <v>299</v>
      </c>
      <c r="D1681" t="s">
        <v>60</v>
      </c>
      <c r="E1681" t="s">
        <v>60</v>
      </c>
      <c r="F1681" t="s">
        <v>60</v>
      </c>
      <c r="G1681" t="s">
        <v>60</v>
      </c>
      <c r="H1681" t="s">
        <v>60</v>
      </c>
      <c r="I1681" t="s">
        <v>96</v>
      </c>
      <c r="J1681" t="s">
        <v>60</v>
      </c>
      <c r="K1681" t="s">
        <v>195</v>
      </c>
      <c r="L1681" s="10">
        <v>44853</v>
      </c>
      <c r="M1681">
        <v>19</v>
      </c>
      <c r="N1681">
        <v>19</v>
      </c>
      <c r="O1681" t="s">
        <v>245</v>
      </c>
      <c r="P1681">
        <v>11</v>
      </c>
      <c r="Q1681">
        <v>11</v>
      </c>
      <c r="R1681">
        <v>0</v>
      </c>
      <c r="S1681">
        <v>1</v>
      </c>
      <c r="T1681">
        <v>1</v>
      </c>
      <c r="U1681">
        <v>1</v>
      </c>
      <c r="V1681">
        <v>1</v>
      </c>
      <c r="AU1681">
        <v>63</v>
      </c>
      <c r="AV1681">
        <v>64.849999999999994</v>
      </c>
      <c r="AW1681">
        <v>64.099999999999994</v>
      </c>
      <c r="AX1681">
        <v>62.9</v>
      </c>
      <c r="AY1681">
        <v>59.75</v>
      </c>
      <c r="AZ1681">
        <v>57.6</v>
      </c>
      <c r="BA1681">
        <v>56</v>
      </c>
      <c r="BB1681">
        <v>55.35</v>
      </c>
      <c r="BC1681">
        <v>54.7</v>
      </c>
      <c r="BD1681">
        <v>58.25</v>
      </c>
      <c r="BE1681">
        <v>63.55</v>
      </c>
      <c r="BF1681">
        <v>70.45</v>
      </c>
      <c r="BG1681">
        <v>76.349999999999994</v>
      </c>
      <c r="BH1681">
        <v>80.2</v>
      </c>
      <c r="BI1681">
        <v>83.6</v>
      </c>
      <c r="BJ1681">
        <v>85.3</v>
      </c>
      <c r="BK1681">
        <v>86.8</v>
      </c>
      <c r="BL1681">
        <v>87.9</v>
      </c>
      <c r="BM1681">
        <v>86.85</v>
      </c>
      <c r="BN1681">
        <v>82.9</v>
      </c>
      <c r="BO1681">
        <v>77.7</v>
      </c>
      <c r="BP1681">
        <v>73.05</v>
      </c>
      <c r="BQ1681">
        <v>70.400000000000006</v>
      </c>
      <c r="BR1681">
        <v>67.599999999999994</v>
      </c>
      <c r="DO1681">
        <v>19</v>
      </c>
      <c r="DP1681">
        <v>19</v>
      </c>
    </row>
    <row r="1682" spans="1:120" x14ac:dyDescent="0.3">
      <c r="A1682" t="str">
        <f t="shared" si="26"/>
        <v>LCA-Sierra_Elect DA 1-4 (1PM-9PM)_44853_19-19</v>
      </c>
      <c r="B1682" t="s">
        <v>61</v>
      </c>
      <c r="C1682" t="s">
        <v>198</v>
      </c>
      <c r="D1682" t="s">
        <v>34</v>
      </c>
      <c r="E1682" t="s">
        <v>60</v>
      </c>
      <c r="F1682" t="s">
        <v>60</v>
      </c>
      <c r="G1682" t="s">
        <v>60</v>
      </c>
      <c r="H1682" t="s">
        <v>60</v>
      </c>
      <c r="I1682" t="s">
        <v>60</v>
      </c>
      <c r="J1682" t="s">
        <v>60</v>
      </c>
      <c r="K1682" t="s">
        <v>195</v>
      </c>
      <c r="L1682" s="10">
        <v>44853</v>
      </c>
      <c r="M1682">
        <v>19</v>
      </c>
      <c r="N1682">
        <v>19</v>
      </c>
      <c r="O1682" t="s">
        <v>245</v>
      </c>
      <c r="P1682">
        <v>11</v>
      </c>
      <c r="Q1682">
        <v>11</v>
      </c>
      <c r="R1682">
        <v>0</v>
      </c>
      <c r="S1682">
        <v>1</v>
      </c>
      <c r="T1682">
        <v>1</v>
      </c>
      <c r="U1682">
        <v>1</v>
      </c>
      <c r="V1682">
        <v>1</v>
      </c>
      <c r="AU1682">
        <v>63</v>
      </c>
      <c r="AV1682">
        <v>64.849999999999994</v>
      </c>
      <c r="AW1682">
        <v>64.099999999999994</v>
      </c>
      <c r="AX1682">
        <v>62.9</v>
      </c>
      <c r="AY1682">
        <v>59.75</v>
      </c>
      <c r="AZ1682">
        <v>57.6</v>
      </c>
      <c r="BA1682">
        <v>56</v>
      </c>
      <c r="BB1682">
        <v>55.35</v>
      </c>
      <c r="BC1682">
        <v>54.7</v>
      </c>
      <c r="BD1682">
        <v>58.25</v>
      </c>
      <c r="BE1682">
        <v>63.55</v>
      </c>
      <c r="BF1682">
        <v>70.45</v>
      </c>
      <c r="BG1682">
        <v>76.349999999999994</v>
      </c>
      <c r="BH1682">
        <v>80.2</v>
      </c>
      <c r="BI1682">
        <v>83.6</v>
      </c>
      <c r="BJ1682">
        <v>85.3</v>
      </c>
      <c r="BK1682">
        <v>86.8</v>
      </c>
      <c r="BL1682">
        <v>87.9</v>
      </c>
      <c r="BM1682">
        <v>86.85</v>
      </c>
      <c r="BN1682">
        <v>82.9</v>
      </c>
      <c r="BO1682">
        <v>77.7</v>
      </c>
      <c r="BP1682">
        <v>73.05</v>
      </c>
      <c r="BQ1682">
        <v>70.400000000000006</v>
      </c>
      <c r="BR1682">
        <v>67.599999999999994</v>
      </c>
      <c r="DO1682">
        <v>19</v>
      </c>
      <c r="DP1682">
        <v>19</v>
      </c>
    </row>
    <row r="1683" spans="1:120" x14ac:dyDescent="0.3">
      <c r="A1683" t="str">
        <f t="shared" si="26"/>
        <v>Aggregator-City of West Sacramento_Elect DA 1-4 (1PM-9PM)_44853_19-19</v>
      </c>
      <c r="B1683" t="s">
        <v>61</v>
      </c>
      <c r="C1683" t="s">
        <v>254</v>
      </c>
      <c r="D1683" t="s">
        <v>60</v>
      </c>
      <c r="E1683" t="s">
        <v>60</v>
      </c>
      <c r="F1683" t="s">
        <v>255</v>
      </c>
      <c r="G1683" t="s">
        <v>60</v>
      </c>
      <c r="H1683" t="s">
        <v>60</v>
      </c>
      <c r="I1683" t="s">
        <v>60</v>
      </c>
      <c r="J1683" t="s">
        <v>60</v>
      </c>
      <c r="K1683" t="s">
        <v>195</v>
      </c>
      <c r="L1683" s="10">
        <v>44853</v>
      </c>
      <c r="M1683">
        <v>19</v>
      </c>
      <c r="N1683">
        <v>19</v>
      </c>
      <c r="O1683" t="s">
        <v>245</v>
      </c>
      <c r="P1683">
        <v>11</v>
      </c>
      <c r="Q1683">
        <v>11</v>
      </c>
      <c r="R1683">
        <v>0</v>
      </c>
      <c r="S1683">
        <v>1</v>
      </c>
      <c r="T1683">
        <v>1</v>
      </c>
      <c r="U1683">
        <v>1</v>
      </c>
      <c r="V1683">
        <v>1</v>
      </c>
      <c r="AU1683">
        <v>63</v>
      </c>
      <c r="AV1683">
        <v>64.849999999999994</v>
      </c>
      <c r="AW1683">
        <v>64.099999999999994</v>
      </c>
      <c r="AX1683">
        <v>62.9</v>
      </c>
      <c r="AY1683">
        <v>59.75</v>
      </c>
      <c r="AZ1683">
        <v>57.6</v>
      </c>
      <c r="BA1683">
        <v>56</v>
      </c>
      <c r="BB1683">
        <v>55.35</v>
      </c>
      <c r="BC1683">
        <v>54.7</v>
      </c>
      <c r="BD1683">
        <v>58.25</v>
      </c>
      <c r="BE1683">
        <v>63.55</v>
      </c>
      <c r="BF1683">
        <v>70.45</v>
      </c>
      <c r="BG1683">
        <v>76.349999999999994</v>
      </c>
      <c r="BH1683">
        <v>80.2</v>
      </c>
      <c r="BI1683">
        <v>83.6</v>
      </c>
      <c r="BJ1683">
        <v>85.3</v>
      </c>
      <c r="BK1683">
        <v>86.8</v>
      </c>
      <c r="BL1683">
        <v>87.9</v>
      </c>
      <c r="BM1683">
        <v>86.85</v>
      </c>
      <c r="BN1683">
        <v>82.9</v>
      </c>
      <c r="BO1683">
        <v>77.7</v>
      </c>
      <c r="BP1683">
        <v>73.05</v>
      </c>
      <c r="BQ1683">
        <v>70.400000000000006</v>
      </c>
      <c r="BR1683">
        <v>67.599999999999994</v>
      </c>
      <c r="DO1683">
        <v>19</v>
      </c>
      <c r="DP1683">
        <v>19</v>
      </c>
    </row>
    <row r="1684" spans="1:120" x14ac:dyDescent="0.3">
      <c r="A1684" t="str">
        <f t="shared" si="26"/>
        <v>All_Elect DA 1-4 (1PM-9PM)_44853_19-19</v>
      </c>
      <c r="B1684" t="s">
        <v>61</v>
      </c>
      <c r="C1684" t="s">
        <v>60</v>
      </c>
      <c r="D1684" t="s">
        <v>60</v>
      </c>
      <c r="E1684" t="s">
        <v>60</v>
      </c>
      <c r="F1684" t="s">
        <v>60</v>
      </c>
      <c r="G1684" t="s">
        <v>60</v>
      </c>
      <c r="H1684" t="s">
        <v>60</v>
      </c>
      <c r="I1684" t="s">
        <v>60</v>
      </c>
      <c r="J1684" t="s">
        <v>60</v>
      </c>
      <c r="K1684" t="s">
        <v>195</v>
      </c>
      <c r="L1684" s="10">
        <v>44853</v>
      </c>
      <c r="M1684">
        <v>19</v>
      </c>
      <c r="N1684">
        <v>19</v>
      </c>
      <c r="O1684" t="s">
        <v>245</v>
      </c>
      <c r="P1684">
        <v>11</v>
      </c>
      <c r="Q1684">
        <v>11</v>
      </c>
      <c r="R1684">
        <v>0</v>
      </c>
      <c r="S1684">
        <v>1</v>
      </c>
      <c r="T1684">
        <v>1</v>
      </c>
      <c r="U1684">
        <v>1</v>
      </c>
      <c r="V1684">
        <v>1</v>
      </c>
      <c r="AU1684">
        <v>63</v>
      </c>
      <c r="AV1684">
        <v>64.849999999999994</v>
      </c>
      <c r="AW1684">
        <v>64.099999999999994</v>
      </c>
      <c r="AX1684">
        <v>62.9</v>
      </c>
      <c r="AY1684">
        <v>59.75</v>
      </c>
      <c r="AZ1684">
        <v>57.6</v>
      </c>
      <c r="BA1684">
        <v>56</v>
      </c>
      <c r="BB1684">
        <v>55.35</v>
      </c>
      <c r="BC1684">
        <v>54.7</v>
      </c>
      <c r="BD1684">
        <v>58.25</v>
      </c>
      <c r="BE1684">
        <v>63.55</v>
      </c>
      <c r="BF1684">
        <v>70.45</v>
      </c>
      <c r="BG1684">
        <v>76.349999999999994</v>
      </c>
      <c r="BH1684">
        <v>80.2</v>
      </c>
      <c r="BI1684">
        <v>83.6</v>
      </c>
      <c r="BJ1684">
        <v>85.3</v>
      </c>
      <c r="BK1684">
        <v>86.8</v>
      </c>
      <c r="BL1684">
        <v>87.9</v>
      </c>
      <c r="BM1684">
        <v>86.85</v>
      </c>
      <c r="BN1684">
        <v>82.9</v>
      </c>
      <c r="BO1684">
        <v>77.7</v>
      </c>
      <c r="BP1684">
        <v>73.05</v>
      </c>
      <c r="BQ1684">
        <v>70.400000000000006</v>
      </c>
      <c r="BR1684">
        <v>67.599999999999994</v>
      </c>
      <c r="DO1684">
        <v>19</v>
      </c>
      <c r="DP1684">
        <v>19</v>
      </c>
    </row>
    <row r="1685" spans="1:120" x14ac:dyDescent="0.3">
      <c r="A1685" t="str">
        <f t="shared" si="26"/>
        <v>Size_Grp-20 to 199.99 kW_Elect DA 1-4 (1PM-9PM)_44853_19-19</v>
      </c>
      <c r="B1685" t="s">
        <v>61</v>
      </c>
      <c r="C1685" t="s">
        <v>193</v>
      </c>
      <c r="D1685" t="s">
        <v>60</v>
      </c>
      <c r="E1685" t="s">
        <v>60</v>
      </c>
      <c r="F1685" t="s">
        <v>60</v>
      </c>
      <c r="G1685" t="s">
        <v>60</v>
      </c>
      <c r="H1685" t="s">
        <v>60</v>
      </c>
      <c r="I1685" t="s">
        <v>60</v>
      </c>
      <c r="J1685" t="s">
        <v>100</v>
      </c>
      <c r="K1685" t="s">
        <v>195</v>
      </c>
      <c r="L1685" s="10">
        <v>44853</v>
      </c>
      <c r="M1685">
        <v>19</v>
      </c>
      <c r="N1685">
        <v>19</v>
      </c>
      <c r="O1685" t="s">
        <v>245</v>
      </c>
      <c r="P1685">
        <v>9</v>
      </c>
      <c r="Q1685">
        <v>9</v>
      </c>
      <c r="R1685">
        <v>0</v>
      </c>
      <c r="S1685">
        <v>0</v>
      </c>
      <c r="T1685">
        <v>1</v>
      </c>
      <c r="U1685">
        <v>1</v>
      </c>
      <c r="V1685">
        <v>1</v>
      </c>
      <c r="AU1685">
        <v>63</v>
      </c>
      <c r="AV1685">
        <v>64.849999999999994</v>
      </c>
      <c r="AW1685">
        <v>64.099999999999994</v>
      </c>
      <c r="AX1685">
        <v>62.9</v>
      </c>
      <c r="AY1685">
        <v>59.75</v>
      </c>
      <c r="AZ1685">
        <v>57.6</v>
      </c>
      <c r="BA1685">
        <v>56</v>
      </c>
      <c r="BB1685">
        <v>55.35</v>
      </c>
      <c r="BC1685">
        <v>54.7</v>
      </c>
      <c r="BD1685">
        <v>58.25</v>
      </c>
      <c r="BE1685">
        <v>63.55</v>
      </c>
      <c r="BF1685">
        <v>70.45</v>
      </c>
      <c r="BG1685">
        <v>76.349999999999994</v>
      </c>
      <c r="BH1685">
        <v>80.2</v>
      </c>
      <c r="BI1685">
        <v>83.6</v>
      </c>
      <c r="BJ1685">
        <v>85.3</v>
      </c>
      <c r="BK1685">
        <v>86.8</v>
      </c>
      <c r="BL1685">
        <v>87.9</v>
      </c>
      <c r="BM1685">
        <v>86.85</v>
      </c>
      <c r="BN1685">
        <v>82.9</v>
      </c>
      <c r="BO1685">
        <v>77.7</v>
      </c>
      <c r="BP1685">
        <v>73.05</v>
      </c>
      <c r="BQ1685">
        <v>70.400000000000006</v>
      </c>
      <c r="BR1685">
        <v>67.599999999999994</v>
      </c>
      <c r="DO1685">
        <v>19</v>
      </c>
      <c r="DP1685">
        <v>19</v>
      </c>
    </row>
    <row r="1686" spans="1:120" x14ac:dyDescent="0.3">
      <c r="A1686" t="str">
        <f t="shared" si="26"/>
        <v>sublap_id-SLAP_PGSI_Elect DA 1-4 (1PM-9PM)_44853_19-19</v>
      </c>
      <c r="B1686" t="s">
        <v>61</v>
      </c>
      <c r="C1686" t="s">
        <v>258</v>
      </c>
      <c r="D1686" t="s">
        <v>60</v>
      </c>
      <c r="E1686" t="s">
        <v>259</v>
      </c>
      <c r="F1686" t="s">
        <v>60</v>
      </c>
      <c r="G1686" t="s">
        <v>60</v>
      </c>
      <c r="H1686" t="s">
        <v>60</v>
      </c>
      <c r="I1686" t="s">
        <v>60</v>
      </c>
      <c r="J1686" t="s">
        <v>60</v>
      </c>
      <c r="K1686" t="s">
        <v>195</v>
      </c>
      <c r="L1686" s="10">
        <v>44853</v>
      </c>
      <c r="M1686">
        <v>19</v>
      </c>
      <c r="N1686">
        <v>19</v>
      </c>
      <c r="O1686" t="s">
        <v>245</v>
      </c>
      <c r="P1686">
        <v>11</v>
      </c>
      <c r="Q1686">
        <v>11</v>
      </c>
      <c r="R1686">
        <v>0</v>
      </c>
      <c r="S1686">
        <v>1</v>
      </c>
      <c r="T1686">
        <v>1</v>
      </c>
      <c r="U1686">
        <v>1</v>
      </c>
      <c r="V1686">
        <v>1</v>
      </c>
      <c r="AU1686">
        <v>63</v>
      </c>
      <c r="AV1686">
        <v>64.849999999999994</v>
      </c>
      <c r="AW1686">
        <v>64.099999999999994</v>
      </c>
      <c r="AX1686">
        <v>62.9</v>
      </c>
      <c r="AY1686">
        <v>59.75</v>
      </c>
      <c r="AZ1686">
        <v>57.6</v>
      </c>
      <c r="BA1686">
        <v>56</v>
      </c>
      <c r="BB1686">
        <v>55.35</v>
      </c>
      <c r="BC1686">
        <v>54.7</v>
      </c>
      <c r="BD1686">
        <v>58.25</v>
      </c>
      <c r="BE1686">
        <v>63.55</v>
      </c>
      <c r="BF1686">
        <v>70.45</v>
      </c>
      <c r="BG1686">
        <v>76.349999999999994</v>
      </c>
      <c r="BH1686">
        <v>80.2</v>
      </c>
      <c r="BI1686">
        <v>83.6</v>
      </c>
      <c r="BJ1686">
        <v>85.3</v>
      </c>
      <c r="BK1686">
        <v>86.8</v>
      </c>
      <c r="BL1686">
        <v>87.9</v>
      </c>
      <c r="BM1686">
        <v>86.85</v>
      </c>
      <c r="BN1686">
        <v>82.9</v>
      </c>
      <c r="BO1686">
        <v>77.7</v>
      </c>
      <c r="BP1686">
        <v>73.05</v>
      </c>
      <c r="BQ1686">
        <v>70.400000000000006</v>
      </c>
      <c r="BR1686">
        <v>67.599999999999994</v>
      </c>
      <c r="DO1686">
        <v>19</v>
      </c>
      <c r="DP1686">
        <v>19</v>
      </c>
    </row>
    <row r="1687" spans="1:120" x14ac:dyDescent="0.3">
      <c r="A1687" t="str">
        <f t="shared" si="26"/>
        <v>Industry_Type-8. Other_Elect DA 1-4 (1PM-9PM)_44853_19-19</v>
      </c>
      <c r="B1687" t="s">
        <v>61</v>
      </c>
      <c r="C1687" t="s">
        <v>252</v>
      </c>
      <c r="D1687" t="s">
        <v>60</v>
      </c>
      <c r="E1687" t="s">
        <v>60</v>
      </c>
      <c r="F1687" t="s">
        <v>60</v>
      </c>
      <c r="G1687" t="s">
        <v>253</v>
      </c>
      <c r="H1687" t="s">
        <v>60</v>
      </c>
      <c r="I1687" t="s">
        <v>60</v>
      </c>
      <c r="J1687" t="s">
        <v>60</v>
      </c>
      <c r="K1687" t="s">
        <v>195</v>
      </c>
      <c r="L1687" s="10">
        <v>44853</v>
      </c>
      <c r="M1687">
        <v>19</v>
      </c>
      <c r="N1687">
        <v>19</v>
      </c>
      <c r="O1687" t="s">
        <v>245</v>
      </c>
      <c r="P1687">
        <v>1</v>
      </c>
      <c r="Q1687">
        <v>1</v>
      </c>
      <c r="R1687">
        <v>0</v>
      </c>
      <c r="S1687">
        <v>0</v>
      </c>
      <c r="T1687">
        <v>1</v>
      </c>
      <c r="U1687">
        <v>0</v>
      </c>
      <c r="V1687">
        <v>1</v>
      </c>
      <c r="AU1687">
        <v>63</v>
      </c>
      <c r="AV1687">
        <v>64.849999999999994</v>
      </c>
      <c r="AW1687">
        <v>64.099999999999994</v>
      </c>
      <c r="AX1687">
        <v>62.9</v>
      </c>
      <c r="AY1687">
        <v>59.75</v>
      </c>
      <c r="AZ1687">
        <v>57.6</v>
      </c>
      <c r="BA1687">
        <v>56</v>
      </c>
      <c r="BB1687">
        <v>55.35</v>
      </c>
      <c r="BC1687">
        <v>54.7</v>
      </c>
      <c r="BD1687">
        <v>58.25</v>
      </c>
      <c r="BE1687">
        <v>63.55</v>
      </c>
      <c r="BF1687">
        <v>70.45</v>
      </c>
      <c r="BG1687">
        <v>76.349999999999994</v>
      </c>
      <c r="BH1687">
        <v>80.2</v>
      </c>
      <c r="BI1687">
        <v>83.6</v>
      </c>
      <c r="BJ1687">
        <v>85.3</v>
      </c>
      <c r="BK1687">
        <v>86.8</v>
      </c>
      <c r="BL1687">
        <v>87.9</v>
      </c>
      <c r="BM1687">
        <v>86.85</v>
      </c>
      <c r="BN1687">
        <v>82.9</v>
      </c>
      <c r="BO1687">
        <v>77.7</v>
      </c>
      <c r="BP1687">
        <v>73.05</v>
      </c>
      <c r="BQ1687">
        <v>70.400000000000006</v>
      </c>
      <c r="BR1687">
        <v>67.599999999999994</v>
      </c>
      <c r="DO1687">
        <v>19</v>
      </c>
      <c r="DP1687">
        <v>19</v>
      </c>
    </row>
    <row r="1688" spans="1:120" x14ac:dyDescent="0.3">
      <c r="A1688" t="str">
        <f t="shared" si="26"/>
        <v>LCA-Northern Coast_All CBP_44854</v>
      </c>
      <c r="B1688" t="s">
        <v>61</v>
      </c>
      <c r="C1688" t="s">
        <v>212</v>
      </c>
      <c r="D1688" t="s">
        <v>103</v>
      </c>
      <c r="E1688" t="s">
        <v>60</v>
      </c>
      <c r="F1688" t="s">
        <v>60</v>
      </c>
      <c r="G1688" t="s">
        <v>60</v>
      </c>
      <c r="H1688" t="s">
        <v>60</v>
      </c>
      <c r="I1688" t="s">
        <v>60</v>
      </c>
      <c r="J1688" t="s">
        <v>60</v>
      </c>
      <c r="K1688" t="s">
        <v>190</v>
      </c>
      <c r="L1688" s="10">
        <v>44854</v>
      </c>
      <c r="M1688">
        <v>18</v>
      </c>
      <c r="N1688">
        <v>19</v>
      </c>
      <c r="O1688" t="s">
        <v>248</v>
      </c>
      <c r="P1688">
        <v>7</v>
      </c>
      <c r="Q1688">
        <v>5</v>
      </c>
      <c r="R1688">
        <v>0</v>
      </c>
      <c r="S1688">
        <v>0</v>
      </c>
      <c r="T1688">
        <v>1</v>
      </c>
      <c r="U1688">
        <v>0</v>
      </c>
      <c r="V1688">
        <v>1</v>
      </c>
      <c r="AU1688">
        <v>59.92</v>
      </c>
      <c r="AV1688">
        <v>57.71</v>
      </c>
      <c r="AW1688">
        <v>55.73</v>
      </c>
      <c r="AX1688">
        <v>54.28</v>
      </c>
      <c r="AY1688">
        <v>53.09</v>
      </c>
      <c r="AZ1688">
        <v>51.73</v>
      </c>
      <c r="BA1688">
        <v>50.21</v>
      </c>
      <c r="BB1688">
        <v>49.39</v>
      </c>
      <c r="BC1688">
        <v>48.26</v>
      </c>
      <c r="BD1688">
        <v>49.28</v>
      </c>
      <c r="BE1688">
        <v>53.02</v>
      </c>
      <c r="BF1688">
        <v>59.95</v>
      </c>
      <c r="BG1688">
        <v>69.19</v>
      </c>
      <c r="BH1688">
        <v>76.92</v>
      </c>
      <c r="BI1688">
        <v>82.12</v>
      </c>
      <c r="BJ1688">
        <v>84.62</v>
      </c>
      <c r="BK1688">
        <v>82.87</v>
      </c>
      <c r="BL1688">
        <v>83.2</v>
      </c>
      <c r="BM1688">
        <v>77.94</v>
      </c>
      <c r="BN1688">
        <v>69.040000000000006</v>
      </c>
      <c r="BO1688">
        <v>61.94</v>
      </c>
      <c r="BP1688">
        <v>58.47</v>
      </c>
      <c r="BQ1688">
        <v>56.46</v>
      </c>
      <c r="BR1688">
        <v>54.76</v>
      </c>
      <c r="DO1688">
        <v>18</v>
      </c>
      <c r="DP1688">
        <v>19</v>
      </c>
    </row>
    <row r="1689" spans="1:120" x14ac:dyDescent="0.3">
      <c r="A1689" t="str">
        <f t="shared" si="26"/>
        <v>Aggregator-Enel X_All CBP_44854</v>
      </c>
      <c r="B1689" t="s">
        <v>61</v>
      </c>
      <c r="C1689" t="s">
        <v>250</v>
      </c>
      <c r="D1689" t="s">
        <v>60</v>
      </c>
      <c r="E1689" t="s">
        <v>60</v>
      </c>
      <c r="F1689" t="s">
        <v>251</v>
      </c>
      <c r="G1689" t="s">
        <v>60</v>
      </c>
      <c r="H1689" t="s">
        <v>60</v>
      </c>
      <c r="I1689" t="s">
        <v>60</v>
      </c>
      <c r="J1689" t="s">
        <v>60</v>
      </c>
      <c r="K1689" t="s">
        <v>190</v>
      </c>
      <c r="L1689" s="10">
        <v>44854</v>
      </c>
      <c r="M1689">
        <v>19</v>
      </c>
      <c r="N1689">
        <v>20</v>
      </c>
      <c r="O1689" t="s">
        <v>248</v>
      </c>
      <c r="P1689">
        <v>12</v>
      </c>
      <c r="Q1689">
        <v>12</v>
      </c>
      <c r="R1689">
        <v>0</v>
      </c>
      <c r="S1689">
        <v>0</v>
      </c>
      <c r="T1689">
        <v>1</v>
      </c>
      <c r="U1689">
        <v>0</v>
      </c>
      <c r="V1689">
        <v>1</v>
      </c>
      <c r="AU1689">
        <v>68.75</v>
      </c>
      <c r="AV1689">
        <v>67.349999999999994</v>
      </c>
      <c r="AW1689">
        <v>66.150000000000006</v>
      </c>
      <c r="AX1689">
        <v>64.7</v>
      </c>
      <c r="AY1689">
        <v>64</v>
      </c>
      <c r="AZ1689">
        <v>63.25</v>
      </c>
      <c r="BA1689">
        <v>62</v>
      </c>
      <c r="BB1689">
        <v>61.65</v>
      </c>
      <c r="BC1689">
        <v>61.6</v>
      </c>
      <c r="BD1689">
        <v>64.7</v>
      </c>
      <c r="BE1689">
        <v>71.900000000000006</v>
      </c>
      <c r="BF1689">
        <v>75.8</v>
      </c>
      <c r="BG1689">
        <v>80</v>
      </c>
      <c r="BH1689">
        <v>82.25</v>
      </c>
      <c r="BI1689">
        <v>85.25</v>
      </c>
      <c r="BJ1689">
        <v>88.1</v>
      </c>
      <c r="BK1689">
        <v>89.6</v>
      </c>
      <c r="BL1689">
        <v>89.75</v>
      </c>
      <c r="BM1689">
        <v>89.3</v>
      </c>
      <c r="BN1689">
        <v>83.5</v>
      </c>
      <c r="BO1689">
        <v>78.95</v>
      </c>
      <c r="BP1689">
        <v>75.45</v>
      </c>
      <c r="BQ1689">
        <v>72.75</v>
      </c>
      <c r="BR1689">
        <v>70.900000000000006</v>
      </c>
      <c r="DO1689">
        <v>19</v>
      </c>
      <c r="DP1689">
        <v>20</v>
      </c>
    </row>
    <row r="1690" spans="1:120" x14ac:dyDescent="0.3">
      <c r="A1690" t="str">
        <f t="shared" si="26"/>
        <v>LCA-Sierra_All CBP_44854</v>
      </c>
      <c r="B1690" t="s">
        <v>61</v>
      </c>
      <c r="C1690" t="s">
        <v>198</v>
      </c>
      <c r="D1690" t="s">
        <v>34</v>
      </c>
      <c r="E1690" t="s">
        <v>60</v>
      </c>
      <c r="F1690" t="s">
        <v>60</v>
      </c>
      <c r="G1690" t="s">
        <v>60</v>
      </c>
      <c r="H1690" t="s">
        <v>60</v>
      </c>
      <c r="I1690" t="s">
        <v>60</v>
      </c>
      <c r="J1690" t="s">
        <v>60</v>
      </c>
      <c r="K1690" t="s">
        <v>190</v>
      </c>
      <c r="L1690" s="10">
        <v>44854</v>
      </c>
      <c r="M1690">
        <v>18</v>
      </c>
      <c r="N1690">
        <v>19</v>
      </c>
      <c r="O1690" t="s">
        <v>248</v>
      </c>
      <c r="P1690">
        <v>11</v>
      </c>
      <c r="Q1690">
        <v>11</v>
      </c>
      <c r="R1690">
        <v>0</v>
      </c>
      <c r="S1690">
        <v>0</v>
      </c>
      <c r="T1690">
        <v>1</v>
      </c>
      <c r="U1690">
        <v>0</v>
      </c>
      <c r="V1690">
        <v>1</v>
      </c>
      <c r="AU1690">
        <v>62.981817999999997</v>
      </c>
      <c r="AV1690">
        <v>61.495455</v>
      </c>
      <c r="AW1690">
        <v>60.081817999999998</v>
      </c>
      <c r="AX1690">
        <v>59.286363999999999</v>
      </c>
      <c r="AY1690">
        <v>58.590909000000003</v>
      </c>
      <c r="AZ1690">
        <v>57.909090999999997</v>
      </c>
      <c r="BA1690">
        <v>56.368181999999997</v>
      </c>
      <c r="BB1690">
        <v>56.686363999999998</v>
      </c>
      <c r="BC1690">
        <v>57.018182000000003</v>
      </c>
      <c r="BD1690">
        <v>60.822727</v>
      </c>
      <c r="BE1690">
        <v>68.5</v>
      </c>
      <c r="BF1690">
        <v>75.163635999999997</v>
      </c>
      <c r="BG1690">
        <v>79.290908999999999</v>
      </c>
      <c r="BH1690">
        <v>82.154544999999999</v>
      </c>
      <c r="BI1690">
        <v>83.927273</v>
      </c>
      <c r="BJ1690">
        <v>85.427273</v>
      </c>
      <c r="BK1690">
        <v>86.481818000000004</v>
      </c>
      <c r="BL1690">
        <v>86.640908999999994</v>
      </c>
      <c r="BM1690">
        <v>84.781818000000001</v>
      </c>
      <c r="BN1690">
        <v>77.872726999999998</v>
      </c>
      <c r="BO1690">
        <v>73.004544999999993</v>
      </c>
      <c r="BP1690">
        <v>70.481818000000004</v>
      </c>
      <c r="BQ1690">
        <v>68.136364</v>
      </c>
      <c r="BR1690">
        <v>64.586364000000003</v>
      </c>
      <c r="DO1690">
        <v>18</v>
      </c>
      <c r="DP1690">
        <v>19</v>
      </c>
    </row>
    <row r="1691" spans="1:120" x14ac:dyDescent="0.3">
      <c r="A1691" t="str">
        <f t="shared" si="26"/>
        <v>sublap_id-SLAP_PGNP_All CBP_44854</v>
      </c>
      <c r="B1691" t="s">
        <v>61</v>
      </c>
      <c r="C1691" t="s">
        <v>272</v>
      </c>
      <c r="D1691" t="s">
        <v>60</v>
      </c>
      <c r="E1691" t="s">
        <v>273</v>
      </c>
      <c r="F1691" t="s">
        <v>60</v>
      </c>
      <c r="G1691" t="s">
        <v>60</v>
      </c>
      <c r="H1691" t="s">
        <v>60</v>
      </c>
      <c r="I1691" t="s">
        <v>60</v>
      </c>
      <c r="J1691" t="s">
        <v>60</v>
      </c>
      <c r="K1691" t="s">
        <v>190</v>
      </c>
      <c r="L1691" s="10">
        <v>44854</v>
      </c>
      <c r="M1691">
        <v>18</v>
      </c>
      <c r="N1691">
        <v>19</v>
      </c>
      <c r="O1691" t="s">
        <v>248</v>
      </c>
      <c r="P1691">
        <v>14</v>
      </c>
      <c r="Q1691">
        <v>12</v>
      </c>
      <c r="R1691">
        <v>0</v>
      </c>
      <c r="S1691">
        <v>0</v>
      </c>
      <c r="T1691">
        <v>1</v>
      </c>
      <c r="U1691">
        <v>0</v>
      </c>
      <c r="V1691">
        <v>1</v>
      </c>
      <c r="AU1691">
        <v>62.958333000000003</v>
      </c>
      <c r="AV1691">
        <v>61.05</v>
      </c>
      <c r="AW1691">
        <v>59.612499999999997</v>
      </c>
      <c r="AX1691">
        <v>58.679167</v>
      </c>
      <c r="AY1691">
        <v>57.625</v>
      </c>
      <c r="AZ1691">
        <v>56.625</v>
      </c>
      <c r="BA1691">
        <v>55.004167000000002</v>
      </c>
      <c r="BB1691">
        <v>54.841667000000001</v>
      </c>
      <c r="BC1691">
        <v>54.554167</v>
      </c>
      <c r="BD1691">
        <v>58.483333000000002</v>
      </c>
      <c r="BE1691">
        <v>67.570832999999993</v>
      </c>
      <c r="BF1691">
        <v>74.658332999999999</v>
      </c>
      <c r="BG1691">
        <v>80.545833000000002</v>
      </c>
      <c r="BH1691">
        <v>83.85</v>
      </c>
      <c r="BI1691">
        <v>85.908332999999999</v>
      </c>
      <c r="BJ1691">
        <v>87.954166999999998</v>
      </c>
      <c r="BK1691">
        <v>88.666667000000004</v>
      </c>
      <c r="BL1691">
        <v>89.545833000000002</v>
      </c>
      <c r="BM1691">
        <v>87.545833000000002</v>
      </c>
      <c r="BN1691">
        <v>79.224999999999994</v>
      </c>
      <c r="BO1691">
        <v>72.395832999999996</v>
      </c>
      <c r="BP1691">
        <v>68.862499999999997</v>
      </c>
      <c r="BQ1691">
        <v>66.733333000000002</v>
      </c>
      <c r="BR1691">
        <v>63.387500000000003</v>
      </c>
      <c r="DO1691">
        <v>18</v>
      </c>
      <c r="DP1691">
        <v>19</v>
      </c>
    </row>
    <row r="1692" spans="1:120" x14ac:dyDescent="0.3">
      <c r="A1692" t="str">
        <f t="shared" si="26"/>
        <v>Industry_Type-8. Other_All CBP_44854</v>
      </c>
      <c r="B1692" t="s">
        <v>61</v>
      </c>
      <c r="C1692" t="s">
        <v>252</v>
      </c>
      <c r="D1692" t="s">
        <v>60</v>
      </c>
      <c r="E1692" t="s">
        <v>60</v>
      </c>
      <c r="F1692" t="s">
        <v>60</v>
      </c>
      <c r="G1692" t="s">
        <v>253</v>
      </c>
      <c r="H1692" t="s">
        <v>60</v>
      </c>
      <c r="I1692" t="s">
        <v>60</v>
      </c>
      <c r="J1692" t="s">
        <v>60</v>
      </c>
      <c r="K1692" t="s">
        <v>190</v>
      </c>
      <c r="L1692" s="10">
        <v>44854</v>
      </c>
      <c r="M1692">
        <v>18</v>
      </c>
      <c r="N1692">
        <v>19</v>
      </c>
      <c r="O1692" t="s">
        <v>248</v>
      </c>
      <c r="P1692">
        <v>1</v>
      </c>
      <c r="Q1692">
        <v>1</v>
      </c>
      <c r="R1692">
        <v>0</v>
      </c>
      <c r="S1692">
        <v>0</v>
      </c>
      <c r="T1692">
        <v>1</v>
      </c>
      <c r="U1692">
        <v>0</v>
      </c>
      <c r="V1692">
        <v>1</v>
      </c>
      <c r="AU1692">
        <v>66.099999999999994</v>
      </c>
      <c r="AV1692">
        <v>65.2</v>
      </c>
      <c r="AW1692">
        <v>64.400000000000006</v>
      </c>
      <c r="AX1692">
        <v>62.75</v>
      </c>
      <c r="AY1692">
        <v>61.05</v>
      </c>
      <c r="AZ1692">
        <v>60.45</v>
      </c>
      <c r="BA1692">
        <v>59.2</v>
      </c>
      <c r="BB1692">
        <v>58.8</v>
      </c>
      <c r="BC1692">
        <v>58.8</v>
      </c>
      <c r="BD1692">
        <v>62.45</v>
      </c>
      <c r="BE1692">
        <v>65.75</v>
      </c>
      <c r="BF1692">
        <v>68.849999999999994</v>
      </c>
      <c r="BG1692">
        <v>72.25</v>
      </c>
      <c r="BH1692">
        <v>76.150000000000006</v>
      </c>
      <c r="BI1692">
        <v>77.599999999999994</v>
      </c>
      <c r="BJ1692">
        <v>77.2</v>
      </c>
      <c r="BK1692">
        <v>76.45</v>
      </c>
      <c r="BL1692">
        <v>76</v>
      </c>
      <c r="BM1692">
        <v>72.150000000000006</v>
      </c>
      <c r="BN1692">
        <v>66.150000000000006</v>
      </c>
      <c r="BO1692">
        <v>62.6</v>
      </c>
      <c r="BP1692">
        <v>60.75</v>
      </c>
      <c r="BQ1692">
        <v>59.45</v>
      </c>
      <c r="BR1692">
        <v>58.8</v>
      </c>
      <c r="DO1692">
        <v>18</v>
      </c>
      <c r="DP1692">
        <v>19</v>
      </c>
    </row>
    <row r="1693" spans="1:120" x14ac:dyDescent="0.3">
      <c r="A1693" t="str">
        <f t="shared" si="26"/>
        <v>sublap_id-SLAP_PGNB_All CBP_44854</v>
      </c>
      <c r="B1693" t="s">
        <v>61</v>
      </c>
      <c r="C1693" t="s">
        <v>276</v>
      </c>
      <c r="D1693" t="s">
        <v>60</v>
      </c>
      <c r="E1693" t="s">
        <v>277</v>
      </c>
      <c r="F1693" t="s">
        <v>60</v>
      </c>
      <c r="G1693" t="s">
        <v>60</v>
      </c>
      <c r="H1693" t="s">
        <v>60</v>
      </c>
      <c r="I1693" t="s">
        <v>60</v>
      </c>
      <c r="J1693" t="s">
        <v>60</v>
      </c>
      <c r="K1693" t="s">
        <v>190</v>
      </c>
      <c r="L1693" s="10">
        <v>44854</v>
      </c>
      <c r="M1693">
        <v>18</v>
      </c>
      <c r="N1693">
        <v>19</v>
      </c>
      <c r="O1693" t="s">
        <v>248</v>
      </c>
      <c r="P1693">
        <v>7</v>
      </c>
      <c r="Q1693">
        <v>5</v>
      </c>
      <c r="R1693">
        <v>0</v>
      </c>
      <c r="S1693">
        <v>0</v>
      </c>
      <c r="T1693">
        <v>1</v>
      </c>
      <c r="U1693">
        <v>0</v>
      </c>
      <c r="V1693">
        <v>1</v>
      </c>
      <c r="AU1693">
        <v>59.92</v>
      </c>
      <c r="AV1693">
        <v>57.71</v>
      </c>
      <c r="AW1693">
        <v>55.73</v>
      </c>
      <c r="AX1693">
        <v>54.28</v>
      </c>
      <c r="AY1693">
        <v>53.09</v>
      </c>
      <c r="AZ1693">
        <v>51.73</v>
      </c>
      <c r="BA1693">
        <v>50.21</v>
      </c>
      <c r="BB1693">
        <v>49.39</v>
      </c>
      <c r="BC1693">
        <v>48.26</v>
      </c>
      <c r="BD1693">
        <v>49.28</v>
      </c>
      <c r="BE1693">
        <v>53.02</v>
      </c>
      <c r="BF1693">
        <v>59.95</v>
      </c>
      <c r="BG1693">
        <v>69.19</v>
      </c>
      <c r="BH1693">
        <v>76.92</v>
      </c>
      <c r="BI1693">
        <v>82.12</v>
      </c>
      <c r="BJ1693">
        <v>84.62</v>
      </c>
      <c r="BK1693">
        <v>82.87</v>
      </c>
      <c r="BL1693">
        <v>83.2</v>
      </c>
      <c r="BM1693">
        <v>77.94</v>
      </c>
      <c r="BN1693">
        <v>69.040000000000006</v>
      </c>
      <c r="BO1693">
        <v>61.94</v>
      </c>
      <c r="BP1693">
        <v>58.47</v>
      </c>
      <c r="BQ1693">
        <v>56.46</v>
      </c>
      <c r="BR1693">
        <v>54.76</v>
      </c>
      <c r="DO1693">
        <v>18</v>
      </c>
      <c r="DP1693">
        <v>19</v>
      </c>
    </row>
    <row r="1694" spans="1:120" x14ac:dyDescent="0.3">
      <c r="A1694" t="str">
        <f t="shared" si="26"/>
        <v>sublap_id-SLAP_PGSI_All CBP_44854</v>
      </c>
      <c r="B1694" t="s">
        <v>61</v>
      </c>
      <c r="C1694" t="s">
        <v>258</v>
      </c>
      <c r="D1694" t="s">
        <v>60</v>
      </c>
      <c r="E1694" t="s">
        <v>259</v>
      </c>
      <c r="F1694" t="s">
        <v>60</v>
      </c>
      <c r="G1694" t="s">
        <v>60</v>
      </c>
      <c r="H1694" t="s">
        <v>60</v>
      </c>
      <c r="I1694" t="s">
        <v>60</v>
      </c>
      <c r="J1694" t="s">
        <v>60</v>
      </c>
      <c r="K1694" t="s">
        <v>190</v>
      </c>
      <c r="L1694" s="10">
        <v>44854</v>
      </c>
      <c r="M1694">
        <v>18</v>
      </c>
      <c r="N1694">
        <v>19</v>
      </c>
      <c r="O1694" t="s">
        <v>248</v>
      </c>
      <c r="P1694">
        <v>11</v>
      </c>
      <c r="Q1694">
        <v>11</v>
      </c>
      <c r="R1694">
        <v>0</v>
      </c>
      <c r="S1694">
        <v>0</v>
      </c>
      <c r="T1694">
        <v>1</v>
      </c>
      <c r="U1694">
        <v>0</v>
      </c>
      <c r="V1694">
        <v>1</v>
      </c>
      <c r="AU1694">
        <v>62.981817999999997</v>
      </c>
      <c r="AV1694">
        <v>61.495455</v>
      </c>
      <c r="AW1694">
        <v>60.081817999999998</v>
      </c>
      <c r="AX1694">
        <v>59.286363999999999</v>
      </c>
      <c r="AY1694">
        <v>58.590909000000003</v>
      </c>
      <c r="AZ1694">
        <v>57.909090999999997</v>
      </c>
      <c r="BA1694">
        <v>56.368181999999997</v>
      </c>
      <c r="BB1694">
        <v>56.686363999999998</v>
      </c>
      <c r="BC1694">
        <v>57.018182000000003</v>
      </c>
      <c r="BD1694">
        <v>60.822727</v>
      </c>
      <c r="BE1694">
        <v>68.5</v>
      </c>
      <c r="BF1694">
        <v>75.163635999999997</v>
      </c>
      <c r="BG1694">
        <v>79.290908999999999</v>
      </c>
      <c r="BH1694">
        <v>82.154544999999999</v>
      </c>
      <c r="BI1694">
        <v>83.927273</v>
      </c>
      <c r="BJ1694">
        <v>85.427273</v>
      </c>
      <c r="BK1694">
        <v>86.481818000000004</v>
      </c>
      <c r="BL1694">
        <v>86.640908999999994</v>
      </c>
      <c r="BM1694">
        <v>84.781818000000001</v>
      </c>
      <c r="BN1694">
        <v>77.872726999999998</v>
      </c>
      <c r="BO1694">
        <v>73.004544999999993</v>
      </c>
      <c r="BP1694">
        <v>70.481818000000004</v>
      </c>
      <c r="BQ1694">
        <v>68.136364</v>
      </c>
      <c r="BR1694">
        <v>64.586364000000003</v>
      </c>
      <c r="DO1694">
        <v>18</v>
      </c>
      <c r="DP1694">
        <v>19</v>
      </c>
    </row>
    <row r="1695" spans="1:120" x14ac:dyDescent="0.3">
      <c r="A1695" t="str">
        <f t="shared" si="26"/>
        <v>OtherDR-Yes_All CBP_44854</v>
      </c>
      <c r="B1695" t="s">
        <v>61</v>
      </c>
      <c r="C1695" t="s">
        <v>300</v>
      </c>
      <c r="D1695" t="s">
        <v>60</v>
      </c>
      <c r="E1695" t="s">
        <v>60</v>
      </c>
      <c r="F1695" t="s">
        <v>60</v>
      </c>
      <c r="G1695" t="s">
        <v>60</v>
      </c>
      <c r="H1695" t="s">
        <v>60</v>
      </c>
      <c r="I1695" t="s">
        <v>97</v>
      </c>
      <c r="J1695" t="s">
        <v>60</v>
      </c>
      <c r="K1695" t="s">
        <v>190</v>
      </c>
      <c r="L1695" s="10">
        <v>44854</v>
      </c>
      <c r="M1695">
        <v>19</v>
      </c>
      <c r="N1695">
        <v>20</v>
      </c>
      <c r="O1695" t="s">
        <v>248</v>
      </c>
      <c r="P1695">
        <v>6</v>
      </c>
      <c r="Q1695">
        <v>6</v>
      </c>
      <c r="R1695">
        <v>0</v>
      </c>
      <c r="S1695">
        <v>0</v>
      </c>
      <c r="T1695">
        <v>1</v>
      </c>
      <c r="U1695">
        <v>0</v>
      </c>
      <c r="V1695">
        <v>1</v>
      </c>
      <c r="AU1695">
        <v>68.75</v>
      </c>
      <c r="AV1695">
        <v>67.349999999999994</v>
      </c>
      <c r="AW1695">
        <v>66.150000000000006</v>
      </c>
      <c r="AX1695">
        <v>64.7</v>
      </c>
      <c r="AY1695">
        <v>64</v>
      </c>
      <c r="AZ1695">
        <v>63.25</v>
      </c>
      <c r="BA1695">
        <v>62</v>
      </c>
      <c r="BB1695">
        <v>61.65</v>
      </c>
      <c r="BC1695">
        <v>61.6</v>
      </c>
      <c r="BD1695">
        <v>64.7</v>
      </c>
      <c r="BE1695">
        <v>71.900000000000006</v>
      </c>
      <c r="BF1695">
        <v>75.8</v>
      </c>
      <c r="BG1695">
        <v>80</v>
      </c>
      <c r="BH1695">
        <v>82.25</v>
      </c>
      <c r="BI1695">
        <v>85.25</v>
      </c>
      <c r="BJ1695">
        <v>88.1</v>
      </c>
      <c r="BK1695">
        <v>89.6</v>
      </c>
      <c r="BL1695">
        <v>89.75</v>
      </c>
      <c r="BM1695">
        <v>89.3</v>
      </c>
      <c r="BN1695">
        <v>83.5</v>
      </c>
      <c r="BO1695">
        <v>78.95</v>
      </c>
      <c r="BP1695">
        <v>75.45</v>
      </c>
      <c r="BQ1695">
        <v>72.75</v>
      </c>
      <c r="BR1695">
        <v>70.900000000000006</v>
      </c>
      <c r="DO1695">
        <v>19</v>
      </c>
      <c r="DP1695">
        <v>20</v>
      </c>
    </row>
    <row r="1696" spans="1:120" x14ac:dyDescent="0.3">
      <c r="A1696" t="str">
        <f t="shared" si="26"/>
        <v>sublap_id-SLAP_PGP2_All CBP_44854</v>
      </c>
      <c r="B1696" t="s">
        <v>61</v>
      </c>
      <c r="C1696" t="s">
        <v>282</v>
      </c>
      <c r="D1696" t="s">
        <v>60</v>
      </c>
      <c r="E1696" t="s">
        <v>283</v>
      </c>
      <c r="F1696" t="s">
        <v>60</v>
      </c>
      <c r="G1696" t="s">
        <v>60</v>
      </c>
      <c r="H1696" t="s">
        <v>60</v>
      </c>
      <c r="I1696" t="s">
        <v>60</v>
      </c>
      <c r="J1696" t="s">
        <v>60</v>
      </c>
      <c r="K1696" t="s">
        <v>190</v>
      </c>
      <c r="L1696" s="10">
        <v>44854</v>
      </c>
      <c r="M1696">
        <v>18</v>
      </c>
      <c r="N1696">
        <v>19</v>
      </c>
      <c r="O1696" t="s">
        <v>248</v>
      </c>
      <c r="P1696">
        <v>3</v>
      </c>
      <c r="Q1696">
        <v>3</v>
      </c>
      <c r="R1696">
        <v>0</v>
      </c>
      <c r="S1696">
        <v>0</v>
      </c>
      <c r="T1696">
        <v>1</v>
      </c>
      <c r="U1696">
        <v>0</v>
      </c>
      <c r="V1696">
        <v>1</v>
      </c>
      <c r="AU1696">
        <v>62.433332999999998</v>
      </c>
      <c r="AV1696">
        <v>60.85</v>
      </c>
      <c r="AW1696">
        <v>59.65</v>
      </c>
      <c r="AX1696">
        <v>58.516666999999998</v>
      </c>
      <c r="AY1696">
        <v>57.583333000000003</v>
      </c>
      <c r="AZ1696">
        <v>56.483333000000002</v>
      </c>
      <c r="BA1696">
        <v>55.716667000000001</v>
      </c>
      <c r="BB1696">
        <v>56.5</v>
      </c>
      <c r="BC1696">
        <v>58.433332999999998</v>
      </c>
      <c r="BD1696">
        <v>63.216667000000001</v>
      </c>
      <c r="BE1696">
        <v>67.466667000000001</v>
      </c>
      <c r="BF1696">
        <v>71.05</v>
      </c>
      <c r="BG1696">
        <v>73.566666999999995</v>
      </c>
      <c r="BH1696">
        <v>75.8</v>
      </c>
      <c r="BI1696">
        <v>76.716667000000001</v>
      </c>
      <c r="BJ1696">
        <v>77.650000000000006</v>
      </c>
      <c r="BK1696">
        <v>76.45</v>
      </c>
      <c r="BL1696">
        <v>72.716667000000001</v>
      </c>
      <c r="BM1696">
        <v>68.416667000000004</v>
      </c>
      <c r="BN1696">
        <v>64.266666999999998</v>
      </c>
      <c r="BO1696">
        <v>62.1</v>
      </c>
      <c r="BP1696">
        <v>61.533332999999999</v>
      </c>
      <c r="BQ1696">
        <v>59.616667</v>
      </c>
      <c r="BR1696">
        <v>58.466667000000001</v>
      </c>
      <c r="DO1696">
        <v>18</v>
      </c>
      <c r="DP1696">
        <v>19</v>
      </c>
    </row>
    <row r="1697" spans="1:121" x14ac:dyDescent="0.3">
      <c r="A1697" t="str">
        <f t="shared" si="26"/>
        <v>LCA-Greater Bay Area_All CBP_44854</v>
      </c>
      <c r="B1697" t="s">
        <v>61</v>
      </c>
      <c r="C1697" t="s">
        <v>201</v>
      </c>
      <c r="D1697" t="s">
        <v>36</v>
      </c>
      <c r="E1697" t="s">
        <v>60</v>
      </c>
      <c r="F1697" t="s">
        <v>60</v>
      </c>
      <c r="G1697" t="s">
        <v>60</v>
      </c>
      <c r="H1697" t="s">
        <v>60</v>
      </c>
      <c r="I1697" t="s">
        <v>60</v>
      </c>
      <c r="J1697" t="s">
        <v>60</v>
      </c>
      <c r="K1697" t="s">
        <v>190</v>
      </c>
      <c r="L1697" s="10">
        <v>44854</v>
      </c>
      <c r="M1697">
        <v>18</v>
      </c>
      <c r="N1697">
        <v>19</v>
      </c>
      <c r="O1697" t="s">
        <v>248</v>
      </c>
      <c r="P1697">
        <v>42</v>
      </c>
      <c r="Q1697">
        <v>42</v>
      </c>
      <c r="R1697">
        <v>0</v>
      </c>
      <c r="S1697">
        <v>0</v>
      </c>
      <c r="T1697">
        <v>0</v>
      </c>
      <c r="U1697">
        <v>0</v>
      </c>
      <c r="V1697">
        <v>0</v>
      </c>
      <c r="W1697">
        <v>1898.0070000000001</v>
      </c>
      <c r="X1697">
        <v>1837.7860000000001</v>
      </c>
      <c r="Y1697">
        <v>1889.4690000000001</v>
      </c>
      <c r="Z1697">
        <v>1868.202</v>
      </c>
      <c r="AA1697">
        <v>1965.7650000000001</v>
      </c>
      <c r="AB1697">
        <v>2270.6060000000002</v>
      </c>
      <c r="AC1697">
        <v>2457.7860000000001</v>
      </c>
      <c r="AD1697">
        <v>2645.8560000000002</v>
      </c>
      <c r="AE1697">
        <v>2661.567</v>
      </c>
      <c r="AF1697">
        <v>2774.0790000000002</v>
      </c>
      <c r="AG1697">
        <v>2978.55</v>
      </c>
      <c r="AH1697">
        <v>3122.558</v>
      </c>
      <c r="AI1697">
        <v>3213.8879999999999</v>
      </c>
      <c r="AJ1697">
        <v>3304.4789999999998</v>
      </c>
      <c r="AK1697">
        <v>3412.99</v>
      </c>
      <c r="AL1697">
        <v>3436.6239999999998</v>
      </c>
      <c r="AM1697">
        <v>3569.9059999999999</v>
      </c>
      <c r="AN1697">
        <v>2967.8330000000001</v>
      </c>
      <c r="AO1697">
        <v>2952.1889999999999</v>
      </c>
      <c r="AP1697">
        <v>3274.2130000000002</v>
      </c>
      <c r="AQ1697">
        <v>3074.18</v>
      </c>
      <c r="AR1697">
        <v>2803.9769999999999</v>
      </c>
      <c r="AS1697">
        <v>2124.6109999999999</v>
      </c>
      <c r="AT1697">
        <v>1927.7190000000001</v>
      </c>
      <c r="AU1697">
        <v>65.780951999999999</v>
      </c>
      <c r="AV1697">
        <v>63.740476000000001</v>
      </c>
      <c r="AW1697">
        <v>62.15</v>
      </c>
      <c r="AX1697">
        <v>60.745238000000001</v>
      </c>
      <c r="AY1697">
        <v>59.65</v>
      </c>
      <c r="AZ1697">
        <v>58.7</v>
      </c>
      <c r="BA1697">
        <v>57.685713999999997</v>
      </c>
      <c r="BB1697">
        <v>57.792856999999998</v>
      </c>
      <c r="BC1697">
        <v>56.45</v>
      </c>
      <c r="BD1697">
        <v>59.566667000000002</v>
      </c>
      <c r="BE1697">
        <v>64.252381</v>
      </c>
      <c r="BF1697">
        <v>68.797618999999997</v>
      </c>
      <c r="BG1697">
        <v>72.923810000000003</v>
      </c>
      <c r="BH1697">
        <v>76.388095000000007</v>
      </c>
      <c r="BI1697">
        <v>78.454762000000002</v>
      </c>
      <c r="BJ1697">
        <v>80.140476000000007</v>
      </c>
      <c r="BK1697">
        <v>80.238095000000001</v>
      </c>
      <c r="BL1697">
        <v>78.719048000000001</v>
      </c>
      <c r="BM1697">
        <v>74.842856999999995</v>
      </c>
      <c r="BN1697">
        <v>69.5</v>
      </c>
      <c r="BO1697">
        <v>66.195238000000003</v>
      </c>
      <c r="BP1697">
        <v>63.77619</v>
      </c>
      <c r="BQ1697">
        <v>61.890476</v>
      </c>
      <c r="BR1697">
        <v>60.521428999999998</v>
      </c>
      <c r="BS1697">
        <v>-26.624410000000001</v>
      </c>
      <c r="BT1697">
        <v>10.109310000000001</v>
      </c>
      <c r="BU1697">
        <v>-5.904153</v>
      </c>
      <c r="BV1697">
        <v>21.047540000000001</v>
      </c>
      <c r="BW1697">
        <v>26.802980000000002</v>
      </c>
      <c r="BX1697">
        <v>-10.33736</v>
      </c>
      <c r="BY1697">
        <v>35.77552</v>
      </c>
      <c r="BZ1697">
        <v>-49.903449999999999</v>
      </c>
      <c r="CA1697">
        <v>10.528420000000001</v>
      </c>
      <c r="CB1697">
        <v>-6.8718130000000004</v>
      </c>
      <c r="CC1697">
        <v>-39.270820000000001</v>
      </c>
      <c r="CD1697">
        <v>-119.29430000000001</v>
      </c>
      <c r="CE1697">
        <v>-31.815829999999998</v>
      </c>
      <c r="CF1697">
        <v>-20.339639999999999</v>
      </c>
      <c r="CG1697">
        <v>-72.422449999999998</v>
      </c>
      <c r="CH1697">
        <v>-4.8920630000000003</v>
      </c>
      <c r="CI1697">
        <v>-126.8651</v>
      </c>
      <c r="CJ1697">
        <v>446.15620000000001</v>
      </c>
      <c r="CK1697">
        <v>420.10250000000002</v>
      </c>
      <c r="CL1697">
        <v>-13.892989999999999</v>
      </c>
      <c r="CM1697">
        <v>-1.5275810000000001</v>
      </c>
      <c r="CN1697">
        <v>-30.232810000000001</v>
      </c>
      <c r="CO1697">
        <v>-20.09506</v>
      </c>
      <c r="CP1697">
        <v>11.88574</v>
      </c>
      <c r="CQ1697">
        <v>36.83175</v>
      </c>
      <c r="CR1697">
        <v>32.864229999999999</v>
      </c>
      <c r="CS1697">
        <v>36.529859999999999</v>
      </c>
      <c r="CT1697">
        <v>33.961730000000003</v>
      </c>
      <c r="CU1697">
        <v>32.643210000000003</v>
      </c>
      <c r="CV1697">
        <v>44.32329</v>
      </c>
      <c r="CW1697">
        <v>51.15605</v>
      </c>
      <c r="CX1697">
        <v>41.971170000000001</v>
      </c>
      <c r="CY1697">
        <v>51.738570000000003</v>
      </c>
      <c r="CZ1697">
        <v>65.85812</v>
      </c>
      <c r="DA1697">
        <v>90.418220000000005</v>
      </c>
      <c r="DB1697">
        <v>98.874619999999993</v>
      </c>
      <c r="DC1697">
        <v>131.23179999999999</v>
      </c>
      <c r="DD1697">
        <v>165.607</v>
      </c>
      <c r="DE1697">
        <v>175.0051</v>
      </c>
      <c r="DF1697">
        <v>156.626</v>
      </c>
      <c r="DG1697">
        <v>132.8785</v>
      </c>
      <c r="DH1697">
        <v>146.185</v>
      </c>
      <c r="DI1697">
        <v>140.63210000000001</v>
      </c>
      <c r="DJ1697">
        <v>159.2467</v>
      </c>
      <c r="DK1697">
        <v>163.10040000000001</v>
      </c>
      <c r="DL1697">
        <v>157.85730000000001</v>
      </c>
      <c r="DM1697">
        <v>112.4074</v>
      </c>
      <c r="DN1697">
        <v>73.758920000000003</v>
      </c>
      <c r="DO1697">
        <v>18</v>
      </c>
      <c r="DP1697">
        <v>19</v>
      </c>
      <c r="DQ1697">
        <v>0.19690479999999999</v>
      </c>
    </row>
    <row r="1698" spans="1:121" x14ac:dyDescent="0.3">
      <c r="A1698" t="str">
        <f t="shared" si="26"/>
        <v>sublap_id-SLAP_PGEB_All CBP_44854</v>
      </c>
      <c r="B1698" t="s">
        <v>61</v>
      </c>
      <c r="C1698" t="s">
        <v>268</v>
      </c>
      <c r="D1698" t="s">
        <v>60</v>
      </c>
      <c r="E1698" t="s">
        <v>269</v>
      </c>
      <c r="F1698" t="s">
        <v>60</v>
      </c>
      <c r="G1698" t="s">
        <v>60</v>
      </c>
      <c r="H1698" t="s">
        <v>60</v>
      </c>
      <c r="I1698" t="s">
        <v>60</v>
      </c>
      <c r="J1698" t="s">
        <v>60</v>
      </c>
      <c r="K1698" t="s">
        <v>190</v>
      </c>
      <c r="L1698" s="10">
        <v>44854</v>
      </c>
      <c r="M1698">
        <v>18</v>
      </c>
      <c r="N1698">
        <v>19</v>
      </c>
      <c r="O1698" t="s">
        <v>248</v>
      </c>
      <c r="P1698">
        <v>28</v>
      </c>
      <c r="Q1698">
        <v>28</v>
      </c>
      <c r="R1698">
        <v>0</v>
      </c>
      <c r="S1698">
        <v>0</v>
      </c>
      <c r="T1698">
        <v>0</v>
      </c>
      <c r="U1698">
        <v>0</v>
      </c>
      <c r="V1698">
        <v>0</v>
      </c>
      <c r="W1698">
        <v>1457.307</v>
      </c>
      <c r="X1698">
        <v>1414.078</v>
      </c>
      <c r="Y1698">
        <v>1424.145</v>
      </c>
      <c r="Z1698">
        <v>1408.146</v>
      </c>
      <c r="AA1698">
        <v>1460.1890000000001</v>
      </c>
      <c r="AB1698">
        <v>1707.0219999999999</v>
      </c>
      <c r="AC1698">
        <v>1846.066</v>
      </c>
      <c r="AD1698">
        <v>1991.9639999999999</v>
      </c>
      <c r="AE1698">
        <v>1967.8989999999999</v>
      </c>
      <c r="AF1698">
        <v>2051.567</v>
      </c>
      <c r="AG1698">
        <v>2151.0100000000002</v>
      </c>
      <c r="AH1698">
        <v>2247.018</v>
      </c>
      <c r="AI1698">
        <v>2334.212</v>
      </c>
      <c r="AJ1698">
        <v>2405.4549999999999</v>
      </c>
      <c r="AK1698">
        <v>2471.2460000000001</v>
      </c>
      <c r="AL1698">
        <v>2510.5479999999998</v>
      </c>
      <c r="AM1698">
        <v>2634.7860000000001</v>
      </c>
      <c r="AN1698">
        <v>2165.0050000000001</v>
      </c>
      <c r="AO1698">
        <v>2149.8449999999998</v>
      </c>
      <c r="AP1698">
        <v>2406.1010000000001</v>
      </c>
      <c r="AQ1698">
        <v>2243.8040000000001</v>
      </c>
      <c r="AR1698">
        <v>2060.0770000000002</v>
      </c>
      <c r="AS1698">
        <v>1622.991</v>
      </c>
      <c r="AT1698">
        <v>1477.1389999999999</v>
      </c>
      <c r="AU1698">
        <v>66.357142999999994</v>
      </c>
      <c r="AV1698">
        <v>64.510713999999993</v>
      </c>
      <c r="AW1698">
        <v>62.882142999999999</v>
      </c>
      <c r="AX1698">
        <v>61.510714</v>
      </c>
      <c r="AY1698">
        <v>60.339286000000001</v>
      </c>
      <c r="AZ1698">
        <v>59.414285999999997</v>
      </c>
      <c r="BA1698">
        <v>57.957143000000002</v>
      </c>
      <c r="BB1698">
        <v>57.782142999999998</v>
      </c>
      <c r="BC1698">
        <v>56.674999999999997</v>
      </c>
      <c r="BD1698">
        <v>59.828570999999997</v>
      </c>
      <c r="BE1698">
        <v>64.685714000000004</v>
      </c>
      <c r="BF1698">
        <v>69.339286000000001</v>
      </c>
      <c r="BG1698">
        <v>73.721429000000001</v>
      </c>
      <c r="BH1698">
        <v>77.367857000000001</v>
      </c>
      <c r="BI1698">
        <v>79.432142999999996</v>
      </c>
      <c r="BJ1698">
        <v>80.689285999999996</v>
      </c>
      <c r="BK1698">
        <v>80.835713999999996</v>
      </c>
      <c r="BL1698">
        <v>80.128570999999994</v>
      </c>
      <c r="BM1698">
        <v>76.392857000000006</v>
      </c>
      <c r="BN1698">
        <v>70.614286000000007</v>
      </c>
      <c r="BO1698">
        <v>67.014285999999998</v>
      </c>
      <c r="BP1698">
        <v>64.349999999999994</v>
      </c>
      <c r="BQ1698">
        <v>62.428570999999998</v>
      </c>
      <c r="BR1698">
        <v>61.032142999999998</v>
      </c>
      <c r="BS1698">
        <v>-32.967660000000002</v>
      </c>
      <c r="BT1698">
        <v>3.2665500000000001</v>
      </c>
      <c r="BU1698">
        <v>-6.3761729999999996</v>
      </c>
      <c r="BV1698">
        <v>9.2231129999999997</v>
      </c>
      <c r="BW1698">
        <v>23.692589999999999</v>
      </c>
      <c r="BX1698">
        <v>-10.415570000000001</v>
      </c>
      <c r="BY1698">
        <v>28.836279999999999</v>
      </c>
      <c r="BZ1698">
        <v>-46.961829999999999</v>
      </c>
      <c r="CA1698">
        <v>7.8581440000000002</v>
      </c>
      <c r="CB1698">
        <v>0.85499800000000004</v>
      </c>
      <c r="CC1698">
        <v>-8.4188849999999995</v>
      </c>
      <c r="CD1698">
        <v>-77.067710000000005</v>
      </c>
      <c r="CE1698">
        <v>-3.5533299999999997E-2</v>
      </c>
      <c r="CF1698">
        <v>21.29242</v>
      </c>
      <c r="CG1698">
        <v>-25.667850000000001</v>
      </c>
      <c r="CH1698">
        <v>-0.39017619999999997</v>
      </c>
      <c r="CI1698">
        <v>-111</v>
      </c>
      <c r="CJ1698">
        <v>344.43009999999998</v>
      </c>
      <c r="CK1698">
        <v>342.56099999999998</v>
      </c>
      <c r="CL1698">
        <v>-0.67444179999999998</v>
      </c>
      <c r="CM1698">
        <v>16.793810000000001</v>
      </c>
      <c r="CN1698">
        <v>-1.3880669999999999</v>
      </c>
      <c r="CO1698">
        <v>-23.200690000000002</v>
      </c>
      <c r="CP1698">
        <v>6.5219149999999999</v>
      </c>
      <c r="CQ1698">
        <v>31.512450000000001</v>
      </c>
      <c r="CR1698">
        <v>27.073869999999999</v>
      </c>
      <c r="CS1698">
        <v>27.99503</v>
      </c>
      <c r="CT1698">
        <v>24.16338</v>
      </c>
      <c r="CU1698">
        <v>27.393989999999999</v>
      </c>
      <c r="CV1698">
        <v>36.321809999999999</v>
      </c>
      <c r="CW1698">
        <v>42.508240000000001</v>
      </c>
      <c r="CX1698">
        <v>32.943379999999998</v>
      </c>
      <c r="CY1698">
        <v>43.234679999999997</v>
      </c>
      <c r="CZ1698">
        <v>51.132849999999998</v>
      </c>
      <c r="DA1698">
        <v>71.288870000000003</v>
      </c>
      <c r="DB1698">
        <v>81.175110000000004</v>
      </c>
      <c r="DC1698">
        <v>111.5898</v>
      </c>
      <c r="DD1698">
        <v>137.08959999999999</v>
      </c>
      <c r="DE1698">
        <v>146.83150000000001</v>
      </c>
      <c r="DF1698">
        <v>115.37350000000001</v>
      </c>
      <c r="DG1698">
        <v>102.9811</v>
      </c>
      <c r="DH1698">
        <v>112.88720000000001</v>
      </c>
      <c r="DI1698">
        <v>98.672629999999998</v>
      </c>
      <c r="DJ1698">
        <v>113.16070000000001</v>
      </c>
      <c r="DK1698">
        <v>129.8075</v>
      </c>
      <c r="DL1698">
        <v>135.31620000000001</v>
      </c>
      <c r="DM1698">
        <v>102.062</v>
      </c>
      <c r="DN1698">
        <v>68.706090000000003</v>
      </c>
      <c r="DO1698">
        <v>18</v>
      </c>
      <c r="DP1698">
        <v>19</v>
      </c>
      <c r="DQ1698">
        <v>0.24535709999999999</v>
      </c>
    </row>
    <row r="1699" spans="1:121" x14ac:dyDescent="0.3">
      <c r="A1699" t="str">
        <f t="shared" si="26"/>
        <v>sublap_id-SLAP_PGSB_All CBP_44854</v>
      </c>
      <c r="B1699" t="s">
        <v>61</v>
      </c>
      <c r="C1699" t="s">
        <v>262</v>
      </c>
      <c r="D1699" t="s">
        <v>60</v>
      </c>
      <c r="E1699" t="s">
        <v>263</v>
      </c>
      <c r="F1699" t="s">
        <v>60</v>
      </c>
      <c r="G1699" t="s">
        <v>60</v>
      </c>
      <c r="H1699" t="s">
        <v>60</v>
      </c>
      <c r="I1699" t="s">
        <v>60</v>
      </c>
      <c r="J1699" t="s">
        <v>60</v>
      </c>
      <c r="K1699" t="s">
        <v>190</v>
      </c>
      <c r="L1699" s="10">
        <v>44854</v>
      </c>
      <c r="M1699">
        <v>18</v>
      </c>
      <c r="N1699">
        <v>19</v>
      </c>
      <c r="O1699" t="s">
        <v>248</v>
      </c>
      <c r="P1699">
        <v>11</v>
      </c>
      <c r="Q1699">
        <v>11</v>
      </c>
      <c r="R1699">
        <v>0</v>
      </c>
      <c r="S1699">
        <v>0</v>
      </c>
      <c r="T1699">
        <v>1</v>
      </c>
      <c r="U1699">
        <v>0</v>
      </c>
      <c r="V1699">
        <v>1</v>
      </c>
      <c r="AU1699">
        <v>65.227272999999997</v>
      </c>
      <c r="AV1699">
        <v>62.568182</v>
      </c>
      <c r="AW1699">
        <v>60.968181999999999</v>
      </c>
      <c r="AX1699">
        <v>59.404544999999999</v>
      </c>
      <c r="AY1699">
        <v>58.459091000000001</v>
      </c>
      <c r="AZ1699">
        <v>57.486364000000002</v>
      </c>
      <c r="BA1699">
        <v>57.531818000000001</v>
      </c>
      <c r="BB1699">
        <v>58.172727000000002</v>
      </c>
      <c r="BC1699">
        <v>55.336364000000003</v>
      </c>
      <c r="BD1699">
        <v>57.904544999999999</v>
      </c>
      <c r="BE1699">
        <v>62.272727000000003</v>
      </c>
      <c r="BF1699">
        <v>66.804545000000005</v>
      </c>
      <c r="BG1699">
        <v>70.718181999999999</v>
      </c>
      <c r="BH1699">
        <v>74.054545000000005</v>
      </c>
      <c r="BI1699">
        <v>76.440909000000005</v>
      </c>
      <c r="BJ1699">
        <v>79.422726999999995</v>
      </c>
      <c r="BK1699">
        <v>79.75</v>
      </c>
      <c r="BL1699">
        <v>76.768181999999996</v>
      </c>
      <c r="BM1699">
        <v>72.650000000000006</v>
      </c>
      <c r="BN1699">
        <v>68.090908999999996</v>
      </c>
      <c r="BO1699">
        <v>65.227272999999997</v>
      </c>
      <c r="BP1699">
        <v>62.927273</v>
      </c>
      <c r="BQ1699">
        <v>61.140909000000001</v>
      </c>
      <c r="BR1699">
        <v>59.781818000000001</v>
      </c>
      <c r="DO1699">
        <v>18</v>
      </c>
      <c r="DP1699">
        <v>19</v>
      </c>
    </row>
    <row r="1700" spans="1:121" x14ac:dyDescent="0.3">
      <c r="A1700" t="str">
        <f t="shared" si="26"/>
        <v>Aggregator-Voltus, Inc._All CBP_44854</v>
      </c>
      <c r="B1700" t="s">
        <v>61</v>
      </c>
      <c r="C1700" t="s">
        <v>211</v>
      </c>
      <c r="D1700" t="s">
        <v>60</v>
      </c>
      <c r="E1700" t="s">
        <v>60</v>
      </c>
      <c r="F1700" t="s">
        <v>191</v>
      </c>
      <c r="G1700" t="s">
        <v>60</v>
      </c>
      <c r="H1700" t="s">
        <v>60</v>
      </c>
      <c r="I1700" t="s">
        <v>60</v>
      </c>
      <c r="J1700" t="s">
        <v>60</v>
      </c>
      <c r="K1700" t="s">
        <v>190</v>
      </c>
      <c r="L1700" s="10">
        <v>44854</v>
      </c>
      <c r="M1700">
        <v>18</v>
      </c>
      <c r="N1700">
        <v>19</v>
      </c>
      <c r="O1700" t="s">
        <v>248</v>
      </c>
      <c r="P1700">
        <v>21</v>
      </c>
      <c r="Q1700">
        <v>20</v>
      </c>
      <c r="R1700">
        <v>0</v>
      </c>
      <c r="S1700">
        <v>0</v>
      </c>
      <c r="T1700">
        <v>0</v>
      </c>
      <c r="U1700">
        <v>0</v>
      </c>
      <c r="V1700">
        <v>0</v>
      </c>
      <c r="W1700">
        <v>2205.3444</v>
      </c>
      <c r="X1700">
        <v>2190.2822000000001</v>
      </c>
      <c r="Y1700">
        <v>2113.9072999999999</v>
      </c>
      <c r="Z1700">
        <v>2133.0929000000001</v>
      </c>
      <c r="AA1700">
        <v>2748.5124999999998</v>
      </c>
      <c r="AB1700">
        <v>3215.31</v>
      </c>
      <c r="AC1700">
        <v>3433.1304</v>
      </c>
      <c r="AD1700">
        <v>3504.5502999999999</v>
      </c>
      <c r="AE1700">
        <v>3468.8661000000002</v>
      </c>
      <c r="AF1700">
        <v>3349.9924000000001</v>
      </c>
      <c r="AG1700">
        <v>3383.7426</v>
      </c>
      <c r="AH1700">
        <v>3400.4974000000002</v>
      </c>
      <c r="AI1700">
        <v>3525.6080999999999</v>
      </c>
      <c r="AJ1700">
        <v>3789.4679000000001</v>
      </c>
      <c r="AK1700">
        <v>3500.0963000000002</v>
      </c>
      <c r="AL1700">
        <v>3468.6918000000001</v>
      </c>
      <c r="AM1700">
        <v>3465.4757</v>
      </c>
      <c r="AN1700">
        <v>2989.4560000000001</v>
      </c>
      <c r="AO1700">
        <v>2998.1783999999998</v>
      </c>
      <c r="AP1700">
        <v>3165.4791</v>
      </c>
      <c r="AQ1700">
        <v>3077.5972999999999</v>
      </c>
      <c r="AR1700">
        <v>3130.6338000000001</v>
      </c>
      <c r="AS1700">
        <v>2817.2035000000001</v>
      </c>
      <c r="AT1700">
        <v>2538.3182999999999</v>
      </c>
      <c r="AU1700">
        <v>64.432500000000005</v>
      </c>
      <c r="AV1700">
        <v>62.412500000000001</v>
      </c>
      <c r="AW1700">
        <v>60.857500000000002</v>
      </c>
      <c r="AX1700">
        <v>59.682499999999997</v>
      </c>
      <c r="AY1700">
        <v>58.667499999999997</v>
      </c>
      <c r="AZ1700">
        <v>57.75</v>
      </c>
      <c r="BA1700">
        <v>56.234999999999999</v>
      </c>
      <c r="BB1700">
        <v>56.594999999999999</v>
      </c>
      <c r="BC1700">
        <v>55.805</v>
      </c>
      <c r="BD1700">
        <v>59.0075</v>
      </c>
      <c r="BE1700">
        <v>65.319999999999993</v>
      </c>
      <c r="BF1700">
        <v>70.727500000000006</v>
      </c>
      <c r="BG1700">
        <v>74.912499999999994</v>
      </c>
      <c r="BH1700">
        <v>78.06</v>
      </c>
      <c r="BI1700">
        <v>80.09</v>
      </c>
      <c r="BJ1700">
        <v>81.717500000000001</v>
      </c>
      <c r="BK1700">
        <v>82.002499999999998</v>
      </c>
      <c r="BL1700">
        <v>80.922499999999999</v>
      </c>
      <c r="BM1700">
        <v>77.777500000000003</v>
      </c>
      <c r="BN1700">
        <v>71.742500000000007</v>
      </c>
      <c r="BO1700">
        <v>67.715000000000003</v>
      </c>
      <c r="BP1700">
        <v>65.067499999999995</v>
      </c>
      <c r="BQ1700">
        <v>63.185000000000002</v>
      </c>
      <c r="BR1700">
        <v>61.122500000000002</v>
      </c>
      <c r="BS1700">
        <v>9.7882379999999998</v>
      </c>
      <c r="BT1700">
        <v>1.0041789999999999</v>
      </c>
      <c r="BU1700">
        <v>-27.689330000000002</v>
      </c>
      <c r="BV1700">
        <v>6.3251869999999997</v>
      </c>
      <c r="BW1700">
        <v>-64.947220000000002</v>
      </c>
      <c r="BX1700">
        <v>13.64789</v>
      </c>
      <c r="BY1700">
        <v>-71.379589999999993</v>
      </c>
      <c r="BZ1700">
        <v>12.12534</v>
      </c>
      <c r="CA1700">
        <v>65.257530000000003</v>
      </c>
      <c r="CB1700">
        <v>41.573219999999999</v>
      </c>
      <c r="CC1700">
        <v>48.93309</v>
      </c>
      <c r="CD1700">
        <v>185.69059999999999</v>
      </c>
      <c r="CE1700">
        <v>267.8374</v>
      </c>
      <c r="CF1700">
        <v>105.3732</v>
      </c>
      <c r="CG1700">
        <v>330.7319</v>
      </c>
      <c r="CH1700">
        <v>367.4624</v>
      </c>
      <c r="CI1700">
        <v>279.98099999999999</v>
      </c>
      <c r="CJ1700">
        <v>725.75409999999999</v>
      </c>
      <c r="CK1700">
        <v>668.05269999999996</v>
      </c>
      <c r="CL1700">
        <v>331.3981</v>
      </c>
      <c r="CM1700">
        <v>188.80510000000001</v>
      </c>
      <c r="CN1700">
        <v>-42.942349999999998</v>
      </c>
      <c r="CO1700">
        <v>-124.8386</v>
      </c>
      <c r="CP1700">
        <v>-8.5072510000000001</v>
      </c>
      <c r="CQ1700">
        <v>2003.0940000000001</v>
      </c>
      <c r="CR1700">
        <v>1829.203</v>
      </c>
      <c r="CS1700">
        <v>1725.74</v>
      </c>
      <c r="CT1700">
        <v>1758.21</v>
      </c>
      <c r="CU1700">
        <v>1287.1980000000001</v>
      </c>
      <c r="CV1700">
        <v>795.05679999999995</v>
      </c>
      <c r="CW1700">
        <v>1103.6300000000001</v>
      </c>
      <c r="CX1700">
        <v>877.56259999999997</v>
      </c>
      <c r="CY1700">
        <v>1005.212</v>
      </c>
      <c r="CZ1700">
        <v>1924.6890000000001</v>
      </c>
      <c r="DA1700">
        <v>3349.9740000000002</v>
      </c>
      <c r="DB1700">
        <v>4459.8789999999999</v>
      </c>
      <c r="DC1700">
        <v>3987.0549999999998</v>
      </c>
      <c r="DD1700">
        <v>3922.4279999999999</v>
      </c>
      <c r="DE1700">
        <v>4321.165</v>
      </c>
      <c r="DF1700">
        <v>4010.2370000000001</v>
      </c>
      <c r="DG1700">
        <v>4269.174</v>
      </c>
      <c r="DH1700">
        <v>5040.8959999999997</v>
      </c>
      <c r="DI1700">
        <v>5036.8519999999999</v>
      </c>
      <c r="DJ1700">
        <v>4506.8190000000004</v>
      </c>
      <c r="DK1700">
        <v>4506.4340000000002</v>
      </c>
      <c r="DL1700">
        <v>3641.817</v>
      </c>
      <c r="DM1700">
        <v>2425.58</v>
      </c>
      <c r="DN1700">
        <v>2554.34</v>
      </c>
      <c r="DO1700">
        <v>18</v>
      </c>
      <c r="DP1700">
        <v>19</v>
      </c>
      <c r="DQ1700">
        <v>0.66</v>
      </c>
    </row>
    <row r="1701" spans="1:121" x14ac:dyDescent="0.3">
      <c r="A1701" t="str">
        <f t="shared" si="26"/>
        <v>OtherDR-No_All CBP_44854</v>
      </c>
      <c r="B1701" t="s">
        <v>61</v>
      </c>
      <c r="C1701" t="s">
        <v>299</v>
      </c>
      <c r="D1701" t="s">
        <v>60</v>
      </c>
      <c r="E1701" t="s">
        <v>60</v>
      </c>
      <c r="F1701" t="s">
        <v>60</v>
      </c>
      <c r="G1701" t="s">
        <v>60</v>
      </c>
      <c r="H1701" t="s">
        <v>60</v>
      </c>
      <c r="I1701" t="s">
        <v>96</v>
      </c>
      <c r="J1701" t="s">
        <v>60</v>
      </c>
      <c r="K1701" t="s">
        <v>190</v>
      </c>
      <c r="L1701" s="10">
        <v>44854</v>
      </c>
      <c r="M1701">
        <v>18</v>
      </c>
      <c r="N1701">
        <v>20</v>
      </c>
      <c r="O1701" t="s">
        <v>248</v>
      </c>
      <c r="P1701">
        <v>87</v>
      </c>
      <c r="Q1701">
        <v>82</v>
      </c>
      <c r="R1701">
        <v>1</v>
      </c>
      <c r="S1701">
        <v>0</v>
      </c>
      <c r="T1701">
        <v>0</v>
      </c>
      <c r="U1701">
        <v>0</v>
      </c>
      <c r="V1701">
        <v>0</v>
      </c>
      <c r="W1701">
        <v>7901.0115999999998</v>
      </c>
      <c r="X1701">
        <v>7825.1954999999998</v>
      </c>
      <c r="Y1701">
        <v>7803.2790000000005</v>
      </c>
      <c r="Z1701">
        <v>7771.7094999999999</v>
      </c>
      <c r="AA1701">
        <v>8541.9750000000004</v>
      </c>
      <c r="AB1701">
        <v>9099.3845999999994</v>
      </c>
      <c r="AC1701">
        <v>9142.2291000000005</v>
      </c>
      <c r="AD1701">
        <v>10070.392</v>
      </c>
      <c r="AE1701">
        <v>10081.290000000001</v>
      </c>
      <c r="AF1701">
        <v>9931.0807999999997</v>
      </c>
      <c r="AG1701">
        <v>10296.620000000001</v>
      </c>
      <c r="AH1701">
        <v>10471.304</v>
      </c>
      <c r="AI1701">
        <v>10808.456</v>
      </c>
      <c r="AJ1701">
        <v>11122.272999999999</v>
      </c>
      <c r="AK1701">
        <v>10851.882</v>
      </c>
      <c r="AL1701">
        <v>10606.451999999999</v>
      </c>
      <c r="AM1701">
        <v>10709.517</v>
      </c>
      <c r="AN1701">
        <v>9899.9565000000002</v>
      </c>
      <c r="AO1701">
        <v>9149.3310999999994</v>
      </c>
      <c r="AP1701">
        <v>9405.1134999999995</v>
      </c>
      <c r="AQ1701">
        <v>9934.2014999999992</v>
      </c>
      <c r="AR1701">
        <v>9679.6973999999991</v>
      </c>
      <c r="AS1701">
        <v>8599.0913999999993</v>
      </c>
      <c r="AT1701">
        <v>8100.4538000000002</v>
      </c>
      <c r="AU1701">
        <v>65.082808</v>
      </c>
      <c r="AV1701">
        <v>63.221066999999998</v>
      </c>
      <c r="AW1701">
        <v>61.711215000000003</v>
      </c>
      <c r="AX1701">
        <v>60.447125999999997</v>
      </c>
      <c r="AY1701">
        <v>59.464613999999997</v>
      </c>
      <c r="AZ1701">
        <v>58.548144000000001</v>
      </c>
      <c r="BA1701">
        <v>57.309080000000002</v>
      </c>
      <c r="BB1701">
        <v>57.280476</v>
      </c>
      <c r="BC1701">
        <v>56.521461000000002</v>
      </c>
      <c r="BD1701">
        <v>59.718670000000003</v>
      </c>
      <c r="BE1701">
        <v>65.764319</v>
      </c>
      <c r="BF1701">
        <v>71.011871999999997</v>
      </c>
      <c r="BG1701">
        <v>75.716748999999993</v>
      </c>
      <c r="BH1701">
        <v>79.155123000000003</v>
      </c>
      <c r="BI1701">
        <v>81.511116999999999</v>
      </c>
      <c r="BJ1701">
        <v>83.447963999999999</v>
      </c>
      <c r="BK1701">
        <v>83.860443000000004</v>
      </c>
      <c r="BL1701">
        <v>83.277125999999996</v>
      </c>
      <c r="BM1701">
        <v>80.372003000000007</v>
      </c>
      <c r="BN1701">
        <v>74.101149000000007</v>
      </c>
      <c r="BO1701">
        <v>69.656863999999999</v>
      </c>
      <c r="BP1701">
        <v>66.836107999999996</v>
      </c>
      <c r="BQ1701">
        <v>64.724220000000003</v>
      </c>
      <c r="BR1701">
        <v>62.683447999999999</v>
      </c>
      <c r="BS1701">
        <v>-136.25700000000001</v>
      </c>
      <c r="BT1701">
        <v>-97.749619999999993</v>
      </c>
      <c r="BU1701">
        <v>-179.66210000000001</v>
      </c>
      <c r="BV1701">
        <v>-179.9956</v>
      </c>
      <c r="BW1701">
        <v>-259.6139</v>
      </c>
      <c r="BX1701">
        <v>-208.24430000000001</v>
      </c>
      <c r="BY1701">
        <v>239.74610000000001</v>
      </c>
      <c r="BZ1701">
        <v>-146.2422</v>
      </c>
      <c r="CA1701">
        <v>173.77850000000001</v>
      </c>
      <c r="CB1701">
        <v>176.71850000000001</v>
      </c>
      <c r="CC1701">
        <v>93.328289999999996</v>
      </c>
      <c r="CD1701">
        <v>169.16</v>
      </c>
      <c r="CE1701">
        <v>197.2225</v>
      </c>
      <c r="CF1701">
        <v>129.27889999999999</v>
      </c>
      <c r="CG1701">
        <v>484.08089999999999</v>
      </c>
      <c r="CH1701">
        <v>691.05949999999996</v>
      </c>
      <c r="CI1701">
        <v>558.61990000000003</v>
      </c>
      <c r="CJ1701">
        <v>1465.4760000000001</v>
      </c>
      <c r="CK1701">
        <v>2109.9920000000002</v>
      </c>
      <c r="CL1701">
        <v>1734.5</v>
      </c>
      <c r="CM1701">
        <v>646.95830000000001</v>
      </c>
      <c r="CN1701">
        <v>170.31389999999999</v>
      </c>
      <c r="CO1701">
        <v>65.086029999999994</v>
      </c>
      <c r="CP1701">
        <v>109.0412</v>
      </c>
      <c r="CQ1701">
        <v>9412.8719999999994</v>
      </c>
      <c r="CR1701">
        <v>8891.5949999999993</v>
      </c>
      <c r="CS1701">
        <v>8969.723</v>
      </c>
      <c r="CT1701">
        <v>8395.2659999999996</v>
      </c>
      <c r="CU1701">
        <v>6327.585</v>
      </c>
      <c r="CV1701">
        <v>5352.4870000000001</v>
      </c>
      <c r="CW1701">
        <v>4135.6750000000002</v>
      </c>
      <c r="CX1701">
        <v>3556.6129999999998</v>
      </c>
      <c r="CY1701">
        <v>4671.7950000000001</v>
      </c>
      <c r="CZ1701">
        <v>6726.5550000000003</v>
      </c>
      <c r="DA1701">
        <v>9652.1209999999992</v>
      </c>
      <c r="DB1701">
        <v>12682.65</v>
      </c>
      <c r="DC1701">
        <v>14445.23</v>
      </c>
      <c r="DD1701">
        <v>14146.63</v>
      </c>
      <c r="DE1701">
        <v>14001.69</v>
      </c>
      <c r="DF1701">
        <v>13090.27</v>
      </c>
      <c r="DG1701">
        <v>12693.69</v>
      </c>
      <c r="DH1701">
        <v>12703.42</v>
      </c>
      <c r="DI1701">
        <v>13317.03</v>
      </c>
      <c r="DJ1701">
        <v>14110.69</v>
      </c>
      <c r="DK1701">
        <v>13587.24</v>
      </c>
      <c r="DL1701">
        <v>12148.1</v>
      </c>
      <c r="DM1701">
        <v>10009.59</v>
      </c>
      <c r="DN1701">
        <v>9005.5830000000005</v>
      </c>
      <c r="DO1701">
        <v>18</v>
      </c>
      <c r="DP1701">
        <v>20</v>
      </c>
      <c r="DQ1701">
        <v>4.5067139999999997</v>
      </c>
    </row>
    <row r="1702" spans="1:121" x14ac:dyDescent="0.3">
      <c r="A1702" t="str">
        <f t="shared" si="26"/>
        <v>Size_Grp-Below 20 kW_All CBP_44854</v>
      </c>
      <c r="B1702" t="s">
        <v>61</v>
      </c>
      <c r="C1702" t="s">
        <v>246</v>
      </c>
      <c r="D1702" t="s">
        <v>60</v>
      </c>
      <c r="E1702" t="s">
        <v>60</v>
      </c>
      <c r="F1702" t="s">
        <v>60</v>
      </c>
      <c r="G1702" t="s">
        <v>60</v>
      </c>
      <c r="H1702" t="s">
        <v>60</v>
      </c>
      <c r="I1702" t="s">
        <v>60</v>
      </c>
      <c r="J1702" t="s">
        <v>247</v>
      </c>
      <c r="K1702" t="s">
        <v>190</v>
      </c>
      <c r="L1702" s="10">
        <v>44854</v>
      </c>
      <c r="M1702">
        <v>18</v>
      </c>
      <c r="N1702">
        <v>20</v>
      </c>
      <c r="O1702" t="s">
        <v>248</v>
      </c>
      <c r="P1702">
        <v>5</v>
      </c>
      <c r="Q1702">
        <v>5</v>
      </c>
      <c r="R1702">
        <v>1</v>
      </c>
      <c r="S1702">
        <v>0</v>
      </c>
      <c r="T1702">
        <v>1</v>
      </c>
      <c r="U1702">
        <v>0</v>
      </c>
      <c r="V1702">
        <v>1</v>
      </c>
      <c r="AU1702">
        <v>65.17</v>
      </c>
      <c r="AV1702">
        <v>63.41</v>
      </c>
      <c r="AW1702">
        <v>62.18</v>
      </c>
      <c r="AX1702">
        <v>60.92</v>
      </c>
      <c r="AY1702">
        <v>59.89</v>
      </c>
      <c r="AZ1702">
        <v>59.13</v>
      </c>
      <c r="BA1702">
        <v>57.78</v>
      </c>
      <c r="BB1702">
        <v>58.21</v>
      </c>
      <c r="BC1702">
        <v>57.32</v>
      </c>
      <c r="BD1702">
        <v>60.34</v>
      </c>
      <c r="BE1702">
        <v>66.790000000000006</v>
      </c>
      <c r="BF1702">
        <v>71.83</v>
      </c>
      <c r="BG1702">
        <v>75.92</v>
      </c>
      <c r="BH1702">
        <v>78.900000000000006</v>
      </c>
      <c r="BI1702">
        <v>81.16</v>
      </c>
      <c r="BJ1702">
        <v>82.91</v>
      </c>
      <c r="BK1702">
        <v>83.62</v>
      </c>
      <c r="BL1702">
        <v>83.07</v>
      </c>
      <c r="BM1702">
        <v>80.84</v>
      </c>
      <c r="BN1702">
        <v>74.7</v>
      </c>
      <c r="BO1702">
        <v>70.349999999999994</v>
      </c>
      <c r="BP1702">
        <v>67.69</v>
      </c>
      <c r="BQ1702">
        <v>65.69</v>
      </c>
      <c r="BR1702">
        <v>63.3</v>
      </c>
      <c r="DO1702">
        <v>18</v>
      </c>
      <c r="DP1702">
        <v>20</v>
      </c>
    </row>
    <row r="1703" spans="1:121" x14ac:dyDescent="0.3">
      <c r="A1703" t="str">
        <f t="shared" si="26"/>
        <v>Size_Grp-20 to 199.99 kW_All CBP_44854</v>
      </c>
      <c r="B1703" t="s">
        <v>61</v>
      </c>
      <c r="C1703" t="s">
        <v>193</v>
      </c>
      <c r="D1703" t="s">
        <v>60</v>
      </c>
      <c r="E1703" t="s">
        <v>60</v>
      </c>
      <c r="F1703" t="s">
        <v>60</v>
      </c>
      <c r="G1703" t="s">
        <v>60</v>
      </c>
      <c r="H1703" t="s">
        <v>60</v>
      </c>
      <c r="I1703" t="s">
        <v>60</v>
      </c>
      <c r="J1703" t="s">
        <v>100</v>
      </c>
      <c r="K1703" t="s">
        <v>190</v>
      </c>
      <c r="L1703" s="10">
        <v>44854</v>
      </c>
      <c r="M1703">
        <v>18</v>
      </c>
      <c r="N1703">
        <v>20</v>
      </c>
      <c r="O1703" t="s">
        <v>248</v>
      </c>
      <c r="P1703">
        <v>67</v>
      </c>
      <c r="Q1703">
        <v>63</v>
      </c>
      <c r="R1703">
        <v>1</v>
      </c>
      <c r="S1703">
        <v>0</v>
      </c>
      <c r="T1703">
        <v>0</v>
      </c>
      <c r="U1703">
        <v>0</v>
      </c>
      <c r="V1703">
        <v>0</v>
      </c>
      <c r="W1703">
        <v>2069.9205999999999</v>
      </c>
      <c r="X1703">
        <v>2065.5452</v>
      </c>
      <c r="Y1703">
        <v>2105.7606999999998</v>
      </c>
      <c r="Z1703">
        <v>2096.0358000000001</v>
      </c>
      <c r="AA1703">
        <v>2205.6538999999998</v>
      </c>
      <c r="AB1703">
        <v>2485.5497</v>
      </c>
      <c r="AC1703">
        <v>2700.4789000000001</v>
      </c>
      <c r="AD1703">
        <v>2968.4340000000002</v>
      </c>
      <c r="AE1703">
        <v>3194.9726000000001</v>
      </c>
      <c r="AF1703">
        <v>3363.2303999999999</v>
      </c>
      <c r="AG1703">
        <v>3691.7768000000001</v>
      </c>
      <c r="AH1703">
        <v>3882.1871999999998</v>
      </c>
      <c r="AI1703">
        <v>3960.6176</v>
      </c>
      <c r="AJ1703">
        <v>4106.1197000000002</v>
      </c>
      <c r="AK1703">
        <v>4167.5702000000001</v>
      </c>
      <c r="AL1703">
        <v>4188.2624999999998</v>
      </c>
      <c r="AM1703">
        <v>4238.0474000000004</v>
      </c>
      <c r="AN1703">
        <v>3824.2984000000001</v>
      </c>
      <c r="AO1703">
        <v>3713.5082000000002</v>
      </c>
      <c r="AP1703">
        <v>3891.0131000000001</v>
      </c>
      <c r="AQ1703">
        <v>3670.3456000000001</v>
      </c>
      <c r="AR1703">
        <v>3196.0646999999999</v>
      </c>
      <c r="AS1703">
        <v>2245.9119999999998</v>
      </c>
      <c r="AT1703">
        <v>2021.3356000000001</v>
      </c>
      <c r="AU1703">
        <v>64.807603999999998</v>
      </c>
      <c r="AV1703">
        <v>62.884881999999998</v>
      </c>
      <c r="AW1703">
        <v>61.385846999999998</v>
      </c>
      <c r="AX1703">
        <v>60.096744999999999</v>
      </c>
      <c r="AY1703">
        <v>59.061605999999998</v>
      </c>
      <c r="AZ1703">
        <v>58.097337000000003</v>
      </c>
      <c r="BA1703">
        <v>56.978409999999997</v>
      </c>
      <c r="BB1703">
        <v>56.980815999999997</v>
      </c>
      <c r="BC1703">
        <v>56.086297000000002</v>
      </c>
      <c r="BD1703">
        <v>59.269492999999997</v>
      </c>
      <c r="BE1703">
        <v>65.013561999999993</v>
      </c>
      <c r="BF1703">
        <v>70.254902000000001</v>
      </c>
      <c r="BG1703">
        <v>75.061605999999998</v>
      </c>
      <c r="BH1703">
        <v>78.66001</v>
      </c>
      <c r="BI1703">
        <v>81.015632999999994</v>
      </c>
      <c r="BJ1703">
        <v>82.941057999999998</v>
      </c>
      <c r="BK1703">
        <v>83.222941000000006</v>
      </c>
      <c r="BL1703">
        <v>82.477406000000002</v>
      </c>
      <c r="BM1703">
        <v>79.287429000000003</v>
      </c>
      <c r="BN1703">
        <v>73.021216999999993</v>
      </c>
      <c r="BO1703">
        <v>68.603859999999997</v>
      </c>
      <c r="BP1703">
        <v>65.888728999999998</v>
      </c>
      <c r="BQ1703">
        <v>63.842523999999997</v>
      </c>
      <c r="BR1703">
        <v>61.861451000000002</v>
      </c>
      <c r="BS1703">
        <v>-70.098939999999999</v>
      </c>
      <c r="BT1703">
        <v>-54.509279999999997</v>
      </c>
      <c r="BU1703">
        <v>-30.218119999999999</v>
      </c>
      <c r="BV1703">
        <v>-20.6126</v>
      </c>
      <c r="BW1703">
        <v>-17.057189999999999</v>
      </c>
      <c r="BX1703">
        <v>-53.863900000000001</v>
      </c>
      <c r="BY1703">
        <v>30.67914</v>
      </c>
      <c r="BZ1703">
        <v>11.68031</v>
      </c>
      <c r="CA1703">
        <v>29.113150000000001</v>
      </c>
      <c r="CB1703">
        <v>-7.2912600000000003</v>
      </c>
      <c r="CC1703">
        <v>-50.801879999999997</v>
      </c>
      <c r="CD1703">
        <v>-78.713750000000005</v>
      </c>
      <c r="CE1703">
        <v>-32.454070000000002</v>
      </c>
      <c r="CF1703">
        <v>-35.40934</v>
      </c>
      <c r="CG1703">
        <v>-1.1328579999999999</v>
      </c>
      <c r="CH1703">
        <v>79.191389999999998</v>
      </c>
      <c r="CI1703">
        <v>11.73237</v>
      </c>
      <c r="CJ1703">
        <v>389.98259999999999</v>
      </c>
      <c r="CK1703">
        <v>391.75580000000002</v>
      </c>
      <c r="CL1703">
        <v>86.367140000000006</v>
      </c>
      <c r="CM1703">
        <v>85.982969999999995</v>
      </c>
      <c r="CN1703">
        <v>26.863199999999999</v>
      </c>
      <c r="CO1703">
        <v>14.756119999999999</v>
      </c>
      <c r="CP1703">
        <v>14.86828</v>
      </c>
      <c r="CQ1703">
        <v>115.86239999999999</v>
      </c>
      <c r="CR1703">
        <v>83.418959999999998</v>
      </c>
      <c r="CS1703">
        <v>103.5159</v>
      </c>
      <c r="CT1703">
        <v>92.999449999999996</v>
      </c>
      <c r="CU1703">
        <v>59.931440000000002</v>
      </c>
      <c r="CV1703">
        <v>76.932119999999998</v>
      </c>
      <c r="CW1703">
        <v>76.767669999999995</v>
      </c>
      <c r="CX1703">
        <v>93.719729999999998</v>
      </c>
      <c r="CY1703">
        <v>113.1906</v>
      </c>
      <c r="CZ1703">
        <v>106.2144</v>
      </c>
      <c r="DA1703">
        <v>138.9984</v>
      </c>
      <c r="DB1703">
        <v>142.23159999999999</v>
      </c>
      <c r="DC1703">
        <v>183.92349999999999</v>
      </c>
      <c r="DD1703">
        <v>225.45689999999999</v>
      </c>
      <c r="DE1703">
        <v>224.75559999999999</v>
      </c>
      <c r="DF1703">
        <v>215.95269999999999</v>
      </c>
      <c r="DG1703">
        <v>256.74189999999999</v>
      </c>
      <c r="DH1703">
        <v>230.93270000000001</v>
      </c>
      <c r="DI1703">
        <v>266.06450000000001</v>
      </c>
      <c r="DJ1703">
        <v>336.21050000000002</v>
      </c>
      <c r="DK1703">
        <v>327.47930000000002</v>
      </c>
      <c r="DL1703">
        <v>229.98070000000001</v>
      </c>
      <c r="DM1703">
        <v>139.52279999999999</v>
      </c>
      <c r="DN1703">
        <v>117.6782</v>
      </c>
      <c r="DO1703">
        <v>18</v>
      </c>
      <c r="DP1703">
        <v>20</v>
      </c>
      <c r="DQ1703">
        <v>4.4227590000000001</v>
      </c>
    </row>
    <row r="1704" spans="1:121" x14ac:dyDescent="0.3">
      <c r="A1704" t="str">
        <f t="shared" si="26"/>
        <v>Industry_Type-3. Wholesale, Transport, other utilities_All CBP_44854</v>
      </c>
      <c r="B1704" t="s">
        <v>61</v>
      </c>
      <c r="C1704" t="s">
        <v>194</v>
      </c>
      <c r="D1704" t="s">
        <v>60</v>
      </c>
      <c r="E1704" t="s">
        <v>60</v>
      </c>
      <c r="F1704" t="s">
        <v>60</v>
      </c>
      <c r="G1704" t="s">
        <v>31</v>
      </c>
      <c r="H1704" t="s">
        <v>60</v>
      </c>
      <c r="I1704" t="s">
        <v>60</v>
      </c>
      <c r="J1704" t="s">
        <v>60</v>
      </c>
      <c r="K1704" t="s">
        <v>190</v>
      </c>
      <c r="L1704" s="10">
        <v>44854</v>
      </c>
      <c r="M1704">
        <v>18</v>
      </c>
      <c r="N1704">
        <v>20</v>
      </c>
      <c r="O1704" t="s">
        <v>248</v>
      </c>
      <c r="P1704">
        <v>5</v>
      </c>
      <c r="Q1704">
        <v>5</v>
      </c>
      <c r="R1704">
        <v>1</v>
      </c>
      <c r="S1704">
        <v>0</v>
      </c>
      <c r="T1704">
        <v>1</v>
      </c>
      <c r="U1704">
        <v>0</v>
      </c>
      <c r="V1704">
        <v>1</v>
      </c>
      <c r="AU1704">
        <v>64.19</v>
      </c>
      <c r="AV1704">
        <v>62.2</v>
      </c>
      <c r="AW1704">
        <v>61.1</v>
      </c>
      <c r="AX1704">
        <v>59.82</v>
      </c>
      <c r="AY1704">
        <v>58.62</v>
      </c>
      <c r="AZ1704">
        <v>57.83</v>
      </c>
      <c r="BA1704">
        <v>56.37</v>
      </c>
      <c r="BB1704">
        <v>56.87</v>
      </c>
      <c r="BC1704">
        <v>55.58</v>
      </c>
      <c r="BD1704">
        <v>58.54</v>
      </c>
      <c r="BE1704">
        <v>65.989999999999995</v>
      </c>
      <c r="BF1704">
        <v>71.42</v>
      </c>
      <c r="BG1704">
        <v>75.510000000000005</v>
      </c>
      <c r="BH1704">
        <v>78.56</v>
      </c>
      <c r="BI1704">
        <v>80.900000000000006</v>
      </c>
      <c r="BJ1704">
        <v>82.65</v>
      </c>
      <c r="BK1704">
        <v>83.3</v>
      </c>
      <c r="BL1704">
        <v>82.72</v>
      </c>
      <c r="BM1704">
        <v>80.42</v>
      </c>
      <c r="BN1704">
        <v>73.489999999999995</v>
      </c>
      <c r="BO1704">
        <v>68.569999999999993</v>
      </c>
      <c r="BP1704">
        <v>65.34</v>
      </c>
      <c r="BQ1704">
        <v>63.87</v>
      </c>
      <c r="BR1704">
        <v>61.94</v>
      </c>
      <c r="DO1704">
        <v>18</v>
      </c>
      <c r="DP1704">
        <v>20</v>
      </c>
    </row>
    <row r="1705" spans="1:121" x14ac:dyDescent="0.3">
      <c r="A1705" t="str">
        <f t="shared" si="26"/>
        <v>Industry_Type-2. Manufacturing_All CBP_44854</v>
      </c>
      <c r="B1705" t="s">
        <v>61</v>
      </c>
      <c r="C1705" t="s">
        <v>209</v>
      </c>
      <c r="D1705" t="s">
        <v>60</v>
      </c>
      <c r="E1705" t="s">
        <v>60</v>
      </c>
      <c r="F1705" t="s">
        <v>60</v>
      </c>
      <c r="G1705" t="s">
        <v>38</v>
      </c>
      <c r="H1705" t="s">
        <v>60</v>
      </c>
      <c r="I1705" t="s">
        <v>60</v>
      </c>
      <c r="J1705" t="s">
        <v>60</v>
      </c>
      <c r="K1705" t="s">
        <v>190</v>
      </c>
      <c r="L1705" s="10">
        <v>44854</v>
      </c>
      <c r="M1705">
        <v>18</v>
      </c>
      <c r="N1705">
        <v>20</v>
      </c>
      <c r="O1705" t="s">
        <v>248</v>
      </c>
      <c r="P1705">
        <v>4</v>
      </c>
      <c r="Q1705">
        <v>4</v>
      </c>
      <c r="R1705">
        <v>1</v>
      </c>
      <c r="S1705">
        <v>0</v>
      </c>
      <c r="T1705">
        <v>1</v>
      </c>
      <c r="U1705">
        <v>0</v>
      </c>
      <c r="V1705">
        <v>1</v>
      </c>
      <c r="AU1705">
        <v>67.887500000000003</v>
      </c>
      <c r="AV1705">
        <v>66.512500000000003</v>
      </c>
      <c r="AW1705">
        <v>65.212500000000006</v>
      </c>
      <c r="AX1705">
        <v>63.912500000000001</v>
      </c>
      <c r="AY1705">
        <v>63.25</v>
      </c>
      <c r="AZ1705">
        <v>62.5625</v>
      </c>
      <c r="BA1705">
        <v>61.2</v>
      </c>
      <c r="BB1705">
        <v>60.962499999999999</v>
      </c>
      <c r="BC1705">
        <v>61.15</v>
      </c>
      <c r="BD1705">
        <v>64.262500000000003</v>
      </c>
      <c r="BE1705">
        <v>71.162499999999994</v>
      </c>
      <c r="BF1705">
        <v>75.525000000000006</v>
      </c>
      <c r="BG1705">
        <v>79.837500000000006</v>
      </c>
      <c r="BH1705">
        <v>82.237499999999997</v>
      </c>
      <c r="BI1705">
        <v>84.95</v>
      </c>
      <c r="BJ1705">
        <v>87.525000000000006</v>
      </c>
      <c r="BK1705">
        <v>88.987499999999997</v>
      </c>
      <c r="BL1705">
        <v>89.212500000000006</v>
      </c>
      <c r="BM1705">
        <v>88.674999999999997</v>
      </c>
      <c r="BN1705">
        <v>83.012500000000003</v>
      </c>
      <c r="BO1705">
        <v>78.5625</v>
      </c>
      <c r="BP1705">
        <v>75.512500000000003</v>
      </c>
      <c r="BQ1705">
        <v>72.625</v>
      </c>
      <c r="BR1705">
        <v>69.95</v>
      </c>
      <c r="DO1705">
        <v>18</v>
      </c>
      <c r="DP1705">
        <v>20</v>
      </c>
    </row>
    <row r="1706" spans="1:121" x14ac:dyDescent="0.3">
      <c r="A1706" t="str">
        <f t="shared" si="26"/>
        <v>AutoDR-Yes_All CBP_44854</v>
      </c>
      <c r="B1706" t="s">
        <v>61</v>
      </c>
      <c r="C1706" t="s">
        <v>298</v>
      </c>
      <c r="D1706" t="s">
        <v>60</v>
      </c>
      <c r="E1706" t="s">
        <v>60</v>
      </c>
      <c r="F1706" t="s">
        <v>60</v>
      </c>
      <c r="G1706" t="s">
        <v>60</v>
      </c>
      <c r="H1706" t="s">
        <v>97</v>
      </c>
      <c r="I1706" t="s">
        <v>60</v>
      </c>
      <c r="J1706" t="s">
        <v>60</v>
      </c>
      <c r="K1706" t="s">
        <v>190</v>
      </c>
      <c r="L1706" s="10">
        <v>44854</v>
      </c>
      <c r="M1706">
        <v>18</v>
      </c>
      <c r="N1706">
        <v>20</v>
      </c>
      <c r="O1706" t="s">
        <v>248</v>
      </c>
      <c r="P1706">
        <v>19</v>
      </c>
      <c r="Q1706">
        <v>19</v>
      </c>
      <c r="R1706">
        <v>1</v>
      </c>
      <c r="S1706">
        <v>0</v>
      </c>
      <c r="T1706">
        <v>0</v>
      </c>
      <c r="U1706">
        <v>0</v>
      </c>
      <c r="V1706">
        <v>0</v>
      </c>
      <c r="W1706">
        <v>146.76</v>
      </c>
      <c r="X1706">
        <v>147.47999999999999</v>
      </c>
      <c r="Y1706">
        <v>146.63999999999999</v>
      </c>
      <c r="Z1706">
        <v>145.91999999999999</v>
      </c>
      <c r="AA1706">
        <v>147.32</v>
      </c>
      <c r="AB1706">
        <v>169.56</v>
      </c>
      <c r="AC1706">
        <v>188.88</v>
      </c>
      <c r="AD1706">
        <v>254.92</v>
      </c>
      <c r="AE1706">
        <v>356.6</v>
      </c>
      <c r="AF1706">
        <v>445.36</v>
      </c>
      <c r="AG1706">
        <v>670.2</v>
      </c>
      <c r="AH1706">
        <v>734.12</v>
      </c>
      <c r="AI1706">
        <v>763.76</v>
      </c>
      <c r="AJ1706">
        <v>793.16</v>
      </c>
      <c r="AK1706">
        <v>806.92</v>
      </c>
      <c r="AL1706">
        <v>826.64</v>
      </c>
      <c r="AM1706">
        <v>842.4</v>
      </c>
      <c r="AN1706">
        <v>828.2</v>
      </c>
      <c r="AO1706">
        <v>752.92</v>
      </c>
      <c r="AP1706">
        <v>722.2</v>
      </c>
      <c r="AQ1706">
        <v>675.56</v>
      </c>
      <c r="AR1706">
        <v>441.2</v>
      </c>
      <c r="AS1706">
        <v>174.16</v>
      </c>
      <c r="AT1706">
        <v>155.19999999999999</v>
      </c>
      <c r="AU1706">
        <v>64.576316000000006</v>
      </c>
      <c r="AV1706">
        <v>62.571052999999999</v>
      </c>
      <c r="AW1706">
        <v>60.952632000000001</v>
      </c>
      <c r="AX1706">
        <v>59.678947000000001</v>
      </c>
      <c r="AY1706">
        <v>58.805262999999997</v>
      </c>
      <c r="AZ1706">
        <v>57.836841999999997</v>
      </c>
      <c r="BA1706">
        <v>56.847368000000003</v>
      </c>
      <c r="BB1706">
        <v>57.115788999999999</v>
      </c>
      <c r="BC1706">
        <v>55.928947000000001</v>
      </c>
      <c r="BD1706">
        <v>58.831578999999998</v>
      </c>
      <c r="BE1706">
        <v>64.657894999999996</v>
      </c>
      <c r="BF1706">
        <v>70.186841999999999</v>
      </c>
      <c r="BG1706">
        <v>74.797368000000006</v>
      </c>
      <c r="BH1706">
        <v>78.318421000000001</v>
      </c>
      <c r="BI1706">
        <v>80.873683999999997</v>
      </c>
      <c r="BJ1706">
        <v>83.097368000000003</v>
      </c>
      <c r="BK1706">
        <v>83.507895000000005</v>
      </c>
      <c r="BL1706">
        <v>82.463158000000007</v>
      </c>
      <c r="BM1706">
        <v>79.226315999999997</v>
      </c>
      <c r="BN1706">
        <v>73.168420999999995</v>
      </c>
      <c r="BO1706">
        <v>69.028947000000002</v>
      </c>
      <c r="BP1706">
        <v>66.357894999999999</v>
      </c>
      <c r="BQ1706">
        <v>64.292105000000006</v>
      </c>
      <c r="BR1706">
        <v>62.192104999999998</v>
      </c>
      <c r="BS1706">
        <v>-0.73967269999999996</v>
      </c>
      <c r="BT1706">
        <v>-3.0412759999999999</v>
      </c>
      <c r="BU1706">
        <v>-1.320789</v>
      </c>
      <c r="BV1706">
        <v>-0.3643055</v>
      </c>
      <c r="BW1706">
        <v>1.4965280000000001</v>
      </c>
      <c r="BX1706">
        <v>-22.139690000000002</v>
      </c>
      <c r="BY1706">
        <v>-4.30626</v>
      </c>
      <c r="BZ1706">
        <v>-19.36713</v>
      </c>
      <c r="CA1706">
        <v>23.469550000000002</v>
      </c>
      <c r="CB1706">
        <v>16.837859999999999</v>
      </c>
      <c r="CC1706">
        <v>-13.05758</v>
      </c>
      <c r="CD1706">
        <v>-31.693339999999999</v>
      </c>
      <c r="CE1706">
        <v>-26.572330000000001</v>
      </c>
      <c r="CF1706">
        <v>-16.383849999999999</v>
      </c>
      <c r="CG1706">
        <v>2.4846020000000002</v>
      </c>
      <c r="CH1706">
        <v>7.4510750000000003</v>
      </c>
      <c r="CI1706">
        <v>-4.4770909999999997</v>
      </c>
      <c r="CJ1706">
        <v>5.5815960000000002</v>
      </c>
      <c r="CK1706">
        <v>39.323189999999997</v>
      </c>
      <c r="CL1706">
        <v>46.218400000000003</v>
      </c>
      <c r="CM1706">
        <v>24.814150000000001</v>
      </c>
      <c r="CN1706">
        <v>36.350960000000001</v>
      </c>
      <c r="CO1706">
        <v>4.7277670000000001</v>
      </c>
      <c r="CP1706">
        <v>0.2589843</v>
      </c>
      <c r="CQ1706">
        <v>2.22146</v>
      </c>
      <c r="CR1706">
        <v>1.5077119999999999</v>
      </c>
      <c r="CS1706">
        <v>1.4249639999999999</v>
      </c>
      <c r="CT1706">
        <v>1.7804489999999999</v>
      </c>
      <c r="CU1706">
        <v>5.1864540000000003</v>
      </c>
      <c r="CV1706">
        <v>23.911539999999999</v>
      </c>
      <c r="CW1706">
        <v>24.294979999999999</v>
      </c>
      <c r="CX1706">
        <v>23.792919999999999</v>
      </c>
      <c r="CY1706">
        <v>37.502560000000003</v>
      </c>
      <c r="CZ1706">
        <v>29.461300000000001</v>
      </c>
      <c r="DA1706">
        <v>28.057980000000001</v>
      </c>
      <c r="DB1706">
        <v>21.620360000000002</v>
      </c>
      <c r="DC1706">
        <v>16.17512</v>
      </c>
      <c r="DD1706">
        <v>21.374469999999999</v>
      </c>
      <c r="DE1706">
        <v>16.017969999999998</v>
      </c>
      <c r="DF1706">
        <v>20.300409999999999</v>
      </c>
      <c r="DG1706">
        <v>19.42595</v>
      </c>
      <c r="DH1706">
        <v>19.28838</v>
      </c>
      <c r="DI1706">
        <v>28.087330000000001</v>
      </c>
      <c r="DJ1706">
        <v>97.400989999999993</v>
      </c>
      <c r="DK1706">
        <v>85.591279999999998</v>
      </c>
      <c r="DL1706">
        <v>49.696060000000003</v>
      </c>
      <c r="DM1706">
        <v>12.39615</v>
      </c>
      <c r="DN1706">
        <v>5.8538880000000004</v>
      </c>
      <c r="DO1706">
        <v>18</v>
      </c>
      <c r="DP1706">
        <v>20</v>
      </c>
      <c r="DQ1706">
        <v>0.22588240000000001</v>
      </c>
    </row>
    <row r="1707" spans="1:121" x14ac:dyDescent="0.3">
      <c r="A1707" t="str">
        <f t="shared" si="26"/>
        <v>AutoDR-No_All CBP_44854</v>
      </c>
      <c r="B1707" t="s">
        <v>61</v>
      </c>
      <c r="C1707" t="s">
        <v>297</v>
      </c>
      <c r="D1707" t="s">
        <v>60</v>
      </c>
      <c r="E1707" t="s">
        <v>60</v>
      </c>
      <c r="F1707" t="s">
        <v>60</v>
      </c>
      <c r="G1707" t="s">
        <v>60</v>
      </c>
      <c r="H1707" t="s">
        <v>96</v>
      </c>
      <c r="I1707" t="s">
        <v>60</v>
      </c>
      <c r="J1707" t="s">
        <v>60</v>
      </c>
      <c r="K1707" t="s">
        <v>190</v>
      </c>
      <c r="L1707" s="10">
        <v>44854</v>
      </c>
      <c r="M1707">
        <v>18</v>
      </c>
      <c r="N1707">
        <v>20</v>
      </c>
      <c r="O1707" t="s">
        <v>248</v>
      </c>
      <c r="P1707">
        <v>74</v>
      </c>
      <c r="Q1707">
        <v>69</v>
      </c>
      <c r="R1707">
        <v>1</v>
      </c>
      <c r="S1707">
        <v>0</v>
      </c>
      <c r="T1707">
        <v>0</v>
      </c>
      <c r="U1707">
        <v>0</v>
      </c>
      <c r="V1707">
        <v>0</v>
      </c>
      <c r="W1707">
        <v>8301.9140000000007</v>
      </c>
      <c r="X1707">
        <v>8224.3279999999995</v>
      </c>
      <c r="Y1707">
        <v>8203.2201999999997</v>
      </c>
      <c r="Z1707">
        <v>8173.9103999999998</v>
      </c>
      <c r="AA1707">
        <v>8954.5802000000003</v>
      </c>
      <c r="AB1707">
        <v>9499.5740000000005</v>
      </c>
      <c r="AC1707">
        <v>9530.2806</v>
      </c>
      <c r="AD1707">
        <v>10639.377</v>
      </c>
      <c r="AE1707">
        <v>10548.52</v>
      </c>
      <c r="AF1707">
        <v>10328.395</v>
      </c>
      <c r="AG1707">
        <v>10461.805</v>
      </c>
      <c r="AH1707">
        <v>10569.054</v>
      </c>
      <c r="AI1707">
        <v>10880.322</v>
      </c>
      <c r="AJ1707">
        <v>11170.605</v>
      </c>
      <c r="AK1707">
        <v>10880.607</v>
      </c>
      <c r="AL1707">
        <v>10612.123</v>
      </c>
      <c r="AM1707">
        <v>10693.29</v>
      </c>
      <c r="AN1707">
        <v>9881.8935999999994</v>
      </c>
      <c r="AO1707">
        <v>8861.3860000000004</v>
      </c>
      <c r="AP1707">
        <v>9039.7571000000007</v>
      </c>
      <c r="AQ1707">
        <v>9615.6165999999994</v>
      </c>
      <c r="AR1707">
        <v>9607.9650999999994</v>
      </c>
      <c r="AS1707">
        <v>8793.0015000000003</v>
      </c>
      <c r="AT1707">
        <v>8307.2543999999998</v>
      </c>
      <c r="AU1707">
        <v>65.516317999999998</v>
      </c>
      <c r="AV1707">
        <v>63.731183000000001</v>
      </c>
      <c r="AW1707">
        <v>62.276122000000001</v>
      </c>
      <c r="AX1707">
        <v>60.999796000000003</v>
      </c>
      <c r="AY1707">
        <v>60.009855000000002</v>
      </c>
      <c r="AZ1707">
        <v>59.121060999999997</v>
      </c>
      <c r="BA1707">
        <v>57.812199999999997</v>
      </c>
      <c r="BB1707">
        <v>57.675840999999998</v>
      </c>
      <c r="BC1707">
        <v>57.091738999999997</v>
      </c>
      <c r="BD1707">
        <v>60.362506000000003</v>
      </c>
      <c r="BE1707">
        <v>66.561154999999999</v>
      </c>
      <c r="BF1707">
        <v>71.623099999999994</v>
      </c>
      <c r="BG1707">
        <v>76.313603000000001</v>
      </c>
      <c r="BH1707">
        <v>79.633988000000002</v>
      </c>
      <c r="BI1707">
        <v>81.986525</v>
      </c>
      <c r="BJ1707">
        <v>83.917287000000002</v>
      </c>
      <c r="BK1707">
        <v>84.417389</v>
      </c>
      <c r="BL1707">
        <v>84.020206999999999</v>
      </c>
      <c r="BM1707">
        <v>81.403276000000005</v>
      </c>
      <c r="BN1707">
        <v>75.111321000000004</v>
      </c>
      <c r="BO1707">
        <v>70.574400999999995</v>
      </c>
      <c r="BP1707">
        <v>67.657916999999998</v>
      </c>
      <c r="BQ1707">
        <v>65.486205999999996</v>
      </c>
      <c r="BR1707">
        <v>63.477065000000003</v>
      </c>
      <c r="BS1707">
        <v>-55.158119999999997</v>
      </c>
      <c r="BT1707">
        <v>8.6955799999999996</v>
      </c>
      <c r="BU1707">
        <v>-79.608279999999993</v>
      </c>
      <c r="BV1707">
        <v>-81.017120000000006</v>
      </c>
      <c r="BW1707">
        <v>-162.0136</v>
      </c>
      <c r="BX1707">
        <v>-86.194090000000003</v>
      </c>
      <c r="BY1707">
        <v>323.67500000000001</v>
      </c>
      <c r="BZ1707">
        <v>-270.5908</v>
      </c>
      <c r="CA1707">
        <v>71.476960000000005</v>
      </c>
      <c r="CB1707">
        <v>111.5463</v>
      </c>
      <c r="CC1707">
        <v>55.595529999999997</v>
      </c>
      <c r="CD1707">
        <v>142.36760000000001</v>
      </c>
      <c r="CE1707">
        <v>187.22819999999999</v>
      </c>
      <c r="CF1707">
        <v>90.721680000000006</v>
      </c>
      <c r="CG1707">
        <v>442.80430000000001</v>
      </c>
      <c r="CH1707">
        <v>668.6164</v>
      </c>
      <c r="CI1707">
        <v>531.03189999999995</v>
      </c>
      <c r="CJ1707">
        <v>1400.7739999999999</v>
      </c>
      <c r="CK1707">
        <v>2364.1669999999999</v>
      </c>
      <c r="CL1707">
        <v>2139.0889999999999</v>
      </c>
      <c r="CM1707">
        <v>1048.472</v>
      </c>
      <c r="CN1707">
        <v>548.69880000000001</v>
      </c>
      <c r="CO1707">
        <v>479.87540000000001</v>
      </c>
      <c r="CP1707">
        <v>523.57249999999999</v>
      </c>
      <c r="CQ1707">
        <v>10475.14</v>
      </c>
      <c r="CR1707">
        <v>9930.6769999999997</v>
      </c>
      <c r="CS1707">
        <v>9921.6579999999994</v>
      </c>
      <c r="CT1707">
        <v>9348.134</v>
      </c>
      <c r="CU1707">
        <v>7237.85</v>
      </c>
      <c r="CV1707">
        <v>6195.39</v>
      </c>
      <c r="CW1707">
        <v>5044.4080000000004</v>
      </c>
      <c r="CX1707">
        <v>3943.58</v>
      </c>
      <c r="CY1707">
        <v>6059.15</v>
      </c>
      <c r="CZ1707">
        <v>8580.9639999999999</v>
      </c>
      <c r="DA1707">
        <v>11841.88</v>
      </c>
      <c r="DB1707">
        <v>15289.64</v>
      </c>
      <c r="DC1707">
        <v>17889.57</v>
      </c>
      <c r="DD1707">
        <v>17356.830000000002</v>
      </c>
      <c r="DE1707">
        <v>17633.71</v>
      </c>
      <c r="DF1707">
        <v>17163.39</v>
      </c>
      <c r="DG1707">
        <v>16661.11</v>
      </c>
      <c r="DH1707">
        <v>16290.61</v>
      </c>
      <c r="DI1707">
        <v>17657.84</v>
      </c>
      <c r="DJ1707">
        <v>18736.080000000002</v>
      </c>
      <c r="DK1707">
        <v>17243.2</v>
      </c>
      <c r="DL1707">
        <v>16199.57</v>
      </c>
      <c r="DM1707">
        <v>13624.19</v>
      </c>
      <c r="DN1707">
        <v>12376.26</v>
      </c>
      <c r="DO1707">
        <v>18</v>
      </c>
      <c r="DP1707">
        <v>20</v>
      </c>
      <c r="DQ1707">
        <v>4.5583020000000003</v>
      </c>
    </row>
    <row r="1708" spans="1:121" x14ac:dyDescent="0.3">
      <c r="A1708" t="str">
        <f t="shared" si="26"/>
        <v>Size_Grp-200 kW and above_All CBP_44854</v>
      </c>
      <c r="B1708" t="s">
        <v>61</v>
      </c>
      <c r="C1708" t="s">
        <v>199</v>
      </c>
      <c r="D1708" t="s">
        <v>60</v>
      </c>
      <c r="E1708" t="s">
        <v>60</v>
      </c>
      <c r="F1708" t="s">
        <v>60</v>
      </c>
      <c r="G1708" t="s">
        <v>60</v>
      </c>
      <c r="H1708" t="s">
        <v>60</v>
      </c>
      <c r="I1708" t="s">
        <v>60</v>
      </c>
      <c r="J1708" t="s">
        <v>101</v>
      </c>
      <c r="K1708" t="s">
        <v>190</v>
      </c>
      <c r="L1708" s="10">
        <v>44854</v>
      </c>
      <c r="M1708">
        <v>18</v>
      </c>
      <c r="N1708">
        <v>20</v>
      </c>
      <c r="O1708" t="s">
        <v>248</v>
      </c>
      <c r="P1708">
        <v>21</v>
      </c>
      <c r="Q1708">
        <v>20</v>
      </c>
      <c r="R1708">
        <v>1</v>
      </c>
      <c r="S1708">
        <v>0</v>
      </c>
      <c r="T1708">
        <v>0</v>
      </c>
      <c r="U1708">
        <v>0</v>
      </c>
      <c r="V1708">
        <v>0</v>
      </c>
      <c r="W1708">
        <v>6436.2725</v>
      </c>
      <c r="X1708">
        <v>6361.2025000000003</v>
      </c>
      <c r="Y1708">
        <v>6295.2375000000002</v>
      </c>
      <c r="Z1708">
        <v>6271.07</v>
      </c>
      <c r="AA1708">
        <v>6969.8136999999997</v>
      </c>
      <c r="AB1708">
        <v>7267.9775</v>
      </c>
      <c r="AC1708">
        <v>7112.2624999999998</v>
      </c>
      <c r="AD1708">
        <v>8023.77</v>
      </c>
      <c r="AE1708">
        <v>7817.2786999999998</v>
      </c>
      <c r="AF1708">
        <v>7513.6587</v>
      </c>
      <c r="AG1708">
        <v>7552.8037999999997</v>
      </c>
      <c r="AH1708">
        <v>7536.0312999999996</v>
      </c>
      <c r="AI1708">
        <v>7802.0950000000003</v>
      </c>
      <c r="AJ1708">
        <v>7984.5387000000001</v>
      </c>
      <c r="AK1708">
        <v>7632.7088000000003</v>
      </c>
      <c r="AL1708">
        <v>7364.3950000000004</v>
      </c>
      <c r="AM1708">
        <v>7410.62</v>
      </c>
      <c r="AN1708">
        <v>7005.17</v>
      </c>
      <c r="AO1708">
        <v>6005.2775000000001</v>
      </c>
      <c r="AP1708">
        <v>5969.0463</v>
      </c>
      <c r="AQ1708">
        <v>6722.0587999999998</v>
      </c>
      <c r="AR1708">
        <v>6942.0837000000001</v>
      </c>
      <c r="AS1708">
        <v>6810.2386999999999</v>
      </c>
      <c r="AT1708">
        <v>6519.4737999999998</v>
      </c>
      <c r="AU1708">
        <v>66.995536000000001</v>
      </c>
      <c r="AV1708">
        <v>65.440179000000001</v>
      </c>
      <c r="AW1708">
        <v>63.902678999999999</v>
      </c>
      <c r="AX1708">
        <v>62.672320999999997</v>
      </c>
      <c r="AY1708">
        <v>61.958928999999998</v>
      </c>
      <c r="AZ1708">
        <v>61.208928999999998</v>
      </c>
      <c r="BA1708">
        <v>59.586607000000001</v>
      </c>
      <c r="BB1708">
        <v>59.241964000000003</v>
      </c>
      <c r="BC1708">
        <v>59.173214000000002</v>
      </c>
      <c r="BD1708">
        <v>62.439286000000003</v>
      </c>
      <c r="BE1708">
        <v>69.719643000000005</v>
      </c>
      <c r="BF1708">
        <v>74.677678999999998</v>
      </c>
      <c r="BG1708">
        <v>79.0625</v>
      </c>
      <c r="BH1708">
        <v>81.754463999999999</v>
      </c>
      <c r="BI1708">
        <v>84.3125</v>
      </c>
      <c r="BJ1708">
        <v>86.586607000000001</v>
      </c>
      <c r="BK1708">
        <v>87.660713999999999</v>
      </c>
      <c r="BL1708">
        <v>87.821428999999995</v>
      </c>
      <c r="BM1708">
        <v>86.375</v>
      </c>
      <c r="BN1708">
        <v>80.181250000000006</v>
      </c>
      <c r="BO1708">
        <v>75.591070999999999</v>
      </c>
      <c r="BP1708">
        <v>72.182142999999996</v>
      </c>
      <c r="BQ1708">
        <v>69.65625</v>
      </c>
      <c r="BR1708">
        <v>67.557142999999996</v>
      </c>
      <c r="BS1708">
        <v>15.107609999999999</v>
      </c>
      <c r="BT1708">
        <v>61.360759999999999</v>
      </c>
      <c r="BU1708">
        <v>-52.236899999999999</v>
      </c>
      <c r="BV1708">
        <v>-58.60989</v>
      </c>
      <c r="BW1708">
        <v>-143.2773</v>
      </c>
      <c r="BX1708">
        <v>-53.897530000000003</v>
      </c>
      <c r="BY1708">
        <v>282.88420000000002</v>
      </c>
      <c r="BZ1708">
        <v>-305.19720000000001</v>
      </c>
      <c r="CA1708">
        <v>71.689959999999999</v>
      </c>
      <c r="CB1708">
        <v>137.76920000000001</v>
      </c>
      <c r="CC1708">
        <v>94.881720000000001</v>
      </c>
      <c r="CD1708">
        <v>196.28980000000001</v>
      </c>
      <c r="CE1708">
        <v>207.90520000000001</v>
      </c>
      <c r="CF1708">
        <v>119.3028</v>
      </c>
      <c r="CG1708">
        <v>469.20870000000002</v>
      </c>
      <c r="CH1708">
        <v>616.16549999999995</v>
      </c>
      <c r="CI1708">
        <v>532.39279999999997</v>
      </c>
      <c r="CJ1708">
        <v>1027.9259999999999</v>
      </c>
      <c r="CK1708">
        <v>2031.4179999999999</v>
      </c>
      <c r="CL1708">
        <v>2123.2849999999999</v>
      </c>
      <c r="CM1708">
        <v>995.65110000000004</v>
      </c>
      <c r="CN1708">
        <v>558.75530000000003</v>
      </c>
      <c r="CO1708">
        <v>459.78680000000003</v>
      </c>
      <c r="CP1708">
        <v>506.197</v>
      </c>
      <c r="CQ1708">
        <v>10554.18</v>
      </c>
      <c r="CR1708">
        <v>10025.24</v>
      </c>
      <c r="CS1708">
        <v>9984.68</v>
      </c>
      <c r="CT1708">
        <v>9426.6470000000008</v>
      </c>
      <c r="CU1708">
        <v>7308.8389999999999</v>
      </c>
      <c r="CV1708">
        <v>6221.5450000000001</v>
      </c>
      <c r="CW1708">
        <v>5103.9629999999997</v>
      </c>
      <c r="CX1708">
        <v>3960.5709999999999</v>
      </c>
      <c r="CY1708">
        <v>6090.5150000000003</v>
      </c>
      <c r="CZ1708">
        <v>8700.2999999999993</v>
      </c>
      <c r="DA1708">
        <v>12070</v>
      </c>
      <c r="DB1708">
        <v>15616.32</v>
      </c>
      <c r="DC1708">
        <v>18118.259999999998</v>
      </c>
      <c r="DD1708">
        <v>17545.93</v>
      </c>
      <c r="DE1708">
        <v>17850.78</v>
      </c>
      <c r="DF1708">
        <v>17363.72</v>
      </c>
      <c r="DG1708">
        <v>16841.72</v>
      </c>
      <c r="DH1708">
        <v>16572.82</v>
      </c>
      <c r="DI1708">
        <v>17910.86</v>
      </c>
      <c r="DJ1708">
        <v>18948.16</v>
      </c>
      <c r="DK1708">
        <v>17453.04</v>
      </c>
      <c r="DL1708">
        <v>16378.33</v>
      </c>
      <c r="DM1708">
        <v>13735.18</v>
      </c>
      <c r="DN1708">
        <v>12514.6</v>
      </c>
      <c r="DO1708">
        <v>18</v>
      </c>
      <c r="DP1708">
        <v>20</v>
      </c>
      <c r="DQ1708">
        <v>4.9712500000000004</v>
      </c>
    </row>
    <row r="1709" spans="1:121" x14ac:dyDescent="0.3">
      <c r="A1709" t="str">
        <f t="shared" si="26"/>
        <v>Industry_Type-7. Institutional/Government_All CBP_44854</v>
      </c>
      <c r="B1709" t="s">
        <v>61</v>
      </c>
      <c r="C1709" t="s">
        <v>200</v>
      </c>
      <c r="D1709" t="s">
        <v>60</v>
      </c>
      <c r="E1709" t="s">
        <v>60</v>
      </c>
      <c r="F1709" t="s">
        <v>60</v>
      </c>
      <c r="G1709" t="s">
        <v>35</v>
      </c>
      <c r="H1709" t="s">
        <v>60</v>
      </c>
      <c r="I1709" t="s">
        <v>60</v>
      </c>
      <c r="J1709" t="s">
        <v>60</v>
      </c>
      <c r="K1709" t="s">
        <v>190</v>
      </c>
      <c r="L1709" s="10">
        <v>44854</v>
      </c>
      <c r="M1709">
        <v>18</v>
      </c>
      <c r="N1709">
        <v>20</v>
      </c>
      <c r="O1709" t="s">
        <v>248</v>
      </c>
      <c r="P1709">
        <v>32</v>
      </c>
      <c r="Q1709">
        <v>32</v>
      </c>
      <c r="R1709">
        <v>1</v>
      </c>
      <c r="S1709">
        <v>0</v>
      </c>
      <c r="T1709">
        <v>0</v>
      </c>
      <c r="U1709">
        <v>0</v>
      </c>
      <c r="V1709">
        <v>0</v>
      </c>
      <c r="W1709">
        <v>597.25900000000001</v>
      </c>
      <c r="X1709">
        <v>583.21299999999997</v>
      </c>
      <c r="Y1709">
        <v>572.697</v>
      </c>
      <c r="Z1709">
        <v>572.89</v>
      </c>
      <c r="AA1709">
        <v>614.06500000000005</v>
      </c>
      <c r="AB1709">
        <v>868.154</v>
      </c>
      <c r="AC1709">
        <v>899.96100000000001</v>
      </c>
      <c r="AD1709">
        <v>936.846</v>
      </c>
      <c r="AE1709">
        <v>988.99599999999998</v>
      </c>
      <c r="AF1709">
        <v>1126.4549999999999</v>
      </c>
      <c r="AG1709">
        <v>1391.394</v>
      </c>
      <c r="AH1709">
        <v>1509.99</v>
      </c>
      <c r="AI1709">
        <v>1590.52</v>
      </c>
      <c r="AJ1709">
        <v>1696.499</v>
      </c>
      <c r="AK1709">
        <v>1739.53</v>
      </c>
      <c r="AL1709">
        <v>1773.5360000000001</v>
      </c>
      <c r="AM1709">
        <v>1948.67</v>
      </c>
      <c r="AN1709">
        <v>1477.6969999999999</v>
      </c>
      <c r="AO1709">
        <v>1472.194</v>
      </c>
      <c r="AP1709">
        <v>1690.1189999999999</v>
      </c>
      <c r="AQ1709">
        <v>1504.1379999999999</v>
      </c>
      <c r="AR1709">
        <v>1251.856</v>
      </c>
      <c r="AS1709">
        <v>707.029</v>
      </c>
      <c r="AT1709">
        <v>630.23800000000006</v>
      </c>
      <c r="AU1709">
        <v>64.881249999999994</v>
      </c>
      <c r="AV1709">
        <v>62.862499999999997</v>
      </c>
      <c r="AW1709">
        <v>61.189062999999997</v>
      </c>
      <c r="AX1709">
        <v>59.926563000000002</v>
      </c>
      <c r="AY1709">
        <v>58.989061999999997</v>
      </c>
      <c r="AZ1709">
        <v>57.985937999999997</v>
      </c>
      <c r="BA1709">
        <v>56.845312999999997</v>
      </c>
      <c r="BB1709">
        <v>57.05</v>
      </c>
      <c r="BC1709">
        <v>56.043750000000003</v>
      </c>
      <c r="BD1709">
        <v>59.15625</v>
      </c>
      <c r="BE1709">
        <v>64.604687999999996</v>
      </c>
      <c r="BF1709">
        <v>69.846874999999997</v>
      </c>
      <c r="BG1709">
        <v>74.287499999999994</v>
      </c>
      <c r="BH1709">
        <v>77.746875000000003</v>
      </c>
      <c r="BI1709">
        <v>80.023437999999999</v>
      </c>
      <c r="BJ1709">
        <v>81.929687999999999</v>
      </c>
      <c r="BK1709">
        <v>82.148437000000001</v>
      </c>
      <c r="BL1709">
        <v>80.90625</v>
      </c>
      <c r="BM1709">
        <v>77.321875000000006</v>
      </c>
      <c r="BN1709">
        <v>71.551562000000004</v>
      </c>
      <c r="BO1709">
        <v>67.790625000000006</v>
      </c>
      <c r="BP1709">
        <v>65.268749999999997</v>
      </c>
      <c r="BQ1709">
        <v>63.228124999999999</v>
      </c>
      <c r="BR1709">
        <v>61.381250000000001</v>
      </c>
      <c r="BS1709">
        <v>-3.1934870000000002</v>
      </c>
      <c r="BT1709">
        <v>0.98614449999999998</v>
      </c>
      <c r="BU1709">
        <v>4.5128019999999998</v>
      </c>
      <c r="BV1709">
        <v>2.982145</v>
      </c>
      <c r="BW1709">
        <v>-2.763042</v>
      </c>
      <c r="BX1709">
        <v>-39.073360000000001</v>
      </c>
      <c r="BY1709">
        <v>-0.75081010000000004</v>
      </c>
      <c r="BZ1709">
        <v>-12.91145</v>
      </c>
      <c r="CA1709">
        <v>35.95391</v>
      </c>
      <c r="CB1709">
        <v>21.521460000000001</v>
      </c>
      <c r="CC1709">
        <v>-25.939640000000001</v>
      </c>
      <c r="CD1709">
        <v>-61.700119999999998</v>
      </c>
      <c r="CE1709">
        <v>-19.81766</v>
      </c>
      <c r="CF1709">
        <v>-21.919550000000001</v>
      </c>
      <c r="CG1709">
        <v>-30.335789999999999</v>
      </c>
      <c r="CH1709">
        <v>18.167899999999999</v>
      </c>
      <c r="CI1709">
        <v>-122.8764</v>
      </c>
      <c r="CJ1709">
        <v>334.27190000000002</v>
      </c>
      <c r="CK1709">
        <v>284.07690000000002</v>
      </c>
      <c r="CL1709">
        <v>-19.124610000000001</v>
      </c>
      <c r="CM1709">
        <v>23.486930000000001</v>
      </c>
      <c r="CN1709">
        <v>-2.1910669999999999</v>
      </c>
      <c r="CO1709">
        <v>-7.6315229999999996</v>
      </c>
      <c r="CP1709">
        <v>-2.7408600000000001</v>
      </c>
      <c r="CQ1709">
        <v>10.463800000000001</v>
      </c>
      <c r="CR1709">
        <v>8.5244070000000001</v>
      </c>
      <c r="CS1709">
        <v>8.1028769999999994</v>
      </c>
      <c r="CT1709">
        <v>7.4868509999999997</v>
      </c>
      <c r="CU1709">
        <v>12.68402</v>
      </c>
      <c r="CV1709">
        <v>35.960560000000001</v>
      </c>
      <c r="CW1709">
        <v>28.629650000000002</v>
      </c>
      <c r="CX1709">
        <v>27.306260000000002</v>
      </c>
      <c r="CY1709">
        <v>27.446429999999999</v>
      </c>
      <c r="CZ1709">
        <v>32.576169999999998</v>
      </c>
      <c r="DA1709">
        <v>34.244619999999998</v>
      </c>
      <c r="DB1709">
        <v>40.300730000000001</v>
      </c>
      <c r="DC1709">
        <v>49.623269999999998</v>
      </c>
      <c r="DD1709">
        <v>55.557220000000001</v>
      </c>
      <c r="DE1709">
        <v>82.164990000000003</v>
      </c>
      <c r="DF1709">
        <v>59.164589999999997</v>
      </c>
      <c r="DG1709">
        <v>57.142650000000003</v>
      </c>
      <c r="DH1709">
        <v>73.215339999999998</v>
      </c>
      <c r="DI1709">
        <v>74.575530000000001</v>
      </c>
      <c r="DJ1709">
        <v>139.1721</v>
      </c>
      <c r="DK1709">
        <v>141.1557</v>
      </c>
      <c r="DL1709">
        <v>123.4114</v>
      </c>
      <c r="DM1709">
        <v>51.14481</v>
      </c>
      <c r="DN1709">
        <v>27.314689999999999</v>
      </c>
      <c r="DO1709">
        <v>18</v>
      </c>
      <c r="DP1709">
        <v>20</v>
      </c>
      <c r="DQ1709">
        <v>0.28870970000000001</v>
      </c>
    </row>
    <row r="1710" spans="1:121" x14ac:dyDescent="0.3">
      <c r="A1710" t="str">
        <f t="shared" si="26"/>
        <v>All_All CBP_44854</v>
      </c>
      <c r="B1710" t="s">
        <v>61</v>
      </c>
      <c r="C1710" t="s">
        <v>60</v>
      </c>
      <c r="D1710" t="s">
        <v>60</v>
      </c>
      <c r="E1710" t="s">
        <v>60</v>
      </c>
      <c r="F1710" t="s">
        <v>60</v>
      </c>
      <c r="G1710" t="s">
        <v>60</v>
      </c>
      <c r="H1710" t="s">
        <v>60</v>
      </c>
      <c r="I1710" t="s">
        <v>60</v>
      </c>
      <c r="J1710" t="s">
        <v>60</v>
      </c>
      <c r="K1710" t="s">
        <v>190</v>
      </c>
      <c r="L1710" s="10">
        <v>44854</v>
      </c>
      <c r="M1710">
        <v>18</v>
      </c>
      <c r="N1710">
        <v>20</v>
      </c>
      <c r="O1710" t="s">
        <v>248</v>
      </c>
      <c r="P1710">
        <v>93</v>
      </c>
      <c r="Q1710">
        <v>88</v>
      </c>
      <c r="R1710">
        <v>1</v>
      </c>
      <c r="S1710">
        <v>0</v>
      </c>
      <c r="T1710">
        <v>0</v>
      </c>
      <c r="U1710">
        <v>0</v>
      </c>
      <c r="V1710">
        <v>0</v>
      </c>
      <c r="W1710">
        <v>8369.0715999999993</v>
      </c>
      <c r="X1710">
        <v>8292.9555</v>
      </c>
      <c r="Y1710">
        <v>8271.1790000000001</v>
      </c>
      <c r="Z1710">
        <v>8239.7695000000003</v>
      </c>
      <c r="AA1710">
        <v>9010.0349999999999</v>
      </c>
      <c r="AB1710">
        <v>9567.5846000000001</v>
      </c>
      <c r="AC1710">
        <v>9610.4290999999994</v>
      </c>
      <c r="AD1710">
        <v>10781.132</v>
      </c>
      <c r="AE1710">
        <v>10802.29</v>
      </c>
      <c r="AF1710">
        <v>10677.521000000001</v>
      </c>
      <c r="AG1710">
        <v>11047.3</v>
      </c>
      <c r="AH1710">
        <v>11222.124</v>
      </c>
      <c r="AI1710">
        <v>11561.276</v>
      </c>
      <c r="AJ1710">
        <v>11876.513000000001</v>
      </c>
      <c r="AK1710">
        <v>11604.722</v>
      </c>
      <c r="AL1710">
        <v>11358.791999999999</v>
      </c>
      <c r="AM1710">
        <v>11460.156999999999</v>
      </c>
      <c r="AN1710">
        <v>10648.116</v>
      </c>
      <c r="AO1710">
        <v>9545.9110999999994</v>
      </c>
      <c r="AP1710">
        <v>9685.9135000000006</v>
      </c>
      <c r="AQ1710">
        <v>10214.221</v>
      </c>
      <c r="AR1710">
        <v>9959.5573999999997</v>
      </c>
      <c r="AS1710">
        <v>8878.1514000000006</v>
      </c>
      <c r="AT1710">
        <v>8380.6137999999992</v>
      </c>
      <c r="AU1710">
        <v>65.319400999999999</v>
      </c>
      <c r="AV1710">
        <v>63.487450000000003</v>
      </c>
      <c r="AW1710">
        <v>61.997588</v>
      </c>
      <c r="AX1710">
        <v>60.721505000000001</v>
      </c>
      <c r="AY1710">
        <v>59.757219999999997</v>
      </c>
      <c r="AZ1710">
        <v>58.851489999999998</v>
      </c>
      <c r="BA1710">
        <v>57.611719999999998</v>
      </c>
      <c r="BB1710">
        <v>57.562381000000002</v>
      </c>
      <c r="BC1710">
        <v>56.849108999999999</v>
      </c>
      <c r="BD1710">
        <v>60.040045999999997</v>
      </c>
      <c r="BE1710">
        <v>66.160168999999996</v>
      </c>
      <c r="BF1710">
        <v>71.320783000000006</v>
      </c>
      <c r="BG1710">
        <v>75.993088</v>
      </c>
      <c r="BH1710">
        <v>79.354793000000001</v>
      </c>
      <c r="BI1710">
        <v>81.752335000000002</v>
      </c>
      <c r="BJ1710">
        <v>83.748095000000006</v>
      </c>
      <c r="BK1710">
        <v>84.230737000000005</v>
      </c>
      <c r="BL1710">
        <v>83.694731000000004</v>
      </c>
      <c r="BM1710">
        <v>80.948003</v>
      </c>
      <c r="BN1710">
        <v>74.707526999999999</v>
      </c>
      <c r="BO1710">
        <v>70.256421000000003</v>
      </c>
      <c r="BP1710">
        <v>67.391842999999994</v>
      </c>
      <c r="BQ1710">
        <v>65.242012000000003</v>
      </c>
      <c r="BR1710">
        <v>63.213548000000003</v>
      </c>
      <c r="BS1710">
        <v>-53.858620000000002</v>
      </c>
      <c r="BT1710">
        <v>6.5877619999999997</v>
      </c>
      <c r="BU1710">
        <v>-80.421599999999998</v>
      </c>
      <c r="BV1710">
        <v>-81.743920000000003</v>
      </c>
      <c r="BW1710">
        <v>-159.34450000000001</v>
      </c>
      <c r="BX1710">
        <v>-109.8989</v>
      </c>
      <c r="BY1710">
        <v>318.77710000000002</v>
      </c>
      <c r="BZ1710">
        <v>-290.58879999999999</v>
      </c>
      <c r="CA1710">
        <v>96.734970000000004</v>
      </c>
      <c r="CB1710">
        <v>128.32499999999999</v>
      </c>
      <c r="CC1710">
        <v>42.210039999999999</v>
      </c>
      <c r="CD1710">
        <v>106.32680000000001</v>
      </c>
      <c r="CE1710">
        <v>155.52209999999999</v>
      </c>
      <c r="CF1710">
        <v>73.017589999999998</v>
      </c>
      <c r="CG1710">
        <v>442.73360000000002</v>
      </c>
      <c r="CH1710">
        <v>671.41539999999998</v>
      </c>
      <c r="CI1710">
        <v>520.60059999999999</v>
      </c>
      <c r="CJ1710">
        <v>1388.2919999999999</v>
      </c>
      <c r="CK1710">
        <v>2389.7939999999999</v>
      </c>
      <c r="CL1710">
        <v>2181.9789999999998</v>
      </c>
      <c r="CM1710">
        <v>1071.739</v>
      </c>
      <c r="CN1710">
        <v>587.70090000000005</v>
      </c>
      <c r="CO1710">
        <v>485.93990000000002</v>
      </c>
      <c r="CP1710">
        <v>523.21360000000004</v>
      </c>
      <c r="CQ1710">
        <v>10401.5</v>
      </c>
      <c r="CR1710">
        <v>9863.625</v>
      </c>
      <c r="CS1710">
        <v>9857.4449999999997</v>
      </c>
      <c r="CT1710">
        <v>9284.2189999999991</v>
      </c>
      <c r="CU1710">
        <v>7195.9430000000002</v>
      </c>
      <c r="CV1710">
        <v>6192.232</v>
      </c>
      <c r="CW1710">
        <v>5030.3370000000004</v>
      </c>
      <c r="CX1710">
        <v>3937.1</v>
      </c>
      <c r="CY1710">
        <v>6066.8280000000004</v>
      </c>
      <c r="CZ1710">
        <v>8543.5490000000009</v>
      </c>
      <c r="DA1710">
        <v>11752.9</v>
      </c>
      <c r="DB1710">
        <v>15154.32</v>
      </c>
      <c r="DC1710">
        <v>17761.48</v>
      </c>
      <c r="DD1710">
        <v>17235.900000000001</v>
      </c>
      <c r="DE1710">
        <v>17491.96</v>
      </c>
      <c r="DF1710">
        <v>17038.5</v>
      </c>
      <c r="DG1710">
        <v>16524.810000000001</v>
      </c>
      <c r="DH1710">
        <v>16128.02</v>
      </c>
      <c r="DI1710">
        <v>17505.25</v>
      </c>
      <c r="DJ1710">
        <v>18681.259999999998</v>
      </c>
      <c r="DK1710">
        <v>17176.95</v>
      </c>
      <c r="DL1710">
        <v>16122.02</v>
      </c>
      <c r="DM1710">
        <v>13548.05</v>
      </c>
      <c r="DN1710">
        <v>12289.05</v>
      </c>
      <c r="DO1710">
        <v>18</v>
      </c>
      <c r="DP1710">
        <v>20</v>
      </c>
      <c r="DQ1710">
        <v>4.5067139999999997</v>
      </c>
    </row>
    <row r="1711" spans="1:121" x14ac:dyDescent="0.3">
      <c r="A1711" t="str">
        <f t="shared" si="26"/>
        <v>Industry_Type-5. Offices, Hotels, Finance, Services_All CBP_44854</v>
      </c>
      <c r="B1711" t="s">
        <v>61</v>
      </c>
      <c r="C1711" t="s">
        <v>197</v>
      </c>
      <c r="D1711" t="s">
        <v>60</v>
      </c>
      <c r="E1711" t="s">
        <v>60</v>
      </c>
      <c r="F1711" t="s">
        <v>60</v>
      </c>
      <c r="G1711" t="s">
        <v>37</v>
      </c>
      <c r="H1711" t="s">
        <v>60</v>
      </c>
      <c r="I1711" t="s">
        <v>60</v>
      </c>
      <c r="J1711" t="s">
        <v>60</v>
      </c>
      <c r="K1711" t="s">
        <v>190</v>
      </c>
      <c r="L1711" s="10">
        <v>44854</v>
      </c>
      <c r="M1711">
        <v>18</v>
      </c>
      <c r="N1711">
        <v>20</v>
      </c>
      <c r="O1711" t="s">
        <v>248</v>
      </c>
      <c r="P1711">
        <v>2</v>
      </c>
      <c r="Q1711">
        <v>1</v>
      </c>
      <c r="R1711">
        <v>1</v>
      </c>
      <c r="S1711">
        <v>0</v>
      </c>
      <c r="T1711">
        <v>1</v>
      </c>
      <c r="U1711">
        <v>0</v>
      </c>
      <c r="V1711">
        <v>1</v>
      </c>
      <c r="AU1711">
        <v>32.65</v>
      </c>
      <c r="AV1711">
        <v>31.274999999999999</v>
      </c>
      <c r="AW1711">
        <v>30.475000000000001</v>
      </c>
      <c r="AX1711">
        <v>29.774999999999999</v>
      </c>
      <c r="AY1711">
        <v>29.375</v>
      </c>
      <c r="AZ1711">
        <v>28.725000000000001</v>
      </c>
      <c r="BA1711">
        <v>28.574999999999999</v>
      </c>
      <c r="BB1711">
        <v>29.75</v>
      </c>
      <c r="BC1711">
        <v>27.65</v>
      </c>
      <c r="BD1711">
        <v>28.824999999999999</v>
      </c>
      <c r="BE1711">
        <v>31.2</v>
      </c>
      <c r="BF1711">
        <v>33.575000000000003</v>
      </c>
      <c r="BG1711">
        <v>35.35</v>
      </c>
      <c r="BH1711">
        <v>36.700000000000003</v>
      </c>
      <c r="BI1711">
        <v>38.075000000000003</v>
      </c>
      <c r="BJ1711">
        <v>39.475000000000001</v>
      </c>
      <c r="BK1711">
        <v>39.674999999999997</v>
      </c>
      <c r="BL1711">
        <v>38.075000000000003</v>
      </c>
      <c r="BM1711">
        <v>35.625</v>
      </c>
      <c r="BN1711">
        <v>33.4</v>
      </c>
      <c r="BO1711">
        <v>32.15</v>
      </c>
      <c r="BP1711">
        <v>31.3</v>
      </c>
      <c r="BQ1711">
        <v>30.425000000000001</v>
      </c>
      <c r="BR1711">
        <v>29.7</v>
      </c>
      <c r="DO1711">
        <v>18</v>
      </c>
      <c r="DP1711">
        <v>20</v>
      </c>
    </row>
    <row r="1712" spans="1:121" x14ac:dyDescent="0.3">
      <c r="A1712" t="str">
        <f t="shared" si="26"/>
        <v>Industry_Type-1. Agriculture, Mining &amp; Construction_All CBP_44854</v>
      </c>
      <c r="B1712" t="s">
        <v>61</v>
      </c>
      <c r="C1712" t="s">
        <v>203</v>
      </c>
      <c r="D1712" t="s">
        <v>60</v>
      </c>
      <c r="E1712" t="s">
        <v>60</v>
      </c>
      <c r="F1712" t="s">
        <v>60</v>
      </c>
      <c r="G1712" t="s">
        <v>30</v>
      </c>
      <c r="H1712" t="s">
        <v>60</v>
      </c>
      <c r="I1712" t="s">
        <v>60</v>
      </c>
      <c r="J1712" t="s">
        <v>60</v>
      </c>
      <c r="K1712" t="s">
        <v>190</v>
      </c>
      <c r="L1712" s="10">
        <v>44854</v>
      </c>
      <c r="M1712">
        <v>18</v>
      </c>
      <c r="N1712">
        <v>20</v>
      </c>
      <c r="O1712" t="s">
        <v>248</v>
      </c>
      <c r="P1712">
        <v>12</v>
      </c>
      <c r="Q1712">
        <v>11</v>
      </c>
      <c r="R1712">
        <v>1</v>
      </c>
      <c r="S1712">
        <v>0</v>
      </c>
      <c r="T1712">
        <v>1</v>
      </c>
      <c r="U1712">
        <v>0</v>
      </c>
      <c r="V1712">
        <v>1</v>
      </c>
      <c r="AU1712">
        <v>66.511111</v>
      </c>
      <c r="AV1712">
        <v>64.888889000000006</v>
      </c>
      <c r="AW1712">
        <v>63.7</v>
      </c>
      <c r="AX1712">
        <v>62.427778000000004</v>
      </c>
      <c r="AY1712">
        <v>61.588889000000002</v>
      </c>
      <c r="AZ1712">
        <v>60.888888999999999</v>
      </c>
      <c r="BA1712">
        <v>59.366667</v>
      </c>
      <c r="BB1712">
        <v>59.244444000000001</v>
      </c>
      <c r="BC1712">
        <v>59.066667000000002</v>
      </c>
      <c r="BD1712">
        <v>62.116667</v>
      </c>
      <c r="BE1712">
        <v>70.027777999999998</v>
      </c>
      <c r="BF1712">
        <v>74.977778000000001</v>
      </c>
      <c r="BG1712">
        <v>79.327777999999995</v>
      </c>
      <c r="BH1712">
        <v>81.855556000000007</v>
      </c>
      <c r="BI1712">
        <v>84.561110999999997</v>
      </c>
      <c r="BJ1712">
        <v>87.044443999999999</v>
      </c>
      <c r="BK1712">
        <v>88.427778000000004</v>
      </c>
      <c r="BL1712">
        <v>88.644443999999993</v>
      </c>
      <c r="BM1712">
        <v>88</v>
      </c>
      <c r="BN1712">
        <v>81.505555999999999</v>
      </c>
      <c r="BO1712">
        <v>76.455556000000001</v>
      </c>
      <c r="BP1712">
        <v>72.922222000000005</v>
      </c>
      <c r="BQ1712">
        <v>70.561110999999997</v>
      </c>
      <c r="BR1712">
        <v>68.122221999999994</v>
      </c>
      <c r="DO1712">
        <v>18</v>
      </c>
      <c r="DP1712">
        <v>20</v>
      </c>
    </row>
    <row r="1713" spans="1:121" x14ac:dyDescent="0.3">
      <c r="A1713" t="str">
        <f t="shared" si="26"/>
        <v>Industry_Type-4. Retail stores_All CBP_44854</v>
      </c>
      <c r="B1713" t="s">
        <v>61</v>
      </c>
      <c r="C1713" t="s">
        <v>196</v>
      </c>
      <c r="D1713" t="s">
        <v>60</v>
      </c>
      <c r="E1713" t="s">
        <v>60</v>
      </c>
      <c r="F1713" t="s">
        <v>60</v>
      </c>
      <c r="G1713" t="s">
        <v>33</v>
      </c>
      <c r="H1713" t="s">
        <v>60</v>
      </c>
      <c r="I1713" t="s">
        <v>60</v>
      </c>
      <c r="J1713" t="s">
        <v>60</v>
      </c>
      <c r="K1713" t="s">
        <v>190</v>
      </c>
      <c r="L1713" s="10">
        <v>44854</v>
      </c>
      <c r="M1713">
        <v>18</v>
      </c>
      <c r="N1713">
        <v>20</v>
      </c>
      <c r="O1713" t="s">
        <v>248</v>
      </c>
      <c r="P1713">
        <v>37</v>
      </c>
      <c r="Q1713">
        <v>34</v>
      </c>
      <c r="R1713">
        <v>1</v>
      </c>
      <c r="S1713">
        <v>0</v>
      </c>
      <c r="T1713">
        <v>0</v>
      </c>
      <c r="U1713">
        <v>0</v>
      </c>
      <c r="V1713">
        <v>0</v>
      </c>
      <c r="W1713">
        <v>1842.9737</v>
      </c>
      <c r="X1713">
        <v>1839.5730000000001</v>
      </c>
      <c r="Y1713">
        <v>1895.5068000000001</v>
      </c>
      <c r="Z1713">
        <v>1902.1715999999999</v>
      </c>
      <c r="AA1713">
        <v>1997.8062</v>
      </c>
      <c r="AB1713">
        <v>2071.5729999999999</v>
      </c>
      <c r="AC1713">
        <v>2305.4879000000001</v>
      </c>
      <c r="AD1713">
        <v>2517.1994</v>
      </c>
      <c r="AE1713">
        <v>2689.0681</v>
      </c>
      <c r="AF1713">
        <v>2746.6759000000002</v>
      </c>
      <c r="AG1713">
        <v>2831.2105000000001</v>
      </c>
      <c r="AH1713">
        <v>2940.7298999999998</v>
      </c>
      <c r="AI1713">
        <v>2971.3479000000002</v>
      </c>
      <c r="AJ1713">
        <v>3058.5970000000002</v>
      </c>
      <c r="AK1713">
        <v>3100.1610999999998</v>
      </c>
      <c r="AL1713">
        <v>3090.9506000000001</v>
      </c>
      <c r="AM1713">
        <v>3047.4394000000002</v>
      </c>
      <c r="AN1713">
        <v>2791.1084000000001</v>
      </c>
      <c r="AO1713">
        <v>2724.8984999999998</v>
      </c>
      <c r="AP1713">
        <v>2865.0019000000002</v>
      </c>
      <c r="AQ1713">
        <v>2735.9349000000002</v>
      </c>
      <c r="AR1713">
        <v>2467.2948999999999</v>
      </c>
      <c r="AS1713">
        <v>1956.5207</v>
      </c>
      <c r="AT1713">
        <v>1765.9597000000001</v>
      </c>
      <c r="AU1713">
        <v>65.007222999999996</v>
      </c>
      <c r="AV1713">
        <v>63.234436000000002</v>
      </c>
      <c r="AW1713">
        <v>61.719804000000003</v>
      </c>
      <c r="AX1713">
        <v>60.460670999999998</v>
      </c>
      <c r="AY1713">
        <v>59.434109999999997</v>
      </c>
      <c r="AZ1713">
        <v>58.514119000000001</v>
      </c>
      <c r="BA1713">
        <v>57.276048000000003</v>
      </c>
      <c r="BB1713">
        <v>56.905172</v>
      </c>
      <c r="BC1713">
        <v>56.340727000000001</v>
      </c>
      <c r="BD1713">
        <v>59.706150999999998</v>
      </c>
      <c r="BE1713">
        <v>65.741566000000006</v>
      </c>
      <c r="BF1713">
        <v>71.101398000000003</v>
      </c>
      <c r="BG1713">
        <v>76.316868999999997</v>
      </c>
      <c r="BH1713">
        <v>80.055032999999995</v>
      </c>
      <c r="BI1713">
        <v>82.430242000000007</v>
      </c>
      <c r="BJ1713">
        <v>84.333364000000003</v>
      </c>
      <c r="BK1713">
        <v>84.649394000000001</v>
      </c>
      <c r="BL1713">
        <v>84.528006000000005</v>
      </c>
      <c r="BM1713">
        <v>81.616123000000002</v>
      </c>
      <c r="BN1713">
        <v>74.936346999999998</v>
      </c>
      <c r="BO1713">
        <v>69.979264000000001</v>
      </c>
      <c r="BP1713">
        <v>67.025023000000004</v>
      </c>
      <c r="BQ1713">
        <v>64.817102000000006</v>
      </c>
      <c r="BR1713">
        <v>62.716588999999999</v>
      </c>
      <c r="BS1713">
        <v>-61.40652</v>
      </c>
      <c r="BT1713">
        <v>-37.407739999999997</v>
      </c>
      <c r="BU1713">
        <v>-25.498609999999999</v>
      </c>
      <c r="BV1713">
        <v>-13.59318</v>
      </c>
      <c r="BW1713">
        <v>-7.5028430000000004</v>
      </c>
      <c r="BX1713">
        <v>-9.2846139999999995</v>
      </c>
      <c r="BY1713">
        <v>33.967480000000002</v>
      </c>
      <c r="BZ1713">
        <v>31.70129</v>
      </c>
      <c r="CA1713">
        <v>-15.068530000000001</v>
      </c>
      <c r="CB1713">
        <v>-40.01023</v>
      </c>
      <c r="CC1713">
        <v>-40.057209999999998</v>
      </c>
      <c r="CD1713">
        <v>-59.28754</v>
      </c>
      <c r="CE1713">
        <v>-19.502120000000001</v>
      </c>
      <c r="CF1713">
        <v>-34.206580000000002</v>
      </c>
      <c r="CG1713">
        <v>-1.9417629999999999</v>
      </c>
      <c r="CH1713">
        <v>48.26464</v>
      </c>
      <c r="CI1713">
        <v>48.504779999999997</v>
      </c>
      <c r="CJ1713">
        <v>263.53070000000002</v>
      </c>
      <c r="CK1713">
        <v>282.1891</v>
      </c>
      <c r="CL1713">
        <v>54.938470000000002</v>
      </c>
      <c r="CM1713">
        <v>36.453670000000002</v>
      </c>
      <c r="CN1713">
        <v>3.8976130000000002</v>
      </c>
      <c r="CO1713">
        <v>-8.1345299999999998</v>
      </c>
      <c r="CP1713">
        <v>-7.5268050000000004</v>
      </c>
      <c r="CQ1713">
        <v>112.1566</v>
      </c>
      <c r="CR1713">
        <v>79.040629999999993</v>
      </c>
      <c r="CS1713">
        <v>100.87730000000001</v>
      </c>
      <c r="CT1713">
        <v>84.855519999999999</v>
      </c>
      <c r="CU1713">
        <v>41.622309999999999</v>
      </c>
      <c r="CV1713">
        <v>35.39902</v>
      </c>
      <c r="CW1713">
        <v>39.139719999999997</v>
      </c>
      <c r="CX1713">
        <v>47.827210000000001</v>
      </c>
      <c r="CY1713">
        <v>42.112169999999999</v>
      </c>
      <c r="CZ1713">
        <v>64.813720000000004</v>
      </c>
      <c r="DA1713">
        <v>76.335040000000006</v>
      </c>
      <c r="DB1713">
        <v>84.431240000000003</v>
      </c>
      <c r="DC1713">
        <v>130.0051</v>
      </c>
      <c r="DD1713">
        <v>169.80260000000001</v>
      </c>
      <c r="DE1713">
        <v>159.9597</v>
      </c>
      <c r="DF1713">
        <v>150.48439999999999</v>
      </c>
      <c r="DG1713">
        <v>195.34559999999999</v>
      </c>
      <c r="DH1713">
        <v>152.92609999999999</v>
      </c>
      <c r="DI1713">
        <v>162.65539999999999</v>
      </c>
      <c r="DJ1713">
        <v>162.35890000000001</v>
      </c>
      <c r="DK1713">
        <v>161.94290000000001</v>
      </c>
      <c r="DL1713">
        <v>88.178889999999996</v>
      </c>
      <c r="DM1713">
        <v>42.038240000000002</v>
      </c>
      <c r="DN1713">
        <v>38.412120000000002</v>
      </c>
      <c r="DO1713">
        <v>18</v>
      </c>
      <c r="DP1713">
        <v>20</v>
      </c>
      <c r="DQ1713">
        <v>0.237931</v>
      </c>
    </row>
    <row r="1714" spans="1:121" x14ac:dyDescent="0.3">
      <c r="A1714" t="str">
        <f t="shared" si="26"/>
        <v>Aggregator-Enersponse_All CBP_44854</v>
      </c>
      <c r="B1714" t="s">
        <v>61</v>
      </c>
      <c r="C1714" t="s">
        <v>210</v>
      </c>
      <c r="D1714" t="s">
        <v>60</v>
      </c>
      <c r="E1714" t="s">
        <v>60</v>
      </c>
      <c r="F1714" t="s">
        <v>106</v>
      </c>
      <c r="G1714" t="s">
        <v>60</v>
      </c>
      <c r="H1714" t="s">
        <v>60</v>
      </c>
      <c r="I1714" t="s">
        <v>60</v>
      </c>
      <c r="J1714" t="s">
        <v>60</v>
      </c>
      <c r="K1714" t="s">
        <v>190</v>
      </c>
      <c r="L1714" s="10">
        <v>44854</v>
      </c>
      <c r="M1714">
        <v>18</v>
      </c>
      <c r="N1714">
        <v>20</v>
      </c>
      <c r="O1714" t="s">
        <v>248</v>
      </c>
      <c r="P1714">
        <v>60</v>
      </c>
      <c r="Q1714">
        <v>56</v>
      </c>
      <c r="R1714">
        <v>1</v>
      </c>
      <c r="S1714">
        <v>0</v>
      </c>
      <c r="T1714">
        <v>0</v>
      </c>
      <c r="U1714">
        <v>0</v>
      </c>
      <c r="V1714">
        <v>0</v>
      </c>
      <c r="W1714">
        <v>2486.5511000000001</v>
      </c>
      <c r="X1714">
        <v>2445.5798</v>
      </c>
      <c r="Y1714">
        <v>2506.1520999999998</v>
      </c>
      <c r="Z1714">
        <v>2495.9845</v>
      </c>
      <c r="AA1714">
        <v>2598.7532000000001</v>
      </c>
      <c r="AB1714">
        <v>2754.5612000000001</v>
      </c>
      <c r="AC1714">
        <v>3031.7547</v>
      </c>
      <c r="AD1714">
        <v>3368.9544000000001</v>
      </c>
      <c r="AE1714">
        <v>3537.6068</v>
      </c>
      <c r="AF1714">
        <v>3702.8406</v>
      </c>
      <c r="AG1714">
        <v>4017.7040000000002</v>
      </c>
      <c r="AH1714">
        <v>4185.4713000000002</v>
      </c>
      <c r="AI1714">
        <v>4259.6251000000002</v>
      </c>
      <c r="AJ1714">
        <v>4355.4308000000001</v>
      </c>
      <c r="AK1714">
        <v>4429.6526999999996</v>
      </c>
      <c r="AL1714">
        <v>4437.6715999999997</v>
      </c>
      <c r="AM1714">
        <v>4386.8741</v>
      </c>
      <c r="AN1714">
        <v>4127.7308999999996</v>
      </c>
      <c r="AO1714">
        <v>3987.3969000000002</v>
      </c>
      <c r="AP1714">
        <v>4101.7520999999997</v>
      </c>
      <c r="AQ1714">
        <v>3953.1496000000002</v>
      </c>
      <c r="AR1714">
        <v>3460.3807999999999</v>
      </c>
      <c r="AS1714">
        <v>2687.5583999999999</v>
      </c>
      <c r="AT1714">
        <v>2430.0895999999998</v>
      </c>
      <c r="AU1714">
        <v>64.943717000000007</v>
      </c>
      <c r="AV1714">
        <v>63.091450000000002</v>
      </c>
      <c r="AW1714">
        <v>61.566383000000002</v>
      </c>
      <c r="AX1714">
        <v>60.289516999999996</v>
      </c>
      <c r="AY1714">
        <v>59.290067000000001</v>
      </c>
      <c r="AZ1714">
        <v>58.357216999999999</v>
      </c>
      <c r="BA1714">
        <v>57.216749999999998</v>
      </c>
      <c r="BB1714">
        <v>57.083167000000003</v>
      </c>
      <c r="BC1714">
        <v>56.263782999999997</v>
      </c>
      <c r="BD1714">
        <v>59.468899999999998</v>
      </c>
      <c r="BE1714">
        <v>65.304150000000007</v>
      </c>
      <c r="BF1714">
        <v>70.630733000000006</v>
      </c>
      <c r="BG1714">
        <v>75.570082999999997</v>
      </c>
      <c r="BH1714">
        <v>79.230767</v>
      </c>
      <c r="BI1714">
        <v>81.637167000000005</v>
      </c>
      <c r="BJ1714">
        <v>83.591466999999994</v>
      </c>
      <c r="BK1714">
        <v>83.939599999999999</v>
      </c>
      <c r="BL1714">
        <v>83.458016999999998</v>
      </c>
      <c r="BM1714">
        <v>80.390699999999995</v>
      </c>
      <c r="BN1714">
        <v>73.989149999999995</v>
      </c>
      <c r="BO1714">
        <v>69.408232999999996</v>
      </c>
      <c r="BP1714">
        <v>66.594583</v>
      </c>
      <c r="BQ1714">
        <v>64.460800000000006</v>
      </c>
      <c r="BR1714">
        <v>62.408517000000003</v>
      </c>
      <c r="BS1714">
        <v>-83.364180000000005</v>
      </c>
      <c r="BT1714">
        <v>-25.668399999999998</v>
      </c>
      <c r="BU1714">
        <v>-27.14235</v>
      </c>
      <c r="BV1714">
        <v>8.0612089999999998</v>
      </c>
      <c r="BW1714">
        <v>13.01374</v>
      </c>
      <c r="BX1714">
        <v>-28.452200000000001</v>
      </c>
      <c r="BY1714">
        <v>45.745460000000001</v>
      </c>
      <c r="BZ1714">
        <v>-46.50947</v>
      </c>
      <c r="CA1714">
        <v>8.2609359999999992</v>
      </c>
      <c r="CB1714">
        <v>-3.1917970000000002</v>
      </c>
      <c r="CC1714">
        <v>-49.91442</v>
      </c>
      <c r="CD1714">
        <v>-105.8429</v>
      </c>
      <c r="CE1714">
        <v>-47.557049999999997</v>
      </c>
      <c r="CF1714">
        <v>-31.583670000000001</v>
      </c>
      <c r="CG1714">
        <v>-15.15645</v>
      </c>
      <c r="CH1714">
        <v>42.057989999999997</v>
      </c>
      <c r="CI1714">
        <v>51.516350000000003</v>
      </c>
      <c r="CJ1714">
        <v>271.05549999999999</v>
      </c>
      <c r="CK1714">
        <v>343.4117</v>
      </c>
      <c r="CL1714">
        <v>124.3017</v>
      </c>
      <c r="CM1714">
        <v>59.690640000000002</v>
      </c>
      <c r="CN1714">
        <v>61.34695</v>
      </c>
      <c r="CO1714">
        <v>-1.8886350000000001</v>
      </c>
      <c r="CP1714">
        <v>18.557790000000001</v>
      </c>
      <c r="CQ1714">
        <v>131.40940000000001</v>
      </c>
      <c r="CR1714">
        <v>96.423460000000006</v>
      </c>
      <c r="CS1714">
        <v>116.78919999999999</v>
      </c>
      <c r="CT1714">
        <v>97.953710000000001</v>
      </c>
      <c r="CU1714">
        <v>62.255369999999999</v>
      </c>
      <c r="CV1714">
        <v>76.553659999999994</v>
      </c>
      <c r="CW1714">
        <v>95.976230000000001</v>
      </c>
      <c r="CX1714">
        <v>93.04616</v>
      </c>
      <c r="CY1714">
        <v>105.3026</v>
      </c>
      <c r="CZ1714">
        <v>129.8811</v>
      </c>
      <c r="DA1714">
        <v>148.637</v>
      </c>
      <c r="DB1714">
        <v>143.4836</v>
      </c>
      <c r="DC1714">
        <v>199.4888</v>
      </c>
      <c r="DD1714">
        <v>264.95749999999998</v>
      </c>
      <c r="DE1714">
        <v>236.91370000000001</v>
      </c>
      <c r="DF1714">
        <v>219.44319999999999</v>
      </c>
      <c r="DG1714">
        <v>250.05340000000001</v>
      </c>
      <c r="DH1714">
        <v>207.36680000000001</v>
      </c>
      <c r="DI1714">
        <v>215.76</v>
      </c>
      <c r="DJ1714">
        <v>294.25790000000001</v>
      </c>
      <c r="DK1714">
        <v>276.9221</v>
      </c>
      <c r="DL1714">
        <v>190.81809999999999</v>
      </c>
      <c r="DM1714">
        <v>123.9295</v>
      </c>
      <c r="DN1714">
        <v>93.500230000000002</v>
      </c>
      <c r="DO1714">
        <v>18</v>
      </c>
      <c r="DP1714">
        <v>20</v>
      </c>
      <c r="DQ1714">
        <v>0.2374</v>
      </c>
    </row>
    <row r="1715" spans="1:121" x14ac:dyDescent="0.3">
      <c r="A1715" t="str">
        <f t="shared" si="26"/>
        <v>sublap_id-SLAP_PGF1_All CBP_44854</v>
      </c>
      <c r="B1715" t="s">
        <v>61</v>
      </c>
      <c r="C1715" t="s">
        <v>270</v>
      </c>
      <c r="D1715" t="s">
        <v>60</v>
      </c>
      <c r="E1715" t="s">
        <v>271</v>
      </c>
      <c r="F1715" t="s">
        <v>60</v>
      </c>
      <c r="G1715" t="s">
        <v>60</v>
      </c>
      <c r="H1715" t="s">
        <v>60</v>
      </c>
      <c r="I1715" t="s">
        <v>60</v>
      </c>
      <c r="J1715" t="s">
        <v>60</v>
      </c>
      <c r="K1715" t="s">
        <v>190</v>
      </c>
      <c r="L1715" s="10">
        <v>44854</v>
      </c>
      <c r="M1715">
        <v>19</v>
      </c>
      <c r="N1715">
        <v>20</v>
      </c>
      <c r="O1715" t="s">
        <v>248</v>
      </c>
      <c r="P1715">
        <v>19</v>
      </c>
      <c r="Q1715">
        <v>18</v>
      </c>
      <c r="R1715">
        <v>1</v>
      </c>
      <c r="S1715">
        <v>0</v>
      </c>
      <c r="T1715">
        <v>0</v>
      </c>
      <c r="U1715">
        <v>0</v>
      </c>
      <c r="V1715">
        <v>0</v>
      </c>
      <c r="W1715">
        <v>3904.2064999999998</v>
      </c>
      <c r="X1715">
        <v>3887.652</v>
      </c>
      <c r="Y1715">
        <v>3885.6187</v>
      </c>
      <c r="Z1715">
        <v>3865.232</v>
      </c>
      <c r="AA1715">
        <v>3901.3932</v>
      </c>
      <c r="AB1715">
        <v>3844.192</v>
      </c>
      <c r="AC1715">
        <v>3389.7997999999998</v>
      </c>
      <c r="AD1715">
        <v>4191.8035</v>
      </c>
      <c r="AE1715">
        <v>4120.1067000000003</v>
      </c>
      <c r="AF1715">
        <v>3974.2467000000001</v>
      </c>
      <c r="AG1715">
        <v>4012.6</v>
      </c>
      <c r="AH1715">
        <v>4032.84</v>
      </c>
      <c r="AI1715">
        <v>4163.5132999999996</v>
      </c>
      <c r="AJ1715">
        <v>4130.1133</v>
      </c>
      <c r="AK1715">
        <v>4108.22</v>
      </c>
      <c r="AL1715">
        <v>3904.4333000000001</v>
      </c>
      <c r="AM1715">
        <v>4053.8332999999998</v>
      </c>
      <c r="AN1715">
        <v>3950.5466999999999</v>
      </c>
      <c r="AO1715">
        <v>2945.7231999999999</v>
      </c>
      <c r="AP1715">
        <v>2809.4052999999999</v>
      </c>
      <c r="AQ1715">
        <v>3540.9787000000001</v>
      </c>
      <c r="AR1715">
        <v>3672.232</v>
      </c>
      <c r="AS1715">
        <v>3616.3465000000001</v>
      </c>
      <c r="AT1715">
        <v>3626.672</v>
      </c>
      <c r="AU1715">
        <v>68.75</v>
      </c>
      <c r="AV1715">
        <v>67.349999999999994</v>
      </c>
      <c r="AW1715">
        <v>66.150000000000006</v>
      </c>
      <c r="AX1715">
        <v>64.7</v>
      </c>
      <c r="AY1715">
        <v>64</v>
      </c>
      <c r="AZ1715">
        <v>63.25</v>
      </c>
      <c r="BA1715">
        <v>62</v>
      </c>
      <c r="BB1715">
        <v>61.65</v>
      </c>
      <c r="BC1715">
        <v>61.6</v>
      </c>
      <c r="BD1715">
        <v>64.7</v>
      </c>
      <c r="BE1715">
        <v>71.900000000000006</v>
      </c>
      <c r="BF1715">
        <v>75.8</v>
      </c>
      <c r="BG1715">
        <v>80</v>
      </c>
      <c r="BH1715">
        <v>82.25</v>
      </c>
      <c r="BI1715">
        <v>85.25</v>
      </c>
      <c r="BJ1715">
        <v>88.1</v>
      </c>
      <c r="BK1715">
        <v>89.6</v>
      </c>
      <c r="BL1715">
        <v>89.75</v>
      </c>
      <c r="BM1715">
        <v>89.3</v>
      </c>
      <c r="BN1715">
        <v>83.5</v>
      </c>
      <c r="BO1715">
        <v>78.95</v>
      </c>
      <c r="BP1715">
        <v>75.45</v>
      </c>
      <c r="BQ1715">
        <v>72.75</v>
      </c>
      <c r="BR1715">
        <v>70.900000000000006</v>
      </c>
      <c r="BS1715">
        <v>-1.5147090000000001</v>
      </c>
      <c r="BT1715">
        <v>15.10112</v>
      </c>
      <c r="BU1715">
        <v>-21.629490000000001</v>
      </c>
      <c r="BV1715">
        <v>-94.8386</v>
      </c>
      <c r="BW1715">
        <v>-111.02200000000001</v>
      </c>
      <c r="BX1715">
        <v>-100.07</v>
      </c>
      <c r="BY1715">
        <v>347.78489999999999</v>
      </c>
      <c r="BZ1715">
        <v>-263.19619999999998</v>
      </c>
      <c r="CA1715">
        <v>37.737540000000003</v>
      </c>
      <c r="CB1715">
        <v>85.048929999999999</v>
      </c>
      <c r="CC1715">
        <v>56.681910000000002</v>
      </c>
      <c r="CD1715">
        <v>21.170380000000002</v>
      </c>
      <c r="CE1715">
        <v>-56.880389999999998</v>
      </c>
      <c r="CF1715">
        <v>24.2879</v>
      </c>
      <c r="CG1715">
        <v>130.4812</v>
      </c>
      <c r="CH1715">
        <v>268.80419999999998</v>
      </c>
      <c r="CI1715">
        <v>192.42930000000001</v>
      </c>
      <c r="CJ1715">
        <v>419.13709999999998</v>
      </c>
      <c r="CK1715">
        <v>1427.194</v>
      </c>
      <c r="CL1715">
        <v>1767.46</v>
      </c>
      <c r="CM1715">
        <v>853.64</v>
      </c>
      <c r="CN1715">
        <v>581.86469999999997</v>
      </c>
      <c r="CO1715">
        <v>616.52049999999997</v>
      </c>
      <c r="CP1715">
        <v>518.0634</v>
      </c>
      <c r="CQ1715">
        <v>8250.0020000000004</v>
      </c>
      <c r="CR1715">
        <v>7921.442</v>
      </c>
      <c r="CS1715">
        <v>7999.7629999999999</v>
      </c>
      <c r="CT1715">
        <v>7409.1390000000001</v>
      </c>
      <c r="CU1715">
        <v>5833.5429999999997</v>
      </c>
      <c r="CV1715">
        <v>5314.4849999999997</v>
      </c>
      <c r="CW1715">
        <v>3820.2620000000002</v>
      </c>
      <c r="CX1715">
        <v>2961.6120000000001</v>
      </c>
      <c r="CY1715">
        <v>4966.4080000000004</v>
      </c>
      <c r="CZ1715">
        <v>6477.9459999999999</v>
      </c>
      <c r="DA1715">
        <v>8233.3050000000003</v>
      </c>
      <c r="DB1715">
        <v>10515.18</v>
      </c>
      <c r="DC1715">
        <v>13541.43</v>
      </c>
      <c r="DD1715">
        <v>13022.43</v>
      </c>
      <c r="DE1715">
        <v>12898.83</v>
      </c>
      <c r="DF1715">
        <v>12787</v>
      </c>
      <c r="DG1715">
        <v>11980.09</v>
      </c>
      <c r="DH1715">
        <v>10838.82</v>
      </c>
      <c r="DI1715">
        <v>12210.45</v>
      </c>
      <c r="DJ1715">
        <v>13853.94</v>
      </c>
      <c r="DK1715">
        <v>12372.2</v>
      </c>
      <c r="DL1715">
        <v>12265.31</v>
      </c>
      <c r="DM1715">
        <v>10984.03</v>
      </c>
      <c r="DN1715">
        <v>9622.6450000000004</v>
      </c>
      <c r="DO1715">
        <v>19</v>
      </c>
      <c r="DP1715">
        <v>20</v>
      </c>
      <c r="DQ1715">
        <v>4.22</v>
      </c>
    </row>
    <row r="1716" spans="1:121" x14ac:dyDescent="0.3">
      <c r="A1716" t="str">
        <f t="shared" si="26"/>
        <v>LCA-Greater Fresno Area_All CBP_44854</v>
      </c>
      <c r="B1716" t="s">
        <v>61</v>
      </c>
      <c r="C1716" t="s">
        <v>214</v>
      </c>
      <c r="D1716" t="s">
        <v>178</v>
      </c>
      <c r="E1716" t="s">
        <v>60</v>
      </c>
      <c r="F1716" t="s">
        <v>60</v>
      </c>
      <c r="G1716" t="s">
        <v>60</v>
      </c>
      <c r="H1716" t="s">
        <v>60</v>
      </c>
      <c r="I1716" t="s">
        <v>60</v>
      </c>
      <c r="J1716" t="s">
        <v>60</v>
      </c>
      <c r="K1716" t="s">
        <v>190</v>
      </c>
      <c r="L1716" s="10">
        <v>44854</v>
      </c>
      <c r="M1716">
        <v>19</v>
      </c>
      <c r="N1716">
        <v>20</v>
      </c>
      <c r="O1716" t="s">
        <v>248</v>
      </c>
      <c r="P1716">
        <v>18</v>
      </c>
      <c r="Q1716">
        <v>17</v>
      </c>
      <c r="R1716">
        <v>1</v>
      </c>
      <c r="S1716">
        <v>0</v>
      </c>
      <c r="T1716">
        <v>0</v>
      </c>
      <c r="U1716">
        <v>0</v>
      </c>
      <c r="V1716">
        <v>0</v>
      </c>
      <c r="W1716">
        <v>3562.4865</v>
      </c>
      <c r="X1716">
        <v>3547.1320000000001</v>
      </c>
      <c r="Y1716">
        <v>3547.7786999999998</v>
      </c>
      <c r="Z1716">
        <v>3525.1120000000001</v>
      </c>
      <c r="AA1716">
        <v>3564.0731999999998</v>
      </c>
      <c r="AB1716">
        <v>3505.9119999999998</v>
      </c>
      <c r="AC1716">
        <v>3050.9998000000001</v>
      </c>
      <c r="AD1716">
        <v>3854.6035000000002</v>
      </c>
      <c r="AE1716">
        <v>3861.7867000000001</v>
      </c>
      <c r="AF1716">
        <v>3734.9666999999999</v>
      </c>
      <c r="AG1716">
        <v>3769.68</v>
      </c>
      <c r="AH1716">
        <v>3784.44</v>
      </c>
      <c r="AI1716">
        <v>3868.0333000000001</v>
      </c>
      <c r="AJ1716">
        <v>3812.8733000000002</v>
      </c>
      <c r="AK1716">
        <v>3789.78</v>
      </c>
      <c r="AL1716">
        <v>3605.7132999999999</v>
      </c>
      <c r="AM1716">
        <v>3756.2332999999999</v>
      </c>
      <c r="AN1716">
        <v>3653.0266999999999</v>
      </c>
      <c r="AO1716">
        <v>2649.9232000000002</v>
      </c>
      <c r="AP1716">
        <v>2513.5653000000002</v>
      </c>
      <c r="AQ1716">
        <v>3239.4187000000002</v>
      </c>
      <c r="AR1716">
        <v>3375.752</v>
      </c>
      <c r="AS1716">
        <v>3315.6264999999999</v>
      </c>
      <c r="AT1716">
        <v>3329.0720000000001</v>
      </c>
      <c r="AU1716">
        <v>68.75</v>
      </c>
      <c r="AV1716">
        <v>67.349999999999994</v>
      </c>
      <c r="AW1716">
        <v>66.150000000000006</v>
      </c>
      <c r="AX1716">
        <v>64.7</v>
      </c>
      <c r="AY1716">
        <v>64</v>
      </c>
      <c r="AZ1716">
        <v>63.25</v>
      </c>
      <c r="BA1716">
        <v>62</v>
      </c>
      <c r="BB1716">
        <v>61.65</v>
      </c>
      <c r="BC1716">
        <v>61.6</v>
      </c>
      <c r="BD1716">
        <v>64.7</v>
      </c>
      <c r="BE1716">
        <v>71.900000000000006</v>
      </c>
      <c r="BF1716">
        <v>75.8</v>
      </c>
      <c r="BG1716">
        <v>80</v>
      </c>
      <c r="BH1716">
        <v>82.25</v>
      </c>
      <c r="BI1716">
        <v>85.25</v>
      </c>
      <c r="BJ1716">
        <v>88.1</v>
      </c>
      <c r="BK1716">
        <v>89.6</v>
      </c>
      <c r="BL1716">
        <v>89.75</v>
      </c>
      <c r="BM1716">
        <v>89.3</v>
      </c>
      <c r="BN1716">
        <v>83.5</v>
      </c>
      <c r="BO1716">
        <v>78.95</v>
      </c>
      <c r="BP1716">
        <v>75.45</v>
      </c>
      <c r="BQ1716">
        <v>72.75</v>
      </c>
      <c r="BR1716">
        <v>70.900000000000006</v>
      </c>
      <c r="BS1716">
        <v>27.94464</v>
      </c>
      <c r="BT1716">
        <v>45.659979999999997</v>
      </c>
      <c r="BU1716">
        <v>11.738340000000001</v>
      </c>
      <c r="BV1716">
        <v>-59.775010000000002</v>
      </c>
      <c r="BW1716">
        <v>-79.308440000000004</v>
      </c>
      <c r="BX1716">
        <v>-65.448530000000005</v>
      </c>
      <c r="BY1716">
        <v>386.09039999999999</v>
      </c>
      <c r="BZ1716">
        <v>-224.50399999999999</v>
      </c>
      <c r="CA1716">
        <v>-23.807870000000001</v>
      </c>
      <c r="CB1716">
        <v>9.0867419999999992</v>
      </c>
      <c r="CC1716">
        <v>-9.382498</v>
      </c>
      <c r="CD1716">
        <v>-35.14978</v>
      </c>
      <c r="CE1716">
        <v>-86.758780000000002</v>
      </c>
      <c r="CF1716">
        <v>3.8702350000000001</v>
      </c>
      <c r="CG1716">
        <v>110.36579999999999</v>
      </c>
      <c r="CH1716">
        <v>231.17189999999999</v>
      </c>
      <c r="CI1716">
        <v>151.0754</v>
      </c>
      <c r="CJ1716">
        <v>380.1542</v>
      </c>
      <c r="CK1716">
        <v>1387.182</v>
      </c>
      <c r="CL1716">
        <v>1728.415</v>
      </c>
      <c r="CM1716">
        <v>823.07470000000001</v>
      </c>
      <c r="CN1716">
        <v>548.95600000000002</v>
      </c>
      <c r="CO1716">
        <v>587.62300000000005</v>
      </c>
      <c r="CP1716">
        <v>491.26740000000001</v>
      </c>
      <c r="CQ1716">
        <v>8211.4599999999991</v>
      </c>
      <c r="CR1716">
        <v>7891.86</v>
      </c>
      <c r="CS1716">
        <v>7975.38</v>
      </c>
      <c r="CT1716">
        <v>7384.8310000000001</v>
      </c>
      <c r="CU1716">
        <v>5812.4970000000003</v>
      </c>
      <c r="CV1716">
        <v>5295.8450000000003</v>
      </c>
      <c r="CW1716">
        <v>3806.79</v>
      </c>
      <c r="CX1716">
        <v>2943.9279999999999</v>
      </c>
      <c r="CY1716">
        <v>4940.5469999999996</v>
      </c>
      <c r="CZ1716">
        <v>6442.0780000000004</v>
      </c>
      <c r="DA1716">
        <v>8021.625</v>
      </c>
      <c r="DB1716">
        <v>10283.77</v>
      </c>
      <c r="DC1716">
        <v>13457.42</v>
      </c>
      <c r="DD1716">
        <v>12962.05</v>
      </c>
      <c r="DE1716">
        <v>12812.12</v>
      </c>
      <c r="DF1716">
        <v>12709.68</v>
      </c>
      <c r="DG1716">
        <v>11900.43</v>
      </c>
      <c r="DH1716">
        <v>10760.68</v>
      </c>
      <c r="DI1716">
        <v>12114.82</v>
      </c>
      <c r="DJ1716">
        <v>13741.56</v>
      </c>
      <c r="DK1716">
        <v>12287.35</v>
      </c>
      <c r="DL1716">
        <v>12160.21</v>
      </c>
      <c r="DM1716">
        <v>10889.89</v>
      </c>
      <c r="DN1716">
        <v>9547.0650000000005</v>
      </c>
      <c r="DO1716">
        <v>19</v>
      </c>
      <c r="DP1716">
        <v>20</v>
      </c>
      <c r="DQ1716">
        <v>4.22</v>
      </c>
    </row>
    <row r="1717" spans="1:121" x14ac:dyDescent="0.3">
      <c r="A1717" t="str">
        <f t="shared" si="26"/>
        <v>Aggregator-Enel X_Elect DA 1-4 (1PM-9PM)_44854_19-20</v>
      </c>
      <c r="B1717" t="s">
        <v>61</v>
      </c>
      <c r="C1717" t="s">
        <v>250</v>
      </c>
      <c r="D1717" t="s">
        <v>60</v>
      </c>
      <c r="E1717" t="s">
        <v>60</v>
      </c>
      <c r="F1717" t="s">
        <v>251</v>
      </c>
      <c r="G1717" t="s">
        <v>60</v>
      </c>
      <c r="H1717" t="s">
        <v>60</v>
      </c>
      <c r="I1717" t="s">
        <v>60</v>
      </c>
      <c r="J1717" t="s">
        <v>60</v>
      </c>
      <c r="K1717" t="s">
        <v>195</v>
      </c>
      <c r="L1717" s="10">
        <v>44854</v>
      </c>
      <c r="M1717">
        <v>19</v>
      </c>
      <c r="N1717">
        <v>20</v>
      </c>
      <c r="O1717" t="s">
        <v>248</v>
      </c>
      <c r="P1717">
        <v>12</v>
      </c>
      <c r="Q1717">
        <v>12</v>
      </c>
      <c r="R1717">
        <v>0</v>
      </c>
      <c r="S1717">
        <v>0</v>
      </c>
      <c r="T1717">
        <v>1</v>
      </c>
      <c r="U1717">
        <v>1</v>
      </c>
      <c r="V1717">
        <v>1</v>
      </c>
      <c r="AU1717">
        <v>68.75</v>
      </c>
      <c r="AV1717">
        <v>67.349999999999994</v>
      </c>
      <c r="AW1717">
        <v>66.150000000000006</v>
      </c>
      <c r="AX1717">
        <v>64.7</v>
      </c>
      <c r="AY1717">
        <v>64</v>
      </c>
      <c r="AZ1717">
        <v>63.25</v>
      </c>
      <c r="BA1717">
        <v>62</v>
      </c>
      <c r="BB1717">
        <v>61.65</v>
      </c>
      <c r="BC1717">
        <v>61.6</v>
      </c>
      <c r="BD1717">
        <v>64.7</v>
      </c>
      <c r="BE1717">
        <v>71.900000000000006</v>
      </c>
      <c r="BF1717">
        <v>75.8</v>
      </c>
      <c r="BG1717">
        <v>80</v>
      </c>
      <c r="BH1717">
        <v>82.25</v>
      </c>
      <c r="BI1717">
        <v>85.25</v>
      </c>
      <c r="BJ1717">
        <v>88.1</v>
      </c>
      <c r="BK1717">
        <v>89.6</v>
      </c>
      <c r="BL1717">
        <v>89.75</v>
      </c>
      <c r="BM1717">
        <v>89.3</v>
      </c>
      <c r="BN1717">
        <v>83.5</v>
      </c>
      <c r="BO1717">
        <v>78.95</v>
      </c>
      <c r="BP1717">
        <v>75.45</v>
      </c>
      <c r="BQ1717">
        <v>72.75</v>
      </c>
      <c r="BR1717">
        <v>70.900000000000006</v>
      </c>
      <c r="DO1717">
        <v>19</v>
      </c>
      <c r="DP1717">
        <v>20</v>
      </c>
    </row>
    <row r="1718" spans="1:121" x14ac:dyDescent="0.3">
      <c r="A1718" t="str">
        <f t="shared" si="26"/>
        <v>OtherDR-No_Elect DA 1-4 (1PM-9PM)_44854_19-20</v>
      </c>
      <c r="B1718" t="s">
        <v>61</v>
      </c>
      <c r="C1718" t="s">
        <v>299</v>
      </c>
      <c r="D1718" t="s">
        <v>60</v>
      </c>
      <c r="E1718" t="s">
        <v>60</v>
      </c>
      <c r="F1718" t="s">
        <v>60</v>
      </c>
      <c r="G1718" t="s">
        <v>60</v>
      </c>
      <c r="H1718" t="s">
        <v>60</v>
      </c>
      <c r="I1718" t="s">
        <v>96</v>
      </c>
      <c r="J1718" t="s">
        <v>60</v>
      </c>
      <c r="K1718" t="s">
        <v>195</v>
      </c>
      <c r="L1718" s="10">
        <v>44854</v>
      </c>
      <c r="M1718">
        <v>19</v>
      </c>
      <c r="N1718">
        <v>20</v>
      </c>
      <c r="O1718" t="s">
        <v>248</v>
      </c>
      <c r="P1718">
        <v>6</v>
      </c>
      <c r="Q1718">
        <v>6</v>
      </c>
      <c r="R1718">
        <v>0</v>
      </c>
      <c r="S1718">
        <v>0</v>
      </c>
      <c r="T1718">
        <v>1</v>
      </c>
      <c r="U1718">
        <v>1</v>
      </c>
      <c r="V1718">
        <v>1</v>
      </c>
      <c r="AU1718">
        <v>68.75</v>
      </c>
      <c r="AV1718">
        <v>67.349999999999994</v>
      </c>
      <c r="AW1718">
        <v>66.150000000000006</v>
      </c>
      <c r="AX1718">
        <v>64.7</v>
      </c>
      <c r="AY1718">
        <v>64</v>
      </c>
      <c r="AZ1718">
        <v>63.25</v>
      </c>
      <c r="BA1718">
        <v>62</v>
      </c>
      <c r="BB1718">
        <v>61.65</v>
      </c>
      <c r="BC1718">
        <v>61.6</v>
      </c>
      <c r="BD1718">
        <v>64.7</v>
      </c>
      <c r="BE1718">
        <v>71.900000000000006</v>
      </c>
      <c r="BF1718">
        <v>75.8</v>
      </c>
      <c r="BG1718">
        <v>80</v>
      </c>
      <c r="BH1718">
        <v>82.25</v>
      </c>
      <c r="BI1718">
        <v>85.25</v>
      </c>
      <c r="BJ1718">
        <v>88.1</v>
      </c>
      <c r="BK1718">
        <v>89.6</v>
      </c>
      <c r="BL1718">
        <v>89.75</v>
      </c>
      <c r="BM1718">
        <v>89.3</v>
      </c>
      <c r="BN1718">
        <v>83.5</v>
      </c>
      <c r="BO1718">
        <v>78.95</v>
      </c>
      <c r="BP1718">
        <v>75.45</v>
      </c>
      <c r="BQ1718">
        <v>72.75</v>
      </c>
      <c r="BR1718">
        <v>70.900000000000006</v>
      </c>
      <c r="DO1718">
        <v>19</v>
      </c>
      <c r="DP1718">
        <v>20</v>
      </c>
    </row>
    <row r="1719" spans="1:121" x14ac:dyDescent="0.3">
      <c r="A1719" t="str">
        <f t="shared" si="26"/>
        <v>Size_Grp-20 to 199.99 kW_Elect DA 1-4 (1PM-9PM)_44854_19-20</v>
      </c>
      <c r="B1719" t="s">
        <v>61</v>
      </c>
      <c r="C1719" t="s">
        <v>193</v>
      </c>
      <c r="D1719" t="s">
        <v>60</v>
      </c>
      <c r="E1719" t="s">
        <v>60</v>
      </c>
      <c r="F1719" t="s">
        <v>60</v>
      </c>
      <c r="G1719" t="s">
        <v>60</v>
      </c>
      <c r="H1719" t="s">
        <v>60</v>
      </c>
      <c r="I1719" t="s">
        <v>60</v>
      </c>
      <c r="J1719" t="s">
        <v>100</v>
      </c>
      <c r="K1719" t="s">
        <v>195</v>
      </c>
      <c r="L1719" s="10">
        <v>44854</v>
      </c>
      <c r="M1719">
        <v>19</v>
      </c>
      <c r="N1719">
        <v>20</v>
      </c>
      <c r="O1719" t="s">
        <v>248</v>
      </c>
      <c r="P1719">
        <v>1</v>
      </c>
      <c r="Q1719">
        <v>1</v>
      </c>
      <c r="R1719">
        <v>0</v>
      </c>
      <c r="S1719">
        <v>0</v>
      </c>
      <c r="T1719">
        <v>1</v>
      </c>
      <c r="U1719">
        <v>0</v>
      </c>
      <c r="V1719">
        <v>1</v>
      </c>
      <c r="AU1719">
        <v>68.75</v>
      </c>
      <c r="AV1719">
        <v>67.349999999999994</v>
      </c>
      <c r="AW1719">
        <v>66.150000000000006</v>
      </c>
      <c r="AX1719">
        <v>64.7</v>
      </c>
      <c r="AY1719">
        <v>64</v>
      </c>
      <c r="AZ1719">
        <v>63.25</v>
      </c>
      <c r="BA1719">
        <v>62</v>
      </c>
      <c r="BB1719">
        <v>61.65</v>
      </c>
      <c r="BC1719">
        <v>61.6</v>
      </c>
      <c r="BD1719">
        <v>64.7</v>
      </c>
      <c r="BE1719">
        <v>71.900000000000006</v>
      </c>
      <c r="BF1719">
        <v>75.8</v>
      </c>
      <c r="BG1719">
        <v>80</v>
      </c>
      <c r="BH1719">
        <v>82.25</v>
      </c>
      <c r="BI1719">
        <v>85.25</v>
      </c>
      <c r="BJ1719">
        <v>88.1</v>
      </c>
      <c r="BK1719">
        <v>89.6</v>
      </c>
      <c r="BL1719">
        <v>89.75</v>
      </c>
      <c r="BM1719">
        <v>89.3</v>
      </c>
      <c r="BN1719">
        <v>83.5</v>
      </c>
      <c r="BO1719">
        <v>78.95</v>
      </c>
      <c r="BP1719">
        <v>75.45</v>
      </c>
      <c r="BQ1719">
        <v>72.75</v>
      </c>
      <c r="BR1719">
        <v>70.900000000000006</v>
      </c>
      <c r="DO1719">
        <v>19</v>
      </c>
      <c r="DP1719">
        <v>20</v>
      </c>
    </row>
    <row r="1720" spans="1:121" x14ac:dyDescent="0.3">
      <c r="A1720" t="str">
        <f t="shared" si="26"/>
        <v>OtherDR-Yes_Elect DA 1-4 (1PM-9PM)_44854_19-20</v>
      </c>
      <c r="B1720" t="s">
        <v>61</v>
      </c>
      <c r="C1720" t="s">
        <v>300</v>
      </c>
      <c r="D1720" t="s">
        <v>60</v>
      </c>
      <c r="E1720" t="s">
        <v>60</v>
      </c>
      <c r="F1720" t="s">
        <v>60</v>
      </c>
      <c r="G1720" t="s">
        <v>60</v>
      </c>
      <c r="H1720" t="s">
        <v>60</v>
      </c>
      <c r="I1720" t="s">
        <v>97</v>
      </c>
      <c r="J1720" t="s">
        <v>60</v>
      </c>
      <c r="K1720" t="s">
        <v>195</v>
      </c>
      <c r="L1720" s="10">
        <v>44854</v>
      </c>
      <c r="M1720">
        <v>19</v>
      </c>
      <c r="N1720">
        <v>20</v>
      </c>
      <c r="O1720" t="s">
        <v>248</v>
      </c>
      <c r="P1720">
        <v>6</v>
      </c>
      <c r="Q1720">
        <v>6</v>
      </c>
      <c r="R1720">
        <v>0</v>
      </c>
      <c r="S1720">
        <v>0</v>
      </c>
      <c r="T1720">
        <v>1</v>
      </c>
      <c r="U1720">
        <v>1</v>
      </c>
      <c r="V1720">
        <v>1</v>
      </c>
      <c r="AU1720">
        <v>68.75</v>
      </c>
      <c r="AV1720">
        <v>67.349999999999994</v>
      </c>
      <c r="AW1720">
        <v>66.150000000000006</v>
      </c>
      <c r="AX1720">
        <v>64.7</v>
      </c>
      <c r="AY1720">
        <v>64</v>
      </c>
      <c r="AZ1720">
        <v>63.25</v>
      </c>
      <c r="BA1720">
        <v>62</v>
      </c>
      <c r="BB1720">
        <v>61.65</v>
      </c>
      <c r="BC1720">
        <v>61.6</v>
      </c>
      <c r="BD1720">
        <v>64.7</v>
      </c>
      <c r="BE1720">
        <v>71.900000000000006</v>
      </c>
      <c r="BF1720">
        <v>75.8</v>
      </c>
      <c r="BG1720">
        <v>80</v>
      </c>
      <c r="BH1720">
        <v>82.25</v>
      </c>
      <c r="BI1720">
        <v>85.25</v>
      </c>
      <c r="BJ1720">
        <v>88.1</v>
      </c>
      <c r="BK1720">
        <v>89.6</v>
      </c>
      <c r="BL1720">
        <v>89.75</v>
      </c>
      <c r="BM1720">
        <v>89.3</v>
      </c>
      <c r="BN1720">
        <v>83.5</v>
      </c>
      <c r="BO1720">
        <v>78.95</v>
      </c>
      <c r="BP1720">
        <v>75.45</v>
      </c>
      <c r="BQ1720">
        <v>72.75</v>
      </c>
      <c r="BR1720">
        <v>70.900000000000006</v>
      </c>
      <c r="DO1720">
        <v>19</v>
      </c>
      <c r="DP1720">
        <v>20</v>
      </c>
    </row>
    <row r="1721" spans="1:121" x14ac:dyDescent="0.3">
      <c r="A1721" t="str">
        <f t="shared" si="26"/>
        <v>Industry_Type-3. Wholesale, Transport, other utilities_Elect DA 1-4 (1PM-9PM)_44854_19-20</v>
      </c>
      <c r="B1721" t="s">
        <v>61</v>
      </c>
      <c r="C1721" t="s">
        <v>194</v>
      </c>
      <c r="D1721" t="s">
        <v>60</v>
      </c>
      <c r="E1721" t="s">
        <v>60</v>
      </c>
      <c r="F1721" t="s">
        <v>60</v>
      </c>
      <c r="G1721" t="s">
        <v>31</v>
      </c>
      <c r="H1721" t="s">
        <v>60</v>
      </c>
      <c r="I1721" t="s">
        <v>60</v>
      </c>
      <c r="J1721" t="s">
        <v>60</v>
      </c>
      <c r="K1721" t="s">
        <v>195</v>
      </c>
      <c r="L1721" s="10">
        <v>44854</v>
      </c>
      <c r="M1721">
        <v>19</v>
      </c>
      <c r="N1721">
        <v>20</v>
      </c>
      <c r="O1721" t="s">
        <v>248</v>
      </c>
      <c r="P1721">
        <v>1</v>
      </c>
      <c r="Q1721">
        <v>1</v>
      </c>
      <c r="R1721">
        <v>0</v>
      </c>
      <c r="S1721">
        <v>0</v>
      </c>
      <c r="T1721">
        <v>1</v>
      </c>
      <c r="U1721">
        <v>0</v>
      </c>
      <c r="V1721">
        <v>1</v>
      </c>
      <c r="AU1721">
        <v>68.75</v>
      </c>
      <c r="AV1721">
        <v>67.349999999999994</v>
      </c>
      <c r="AW1721">
        <v>66.150000000000006</v>
      </c>
      <c r="AX1721">
        <v>64.7</v>
      </c>
      <c r="AY1721">
        <v>64</v>
      </c>
      <c r="AZ1721">
        <v>63.25</v>
      </c>
      <c r="BA1721">
        <v>62</v>
      </c>
      <c r="BB1721">
        <v>61.65</v>
      </c>
      <c r="BC1721">
        <v>61.6</v>
      </c>
      <c r="BD1721">
        <v>64.7</v>
      </c>
      <c r="BE1721">
        <v>71.900000000000006</v>
      </c>
      <c r="BF1721">
        <v>75.8</v>
      </c>
      <c r="BG1721">
        <v>80</v>
      </c>
      <c r="BH1721">
        <v>82.25</v>
      </c>
      <c r="BI1721">
        <v>85.25</v>
      </c>
      <c r="BJ1721">
        <v>88.1</v>
      </c>
      <c r="BK1721">
        <v>89.6</v>
      </c>
      <c r="BL1721">
        <v>89.75</v>
      </c>
      <c r="BM1721">
        <v>89.3</v>
      </c>
      <c r="BN1721">
        <v>83.5</v>
      </c>
      <c r="BO1721">
        <v>78.95</v>
      </c>
      <c r="BP1721">
        <v>75.45</v>
      </c>
      <c r="BQ1721">
        <v>72.75</v>
      </c>
      <c r="BR1721">
        <v>70.900000000000006</v>
      </c>
      <c r="DO1721">
        <v>19</v>
      </c>
      <c r="DP1721">
        <v>20</v>
      </c>
    </row>
    <row r="1722" spans="1:121" x14ac:dyDescent="0.3">
      <c r="A1722" t="str">
        <f t="shared" si="26"/>
        <v>Size_Grp-200 kW and above_Elect DA 1-4 (1PM-9PM)_44854_19-20</v>
      </c>
      <c r="B1722" t="s">
        <v>61</v>
      </c>
      <c r="C1722" t="s">
        <v>199</v>
      </c>
      <c r="D1722" t="s">
        <v>60</v>
      </c>
      <c r="E1722" t="s">
        <v>60</v>
      </c>
      <c r="F1722" t="s">
        <v>60</v>
      </c>
      <c r="G1722" t="s">
        <v>60</v>
      </c>
      <c r="H1722" t="s">
        <v>60</v>
      </c>
      <c r="I1722" t="s">
        <v>60</v>
      </c>
      <c r="J1722" t="s">
        <v>101</v>
      </c>
      <c r="K1722" t="s">
        <v>195</v>
      </c>
      <c r="L1722" s="10">
        <v>44854</v>
      </c>
      <c r="M1722">
        <v>19</v>
      </c>
      <c r="N1722">
        <v>20</v>
      </c>
      <c r="O1722" t="s">
        <v>248</v>
      </c>
      <c r="P1722">
        <v>11</v>
      </c>
      <c r="Q1722">
        <v>11</v>
      </c>
      <c r="R1722">
        <v>0</v>
      </c>
      <c r="S1722">
        <v>0</v>
      </c>
      <c r="T1722">
        <v>1</v>
      </c>
      <c r="U1722">
        <v>1</v>
      </c>
      <c r="V1722">
        <v>1</v>
      </c>
      <c r="AU1722">
        <v>68.75</v>
      </c>
      <c r="AV1722">
        <v>67.349999999999994</v>
      </c>
      <c r="AW1722">
        <v>66.150000000000006</v>
      </c>
      <c r="AX1722">
        <v>64.7</v>
      </c>
      <c r="AY1722">
        <v>64</v>
      </c>
      <c r="AZ1722">
        <v>63.25</v>
      </c>
      <c r="BA1722">
        <v>62</v>
      </c>
      <c r="BB1722">
        <v>61.65</v>
      </c>
      <c r="BC1722">
        <v>61.6</v>
      </c>
      <c r="BD1722">
        <v>64.7</v>
      </c>
      <c r="BE1722">
        <v>71.900000000000006</v>
      </c>
      <c r="BF1722">
        <v>75.8</v>
      </c>
      <c r="BG1722">
        <v>80</v>
      </c>
      <c r="BH1722">
        <v>82.25</v>
      </c>
      <c r="BI1722">
        <v>85.25</v>
      </c>
      <c r="BJ1722">
        <v>88.1</v>
      </c>
      <c r="BK1722">
        <v>89.6</v>
      </c>
      <c r="BL1722">
        <v>89.75</v>
      </c>
      <c r="BM1722">
        <v>89.3</v>
      </c>
      <c r="BN1722">
        <v>83.5</v>
      </c>
      <c r="BO1722">
        <v>78.95</v>
      </c>
      <c r="BP1722">
        <v>75.45</v>
      </c>
      <c r="BQ1722">
        <v>72.75</v>
      </c>
      <c r="BR1722">
        <v>70.900000000000006</v>
      </c>
      <c r="DO1722">
        <v>19</v>
      </c>
      <c r="DP1722">
        <v>20</v>
      </c>
    </row>
    <row r="1723" spans="1:121" x14ac:dyDescent="0.3">
      <c r="A1723" t="str">
        <f t="shared" si="26"/>
        <v>LCA-Greater Fresno Area_Elect DA 1-4 (1PM-9PM)_44854_19-20</v>
      </c>
      <c r="B1723" t="s">
        <v>61</v>
      </c>
      <c r="C1723" t="s">
        <v>214</v>
      </c>
      <c r="D1723" t="s">
        <v>178</v>
      </c>
      <c r="E1723" t="s">
        <v>60</v>
      </c>
      <c r="F1723" t="s">
        <v>60</v>
      </c>
      <c r="G1723" t="s">
        <v>60</v>
      </c>
      <c r="H1723" t="s">
        <v>60</v>
      </c>
      <c r="I1723" t="s">
        <v>60</v>
      </c>
      <c r="J1723" t="s">
        <v>60</v>
      </c>
      <c r="K1723" t="s">
        <v>195</v>
      </c>
      <c r="L1723" s="10">
        <v>44854</v>
      </c>
      <c r="M1723">
        <v>19</v>
      </c>
      <c r="N1723">
        <v>20</v>
      </c>
      <c r="O1723" t="s">
        <v>248</v>
      </c>
      <c r="P1723">
        <v>11</v>
      </c>
      <c r="Q1723">
        <v>11</v>
      </c>
      <c r="R1723">
        <v>0</v>
      </c>
      <c r="S1723">
        <v>0</v>
      </c>
      <c r="T1723">
        <v>1</v>
      </c>
      <c r="U1723">
        <v>1</v>
      </c>
      <c r="V1723">
        <v>1</v>
      </c>
      <c r="AU1723">
        <v>68.75</v>
      </c>
      <c r="AV1723">
        <v>67.349999999999994</v>
      </c>
      <c r="AW1723">
        <v>66.150000000000006</v>
      </c>
      <c r="AX1723">
        <v>64.7</v>
      </c>
      <c r="AY1723">
        <v>64</v>
      </c>
      <c r="AZ1723">
        <v>63.25</v>
      </c>
      <c r="BA1723">
        <v>62</v>
      </c>
      <c r="BB1723">
        <v>61.65</v>
      </c>
      <c r="BC1723">
        <v>61.6</v>
      </c>
      <c r="BD1723">
        <v>64.7</v>
      </c>
      <c r="BE1723">
        <v>71.900000000000006</v>
      </c>
      <c r="BF1723">
        <v>75.8</v>
      </c>
      <c r="BG1723">
        <v>80</v>
      </c>
      <c r="BH1723">
        <v>82.25</v>
      </c>
      <c r="BI1723">
        <v>85.25</v>
      </c>
      <c r="BJ1723">
        <v>88.1</v>
      </c>
      <c r="BK1723">
        <v>89.6</v>
      </c>
      <c r="BL1723">
        <v>89.75</v>
      </c>
      <c r="BM1723">
        <v>89.3</v>
      </c>
      <c r="BN1723">
        <v>83.5</v>
      </c>
      <c r="BO1723">
        <v>78.95</v>
      </c>
      <c r="BP1723">
        <v>75.45</v>
      </c>
      <c r="BQ1723">
        <v>72.75</v>
      </c>
      <c r="BR1723">
        <v>70.900000000000006</v>
      </c>
      <c r="DO1723">
        <v>19</v>
      </c>
      <c r="DP1723">
        <v>20</v>
      </c>
    </row>
    <row r="1724" spans="1:121" x14ac:dyDescent="0.3">
      <c r="A1724" t="str">
        <f t="shared" si="26"/>
        <v>sublap_id-SLAP_PGF1_Elect DA 1-4 (1PM-9PM)_44854_19-20</v>
      </c>
      <c r="B1724" t="s">
        <v>61</v>
      </c>
      <c r="C1724" t="s">
        <v>270</v>
      </c>
      <c r="D1724" t="s">
        <v>60</v>
      </c>
      <c r="E1724" t="s">
        <v>271</v>
      </c>
      <c r="F1724" t="s">
        <v>60</v>
      </c>
      <c r="G1724" t="s">
        <v>60</v>
      </c>
      <c r="H1724" t="s">
        <v>60</v>
      </c>
      <c r="I1724" t="s">
        <v>60</v>
      </c>
      <c r="J1724" t="s">
        <v>60</v>
      </c>
      <c r="K1724" t="s">
        <v>195</v>
      </c>
      <c r="L1724" s="10">
        <v>44854</v>
      </c>
      <c r="M1724">
        <v>19</v>
      </c>
      <c r="N1724">
        <v>20</v>
      </c>
      <c r="O1724" t="s">
        <v>248</v>
      </c>
      <c r="P1724">
        <v>12</v>
      </c>
      <c r="Q1724">
        <v>12</v>
      </c>
      <c r="R1724">
        <v>0</v>
      </c>
      <c r="S1724">
        <v>0</v>
      </c>
      <c r="T1724">
        <v>1</v>
      </c>
      <c r="U1724">
        <v>1</v>
      </c>
      <c r="V1724">
        <v>1</v>
      </c>
      <c r="AU1724">
        <v>68.75</v>
      </c>
      <c r="AV1724">
        <v>67.349999999999994</v>
      </c>
      <c r="AW1724">
        <v>66.150000000000006</v>
      </c>
      <c r="AX1724">
        <v>64.7</v>
      </c>
      <c r="AY1724">
        <v>64</v>
      </c>
      <c r="AZ1724">
        <v>63.25</v>
      </c>
      <c r="BA1724">
        <v>62</v>
      </c>
      <c r="BB1724">
        <v>61.65</v>
      </c>
      <c r="BC1724">
        <v>61.6</v>
      </c>
      <c r="BD1724">
        <v>64.7</v>
      </c>
      <c r="BE1724">
        <v>71.900000000000006</v>
      </c>
      <c r="BF1724">
        <v>75.8</v>
      </c>
      <c r="BG1724">
        <v>80</v>
      </c>
      <c r="BH1724">
        <v>82.25</v>
      </c>
      <c r="BI1724">
        <v>85.25</v>
      </c>
      <c r="BJ1724">
        <v>88.1</v>
      </c>
      <c r="BK1724">
        <v>89.6</v>
      </c>
      <c r="BL1724">
        <v>89.75</v>
      </c>
      <c r="BM1724">
        <v>89.3</v>
      </c>
      <c r="BN1724">
        <v>83.5</v>
      </c>
      <c r="BO1724">
        <v>78.95</v>
      </c>
      <c r="BP1724">
        <v>75.45</v>
      </c>
      <c r="BQ1724">
        <v>72.75</v>
      </c>
      <c r="BR1724">
        <v>70.900000000000006</v>
      </c>
      <c r="DO1724">
        <v>19</v>
      </c>
      <c r="DP1724">
        <v>20</v>
      </c>
    </row>
    <row r="1725" spans="1:121" x14ac:dyDescent="0.3">
      <c r="A1725" t="str">
        <f t="shared" si="26"/>
        <v>AutoDR-No_Elect DA 1-4 (1PM-9PM)_44854_19-20</v>
      </c>
      <c r="B1725" t="s">
        <v>61</v>
      </c>
      <c r="C1725" t="s">
        <v>297</v>
      </c>
      <c r="D1725" t="s">
        <v>60</v>
      </c>
      <c r="E1725" t="s">
        <v>60</v>
      </c>
      <c r="F1725" t="s">
        <v>60</v>
      </c>
      <c r="G1725" t="s">
        <v>60</v>
      </c>
      <c r="H1725" t="s">
        <v>96</v>
      </c>
      <c r="I1725" t="s">
        <v>60</v>
      </c>
      <c r="J1725" t="s">
        <v>60</v>
      </c>
      <c r="K1725" t="s">
        <v>195</v>
      </c>
      <c r="L1725" s="10">
        <v>44854</v>
      </c>
      <c r="M1725">
        <v>19</v>
      </c>
      <c r="N1725">
        <v>20</v>
      </c>
      <c r="O1725" t="s">
        <v>248</v>
      </c>
      <c r="P1725">
        <v>12</v>
      </c>
      <c r="Q1725">
        <v>12</v>
      </c>
      <c r="R1725">
        <v>0</v>
      </c>
      <c r="S1725">
        <v>0</v>
      </c>
      <c r="T1725">
        <v>1</v>
      </c>
      <c r="U1725">
        <v>1</v>
      </c>
      <c r="V1725">
        <v>1</v>
      </c>
      <c r="AU1725">
        <v>68.75</v>
      </c>
      <c r="AV1725">
        <v>67.349999999999994</v>
      </c>
      <c r="AW1725">
        <v>66.150000000000006</v>
      </c>
      <c r="AX1725">
        <v>64.7</v>
      </c>
      <c r="AY1725">
        <v>64</v>
      </c>
      <c r="AZ1725">
        <v>63.25</v>
      </c>
      <c r="BA1725">
        <v>62</v>
      </c>
      <c r="BB1725">
        <v>61.65</v>
      </c>
      <c r="BC1725">
        <v>61.6</v>
      </c>
      <c r="BD1725">
        <v>64.7</v>
      </c>
      <c r="BE1725">
        <v>71.900000000000006</v>
      </c>
      <c r="BF1725">
        <v>75.8</v>
      </c>
      <c r="BG1725">
        <v>80</v>
      </c>
      <c r="BH1725">
        <v>82.25</v>
      </c>
      <c r="BI1725">
        <v>85.25</v>
      </c>
      <c r="BJ1725">
        <v>88.1</v>
      </c>
      <c r="BK1725">
        <v>89.6</v>
      </c>
      <c r="BL1725">
        <v>89.75</v>
      </c>
      <c r="BM1725">
        <v>89.3</v>
      </c>
      <c r="BN1725">
        <v>83.5</v>
      </c>
      <c r="BO1725">
        <v>78.95</v>
      </c>
      <c r="BP1725">
        <v>75.45</v>
      </c>
      <c r="BQ1725">
        <v>72.75</v>
      </c>
      <c r="BR1725">
        <v>70.900000000000006</v>
      </c>
      <c r="DO1725">
        <v>19</v>
      </c>
      <c r="DP1725">
        <v>20</v>
      </c>
    </row>
    <row r="1726" spans="1:121" x14ac:dyDescent="0.3">
      <c r="A1726" t="str">
        <f t="shared" si="26"/>
        <v>Industry_Type-2. Manufacturing_Elect DA 1-4 (1PM-9PM)_44854_19-20</v>
      </c>
      <c r="B1726" t="s">
        <v>61</v>
      </c>
      <c r="C1726" t="s">
        <v>209</v>
      </c>
      <c r="D1726" t="s">
        <v>60</v>
      </c>
      <c r="E1726" t="s">
        <v>60</v>
      </c>
      <c r="F1726" t="s">
        <v>60</v>
      </c>
      <c r="G1726" t="s">
        <v>38</v>
      </c>
      <c r="H1726" t="s">
        <v>60</v>
      </c>
      <c r="I1726" t="s">
        <v>60</v>
      </c>
      <c r="J1726" t="s">
        <v>60</v>
      </c>
      <c r="K1726" t="s">
        <v>195</v>
      </c>
      <c r="L1726" s="10">
        <v>44854</v>
      </c>
      <c r="M1726">
        <v>19</v>
      </c>
      <c r="N1726">
        <v>20</v>
      </c>
      <c r="O1726" t="s">
        <v>248</v>
      </c>
      <c r="P1726">
        <v>3</v>
      </c>
      <c r="Q1726">
        <v>3</v>
      </c>
      <c r="R1726">
        <v>0</v>
      </c>
      <c r="S1726">
        <v>0</v>
      </c>
      <c r="T1726">
        <v>1</v>
      </c>
      <c r="U1726">
        <v>1</v>
      </c>
      <c r="V1726">
        <v>1</v>
      </c>
      <c r="AU1726">
        <v>68.75</v>
      </c>
      <c r="AV1726">
        <v>67.349999999999994</v>
      </c>
      <c r="AW1726">
        <v>66.150000000000006</v>
      </c>
      <c r="AX1726">
        <v>64.7</v>
      </c>
      <c r="AY1726">
        <v>64</v>
      </c>
      <c r="AZ1726">
        <v>63.25</v>
      </c>
      <c r="BA1726">
        <v>62</v>
      </c>
      <c r="BB1726">
        <v>61.65</v>
      </c>
      <c r="BC1726">
        <v>61.6</v>
      </c>
      <c r="BD1726">
        <v>64.7</v>
      </c>
      <c r="BE1726">
        <v>71.900000000000006</v>
      </c>
      <c r="BF1726">
        <v>75.8</v>
      </c>
      <c r="BG1726">
        <v>80</v>
      </c>
      <c r="BH1726">
        <v>82.25</v>
      </c>
      <c r="BI1726">
        <v>85.25</v>
      </c>
      <c r="BJ1726">
        <v>88.1</v>
      </c>
      <c r="BK1726">
        <v>89.6</v>
      </c>
      <c r="BL1726">
        <v>89.75</v>
      </c>
      <c r="BM1726">
        <v>89.3</v>
      </c>
      <c r="BN1726">
        <v>83.5</v>
      </c>
      <c r="BO1726">
        <v>78.95</v>
      </c>
      <c r="BP1726">
        <v>75.45</v>
      </c>
      <c r="BQ1726">
        <v>72.75</v>
      </c>
      <c r="BR1726">
        <v>70.900000000000006</v>
      </c>
      <c r="DO1726">
        <v>19</v>
      </c>
      <c r="DP1726">
        <v>20</v>
      </c>
    </row>
    <row r="1727" spans="1:121" x14ac:dyDescent="0.3">
      <c r="A1727" t="str">
        <f t="shared" si="26"/>
        <v>All_Elect DA 1-4 (1PM-9PM)_44854_19-20</v>
      </c>
      <c r="B1727" t="s">
        <v>61</v>
      </c>
      <c r="C1727" t="s">
        <v>60</v>
      </c>
      <c r="D1727" t="s">
        <v>60</v>
      </c>
      <c r="E1727" t="s">
        <v>60</v>
      </c>
      <c r="F1727" t="s">
        <v>60</v>
      </c>
      <c r="G1727" t="s">
        <v>60</v>
      </c>
      <c r="H1727" t="s">
        <v>60</v>
      </c>
      <c r="I1727" t="s">
        <v>60</v>
      </c>
      <c r="J1727" t="s">
        <v>60</v>
      </c>
      <c r="K1727" t="s">
        <v>195</v>
      </c>
      <c r="L1727" s="10">
        <v>44854</v>
      </c>
      <c r="M1727">
        <v>19</v>
      </c>
      <c r="N1727">
        <v>20</v>
      </c>
      <c r="O1727" t="s">
        <v>248</v>
      </c>
      <c r="P1727">
        <v>12</v>
      </c>
      <c r="Q1727">
        <v>12</v>
      </c>
      <c r="R1727">
        <v>0</v>
      </c>
      <c r="S1727">
        <v>0</v>
      </c>
      <c r="T1727">
        <v>1</v>
      </c>
      <c r="U1727">
        <v>1</v>
      </c>
      <c r="V1727">
        <v>1</v>
      </c>
      <c r="AU1727">
        <v>68.75</v>
      </c>
      <c r="AV1727">
        <v>67.349999999999994</v>
      </c>
      <c r="AW1727">
        <v>66.150000000000006</v>
      </c>
      <c r="AX1727">
        <v>64.7</v>
      </c>
      <c r="AY1727">
        <v>64</v>
      </c>
      <c r="AZ1727">
        <v>63.25</v>
      </c>
      <c r="BA1727">
        <v>62</v>
      </c>
      <c r="BB1727">
        <v>61.65</v>
      </c>
      <c r="BC1727">
        <v>61.6</v>
      </c>
      <c r="BD1727">
        <v>64.7</v>
      </c>
      <c r="BE1727">
        <v>71.900000000000006</v>
      </c>
      <c r="BF1727">
        <v>75.8</v>
      </c>
      <c r="BG1727">
        <v>80</v>
      </c>
      <c r="BH1727">
        <v>82.25</v>
      </c>
      <c r="BI1727">
        <v>85.25</v>
      </c>
      <c r="BJ1727">
        <v>88.1</v>
      </c>
      <c r="BK1727">
        <v>89.6</v>
      </c>
      <c r="BL1727">
        <v>89.75</v>
      </c>
      <c r="BM1727">
        <v>89.3</v>
      </c>
      <c r="BN1727">
        <v>83.5</v>
      </c>
      <c r="BO1727">
        <v>78.95</v>
      </c>
      <c r="BP1727">
        <v>75.45</v>
      </c>
      <c r="BQ1727">
        <v>72.75</v>
      </c>
      <c r="BR1727">
        <v>70.900000000000006</v>
      </c>
      <c r="DO1727">
        <v>19</v>
      </c>
      <c r="DP1727">
        <v>20</v>
      </c>
    </row>
    <row r="1728" spans="1:121" x14ac:dyDescent="0.3">
      <c r="A1728" t="str">
        <f t="shared" si="26"/>
        <v>Industry_Type-1. Agriculture, Mining &amp; Construction_Elect DA 1-4 (1PM-9PM)_44854_19-20</v>
      </c>
      <c r="B1728" t="s">
        <v>61</v>
      </c>
      <c r="C1728" t="s">
        <v>203</v>
      </c>
      <c r="D1728" t="s">
        <v>60</v>
      </c>
      <c r="E1728" t="s">
        <v>60</v>
      </c>
      <c r="F1728" t="s">
        <v>60</v>
      </c>
      <c r="G1728" t="s">
        <v>30</v>
      </c>
      <c r="H1728" t="s">
        <v>60</v>
      </c>
      <c r="I1728" t="s">
        <v>60</v>
      </c>
      <c r="J1728" t="s">
        <v>60</v>
      </c>
      <c r="K1728" t="s">
        <v>195</v>
      </c>
      <c r="L1728" s="10">
        <v>44854</v>
      </c>
      <c r="M1728">
        <v>19</v>
      </c>
      <c r="N1728">
        <v>20</v>
      </c>
      <c r="O1728" t="s">
        <v>248</v>
      </c>
      <c r="P1728">
        <v>8</v>
      </c>
      <c r="Q1728">
        <v>8</v>
      </c>
      <c r="R1728">
        <v>0</v>
      </c>
      <c r="S1728">
        <v>0</v>
      </c>
      <c r="T1728">
        <v>1</v>
      </c>
      <c r="U1728">
        <v>1</v>
      </c>
      <c r="V1728">
        <v>1</v>
      </c>
      <c r="AU1728">
        <v>68.75</v>
      </c>
      <c r="AV1728">
        <v>67.349999999999994</v>
      </c>
      <c r="AW1728">
        <v>66.150000000000006</v>
      </c>
      <c r="AX1728">
        <v>64.7</v>
      </c>
      <c r="AY1728">
        <v>64</v>
      </c>
      <c r="AZ1728">
        <v>63.25</v>
      </c>
      <c r="BA1728">
        <v>62</v>
      </c>
      <c r="BB1728">
        <v>61.65</v>
      </c>
      <c r="BC1728">
        <v>61.6</v>
      </c>
      <c r="BD1728">
        <v>64.7</v>
      </c>
      <c r="BE1728">
        <v>71.900000000000006</v>
      </c>
      <c r="BF1728">
        <v>75.8</v>
      </c>
      <c r="BG1728">
        <v>80</v>
      </c>
      <c r="BH1728">
        <v>82.25</v>
      </c>
      <c r="BI1728">
        <v>85.25</v>
      </c>
      <c r="BJ1728">
        <v>88.1</v>
      </c>
      <c r="BK1728">
        <v>89.6</v>
      </c>
      <c r="BL1728">
        <v>89.75</v>
      </c>
      <c r="BM1728">
        <v>89.3</v>
      </c>
      <c r="BN1728">
        <v>83.5</v>
      </c>
      <c r="BO1728">
        <v>78.95</v>
      </c>
      <c r="BP1728">
        <v>75.45</v>
      </c>
      <c r="BQ1728">
        <v>72.75</v>
      </c>
      <c r="BR1728">
        <v>70.900000000000006</v>
      </c>
      <c r="DO1728">
        <v>19</v>
      </c>
      <c r="DP1728">
        <v>20</v>
      </c>
    </row>
    <row r="1729" spans="1:121" x14ac:dyDescent="0.3">
      <c r="A1729" t="str">
        <f t="shared" si="26"/>
        <v>LCA-Other_Elect DA 1-4 (1PM-9PM)_44854_19-20</v>
      </c>
      <c r="B1729" t="s">
        <v>61</v>
      </c>
      <c r="C1729" t="s">
        <v>204</v>
      </c>
      <c r="D1729" t="s">
        <v>32</v>
      </c>
      <c r="E1729" t="s">
        <v>60</v>
      </c>
      <c r="F1729" t="s">
        <v>60</v>
      </c>
      <c r="G1729" t="s">
        <v>60</v>
      </c>
      <c r="H1729" t="s">
        <v>60</v>
      </c>
      <c r="I1729" t="s">
        <v>60</v>
      </c>
      <c r="J1729" t="s">
        <v>60</v>
      </c>
      <c r="K1729" t="s">
        <v>195</v>
      </c>
      <c r="L1729" s="10">
        <v>44854</v>
      </c>
      <c r="M1729">
        <v>19</v>
      </c>
      <c r="N1729">
        <v>20</v>
      </c>
      <c r="O1729" t="s">
        <v>248</v>
      </c>
      <c r="P1729">
        <v>1</v>
      </c>
      <c r="Q1729">
        <v>1</v>
      </c>
      <c r="R1729">
        <v>0</v>
      </c>
      <c r="S1729">
        <v>0</v>
      </c>
      <c r="T1729">
        <v>1</v>
      </c>
      <c r="U1729">
        <v>0</v>
      </c>
      <c r="V1729">
        <v>1</v>
      </c>
      <c r="AU1729">
        <v>68.75</v>
      </c>
      <c r="AV1729">
        <v>67.349999999999994</v>
      </c>
      <c r="AW1729">
        <v>66.150000000000006</v>
      </c>
      <c r="AX1729">
        <v>64.7</v>
      </c>
      <c r="AY1729">
        <v>64</v>
      </c>
      <c r="AZ1729">
        <v>63.25</v>
      </c>
      <c r="BA1729">
        <v>62</v>
      </c>
      <c r="BB1729">
        <v>61.65</v>
      </c>
      <c r="BC1729">
        <v>61.6</v>
      </c>
      <c r="BD1729">
        <v>64.7</v>
      </c>
      <c r="BE1729">
        <v>71.900000000000006</v>
      </c>
      <c r="BF1729">
        <v>75.8</v>
      </c>
      <c r="BG1729">
        <v>80</v>
      </c>
      <c r="BH1729">
        <v>82.25</v>
      </c>
      <c r="BI1729">
        <v>85.25</v>
      </c>
      <c r="BJ1729">
        <v>88.1</v>
      </c>
      <c r="BK1729">
        <v>89.6</v>
      </c>
      <c r="BL1729">
        <v>89.75</v>
      </c>
      <c r="BM1729">
        <v>89.3</v>
      </c>
      <c r="BN1729">
        <v>83.5</v>
      </c>
      <c r="BO1729">
        <v>78.95</v>
      </c>
      <c r="BP1729">
        <v>75.45</v>
      </c>
      <c r="BQ1729">
        <v>72.75</v>
      </c>
      <c r="BR1729">
        <v>70.900000000000006</v>
      </c>
      <c r="DO1729">
        <v>19</v>
      </c>
      <c r="DP1729">
        <v>20</v>
      </c>
    </row>
    <row r="1730" spans="1:121" x14ac:dyDescent="0.3">
      <c r="A1730" t="str">
        <f t="shared" si="26"/>
        <v>AutoDR-No_Elect DA 1-4 (1PM-9PM) with Weekends_44854_18-19</v>
      </c>
      <c r="B1730" t="s">
        <v>61</v>
      </c>
      <c r="C1730" t="s">
        <v>297</v>
      </c>
      <c r="D1730" t="s">
        <v>60</v>
      </c>
      <c r="E1730" t="s">
        <v>60</v>
      </c>
      <c r="F1730" t="s">
        <v>60</v>
      </c>
      <c r="G1730" t="s">
        <v>60</v>
      </c>
      <c r="H1730" t="s">
        <v>96</v>
      </c>
      <c r="I1730" t="s">
        <v>60</v>
      </c>
      <c r="J1730" t="s">
        <v>60</v>
      </c>
      <c r="K1730" t="s">
        <v>249</v>
      </c>
      <c r="L1730" s="10">
        <v>44854</v>
      </c>
      <c r="M1730">
        <v>18</v>
      </c>
      <c r="N1730">
        <v>19</v>
      </c>
      <c r="O1730" t="s">
        <v>248</v>
      </c>
      <c r="P1730">
        <v>57</v>
      </c>
      <c r="Q1730">
        <v>53</v>
      </c>
      <c r="R1730">
        <v>0</v>
      </c>
      <c r="S1730">
        <v>0</v>
      </c>
      <c r="T1730">
        <v>0</v>
      </c>
      <c r="U1730">
        <v>0</v>
      </c>
      <c r="V1730">
        <v>0</v>
      </c>
      <c r="W1730">
        <v>4406.5528000000004</v>
      </c>
      <c r="X1730">
        <v>4344.6679999999997</v>
      </c>
      <c r="Y1730">
        <v>4326.2601999999997</v>
      </c>
      <c r="Z1730">
        <v>4315.3904000000002</v>
      </c>
      <c r="AA1730">
        <v>5060.4588999999996</v>
      </c>
      <c r="AB1730">
        <v>5662.2939999999999</v>
      </c>
      <c r="AC1730">
        <v>6146.5992999999999</v>
      </c>
      <c r="AD1730">
        <v>6449.4629000000004</v>
      </c>
      <c r="AE1730">
        <v>6478.2802000000001</v>
      </c>
      <c r="AF1730">
        <v>6416.4953999999998</v>
      </c>
      <c r="AG1730">
        <v>6521.0645999999997</v>
      </c>
      <c r="AH1730">
        <v>6631.9543000000003</v>
      </c>
      <c r="AI1730">
        <v>6806.0623999999998</v>
      </c>
      <c r="AJ1730">
        <v>7130.8451999999997</v>
      </c>
      <c r="AK1730">
        <v>6870.5068000000001</v>
      </c>
      <c r="AL1730">
        <v>6818.3829999999998</v>
      </c>
      <c r="AM1730">
        <v>6764.8697000000002</v>
      </c>
      <c r="AN1730">
        <v>6060.7335999999996</v>
      </c>
      <c r="AO1730">
        <v>6012.7698</v>
      </c>
      <c r="AP1730">
        <v>6326.3171000000002</v>
      </c>
      <c r="AQ1730">
        <v>6149.2965999999997</v>
      </c>
      <c r="AR1730">
        <v>5975.5250999999998</v>
      </c>
      <c r="AS1730">
        <v>5210.9002</v>
      </c>
      <c r="AT1730">
        <v>4700.2543999999998</v>
      </c>
      <c r="AU1730">
        <v>64.551886999999994</v>
      </c>
      <c r="AV1730">
        <v>62.651887000000002</v>
      </c>
      <c r="AW1730">
        <v>61.120755000000003</v>
      </c>
      <c r="AX1730">
        <v>59.896225999999999</v>
      </c>
      <c r="AY1730">
        <v>58.819811000000001</v>
      </c>
      <c r="AZ1730">
        <v>57.889623</v>
      </c>
      <c r="BA1730">
        <v>56.563208000000003</v>
      </c>
      <c r="BB1730">
        <v>56.490566000000001</v>
      </c>
      <c r="BC1730">
        <v>55.747169999999997</v>
      </c>
      <c r="BD1730">
        <v>59.068868000000002</v>
      </c>
      <c r="BE1730">
        <v>64.968868000000001</v>
      </c>
      <c r="BF1730">
        <v>70.377358000000001</v>
      </c>
      <c r="BG1730">
        <v>75.214151000000001</v>
      </c>
      <c r="BH1730">
        <v>78.853774000000001</v>
      </c>
      <c r="BI1730">
        <v>81.013208000000006</v>
      </c>
      <c r="BJ1730">
        <v>82.669810999999996</v>
      </c>
      <c r="BK1730">
        <v>82.871697999999995</v>
      </c>
      <c r="BL1730">
        <v>82.311321000000007</v>
      </c>
      <c r="BM1730">
        <v>79.048113000000001</v>
      </c>
      <c r="BN1730">
        <v>72.609433999999993</v>
      </c>
      <c r="BO1730">
        <v>68.076414999999997</v>
      </c>
      <c r="BP1730">
        <v>65.333962</v>
      </c>
      <c r="BQ1730">
        <v>63.319811000000001</v>
      </c>
      <c r="BR1730">
        <v>61.263207999999999</v>
      </c>
      <c r="BS1730">
        <v>-54.38073</v>
      </c>
      <c r="BT1730">
        <v>-6.2277430000000003</v>
      </c>
      <c r="BU1730">
        <v>-59.23395</v>
      </c>
      <c r="BV1730">
        <v>13.62771</v>
      </c>
      <c r="BW1730">
        <v>-51.207689999999999</v>
      </c>
      <c r="BX1730">
        <v>11.292260000000001</v>
      </c>
      <c r="BY1730">
        <v>-28.40118</v>
      </c>
      <c r="BZ1730">
        <v>-7.8399020000000004</v>
      </c>
      <c r="CA1730">
        <v>47.783520000000003</v>
      </c>
      <c r="CB1730">
        <v>20.314399999999999</v>
      </c>
      <c r="CC1730">
        <v>7.9864379999999997</v>
      </c>
      <c r="CD1730">
        <v>116.1063</v>
      </c>
      <c r="CE1730">
        <v>252.41650000000001</v>
      </c>
      <c r="CF1730">
        <v>83.299189999999996</v>
      </c>
      <c r="CG1730">
        <v>333.93119999999999</v>
      </c>
      <c r="CH1730">
        <v>416.56310000000002</v>
      </c>
      <c r="CI1730">
        <v>341.3766</v>
      </c>
      <c r="CJ1730">
        <v>983.64980000000003</v>
      </c>
      <c r="CK1730">
        <v>960.3193</v>
      </c>
      <c r="CL1730">
        <v>393.3064</v>
      </c>
      <c r="CM1730">
        <v>211.33619999999999</v>
      </c>
      <c r="CN1730">
        <v>-27.75761</v>
      </c>
      <c r="CO1730">
        <v>-144.51439999999999</v>
      </c>
      <c r="CP1730">
        <v>3.6985950000000001</v>
      </c>
      <c r="CQ1730">
        <v>2225.5459999999998</v>
      </c>
      <c r="CR1730">
        <v>2009.251</v>
      </c>
      <c r="CS1730">
        <v>1921.7819999999999</v>
      </c>
      <c r="CT1730">
        <v>1939.4269999999999</v>
      </c>
      <c r="CU1730">
        <v>1405.15</v>
      </c>
      <c r="CV1730">
        <v>882.2894</v>
      </c>
      <c r="CW1730">
        <v>1226.4639999999999</v>
      </c>
      <c r="CX1730">
        <v>985.2269</v>
      </c>
      <c r="CY1730">
        <v>1113.3420000000001</v>
      </c>
      <c r="CZ1730">
        <v>2112.096</v>
      </c>
      <c r="DA1730">
        <v>3625.1610000000001</v>
      </c>
      <c r="DB1730">
        <v>4792.2359999999999</v>
      </c>
      <c r="DC1730">
        <v>4359.66</v>
      </c>
      <c r="DD1730">
        <v>4352.0829999999996</v>
      </c>
      <c r="DE1730">
        <v>4745.9250000000002</v>
      </c>
      <c r="DF1730">
        <v>4391.13</v>
      </c>
      <c r="DG1730">
        <v>4695.0659999999998</v>
      </c>
      <c r="DH1730">
        <v>5463.5190000000002</v>
      </c>
      <c r="DI1730">
        <v>5458.6480000000001</v>
      </c>
      <c r="DJ1730">
        <v>4901.7089999999998</v>
      </c>
      <c r="DK1730">
        <v>4898.1930000000002</v>
      </c>
      <c r="DL1730">
        <v>3944.174</v>
      </c>
      <c r="DM1730">
        <v>2644.6889999999999</v>
      </c>
      <c r="DN1730">
        <v>2757.5680000000002</v>
      </c>
      <c r="DO1730">
        <v>18</v>
      </c>
      <c r="DP1730">
        <v>19</v>
      </c>
      <c r="DQ1730">
        <v>0.33830189999999999</v>
      </c>
    </row>
    <row r="1731" spans="1:121" x14ac:dyDescent="0.3">
      <c r="A1731" t="str">
        <f t="shared" si="26"/>
        <v>LCA-Other_Elect DA 1-4 (1PM-9PM) with Weekends_44854_18-19</v>
      </c>
      <c r="B1731" t="s">
        <v>61</v>
      </c>
      <c r="C1731" t="s">
        <v>204</v>
      </c>
      <c r="D1731" t="s">
        <v>32</v>
      </c>
      <c r="E1731" t="s">
        <v>60</v>
      </c>
      <c r="F1731" t="s">
        <v>60</v>
      </c>
      <c r="G1731" t="s">
        <v>60</v>
      </c>
      <c r="H1731" t="s">
        <v>60</v>
      </c>
      <c r="I1731" t="s">
        <v>60</v>
      </c>
      <c r="J1731" t="s">
        <v>60</v>
      </c>
      <c r="K1731" t="s">
        <v>249</v>
      </c>
      <c r="L1731" s="10">
        <v>44854</v>
      </c>
      <c r="M1731">
        <v>18</v>
      </c>
      <c r="N1731">
        <v>19</v>
      </c>
      <c r="O1731" t="s">
        <v>248</v>
      </c>
      <c r="P1731">
        <v>14</v>
      </c>
      <c r="Q1731">
        <v>12</v>
      </c>
      <c r="R1731">
        <v>0</v>
      </c>
      <c r="S1731">
        <v>0</v>
      </c>
      <c r="T1731">
        <v>1</v>
      </c>
      <c r="U1731">
        <v>0</v>
      </c>
      <c r="V1731">
        <v>1</v>
      </c>
      <c r="AU1731">
        <v>62.958333000000003</v>
      </c>
      <c r="AV1731">
        <v>61.05</v>
      </c>
      <c r="AW1731">
        <v>59.612499999999997</v>
      </c>
      <c r="AX1731">
        <v>58.679167</v>
      </c>
      <c r="AY1731">
        <v>57.625</v>
      </c>
      <c r="AZ1731">
        <v>56.625</v>
      </c>
      <c r="BA1731">
        <v>55.004167000000002</v>
      </c>
      <c r="BB1731">
        <v>54.841667000000001</v>
      </c>
      <c r="BC1731">
        <v>54.554167</v>
      </c>
      <c r="BD1731">
        <v>58.483333000000002</v>
      </c>
      <c r="BE1731">
        <v>67.570832999999993</v>
      </c>
      <c r="BF1731">
        <v>74.658332999999999</v>
      </c>
      <c r="BG1731">
        <v>80.545833000000002</v>
      </c>
      <c r="BH1731">
        <v>83.85</v>
      </c>
      <c r="BI1731">
        <v>85.908332999999999</v>
      </c>
      <c r="BJ1731">
        <v>87.954166999999998</v>
      </c>
      <c r="BK1731">
        <v>88.666667000000004</v>
      </c>
      <c r="BL1731">
        <v>89.545833000000002</v>
      </c>
      <c r="BM1731">
        <v>87.545833000000002</v>
      </c>
      <c r="BN1731">
        <v>79.224999999999994</v>
      </c>
      <c r="BO1731">
        <v>72.395832999999996</v>
      </c>
      <c r="BP1731">
        <v>68.862499999999997</v>
      </c>
      <c r="BQ1731">
        <v>66.733333000000002</v>
      </c>
      <c r="BR1731">
        <v>63.387500000000003</v>
      </c>
      <c r="DO1731">
        <v>18</v>
      </c>
      <c r="DP1731">
        <v>19</v>
      </c>
    </row>
    <row r="1732" spans="1:121" x14ac:dyDescent="0.3">
      <c r="A1732" t="str">
        <f t="shared" ref="A1732:A1795" si="27">C1732&amp;"_"&amp;K1732&amp;"_"&amp;IF(L1732="",O1732,L1732&amp;IF(LEFT(K1732,3)="All","",IF(R1732=1,"_Combined","_"&amp;M1732&amp;"-"&amp;N1732)))</f>
        <v>Industry_Type-1. Agriculture, Mining &amp; Construction_Elect DA 1-4 (1PM-9PM) with Weekends_44854_18-19</v>
      </c>
      <c r="B1732" t="s">
        <v>61</v>
      </c>
      <c r="C1732" t="s">
        <v>203</v>
      </c>
      <c r="D1732" t="s">
        <v>60</v>
      </c>
      <c r="E1732" t="s">
        <v>60</v>
      </c>
      <c r="F1732" t="s">
        <v>60</v>
      </c>
      <c r="G1732" t="s">
        <v>30</v>
      </c>
      <c r="H1732" t="s">
        <v>60</v>
      </c>
      <c r="I1732" t="s">
        <v>60</v>
      </c>
      <c r="J1732" t="s">
        <v>60</v>
      </c>
      <c r="K1732" t="s">
        <v>249</v>
      </c>
      <c r="L1732" s="10">
        <v>44854</v>
      </c>
      <c r="M1732">
        <v>18</v>
      </c>
      <c r="N1732">
        <v>19</v>
      </c>
      <c r="O1732" t="s">
        <v>248</v>
      </c>
      <c r="P1732">
        <v>4</v>
      </c>
      <c r="Q1732">
        <v>3</v>
      </c>
      <c r="R1732">
        <v>0</v>
      </c>
      <c r="S1732">
        <v>1</v>
      </c>
      <c r="T1732">
        <v>1</v>
      </c>
      <c r="U1732">
        <v>1</v>
      </c>
      <c r="V1732">
        <v>1</v>
      </c>
      <c r="AU1732">
        <v>62.033332999999999</v>
      </c>
      <c r="AV1732">
        <v>59.966667000000001</v>
      </c>
      <c r="AW1732">
        <v>58.8</v>
      </c>
      <c r="AX1732">
        <v>57.883333</v>
      </c>
      <c r="AY1732">
        <v>56.766666999999998</v>
      </c>
      <c r="AZ1732">
        <v>56.166666999999997</v>
      </c>
      <c r="BA1732">
        <v>54.1</v>
      </c>
      <c r="BB1732">
        <v>54.433332999999998</v>
      </c>
      <c r="BC1732">
        <v>54</v>
      </c>
      <c r="BD1732">
        <v>56.95</v>
      </c>
      <c r="BE1732">
        <v>66.283332999999999</v>
      </c>
      <c r="BF1732">
        <v>73.333332999999996</v>
      </c>
      <c r="BG1732">
        <v>77.983333000000002</v>
      </c>
      <c r="BH1732">
        <v>81.066666999999995</v>
      </c>
      <c r="BI1732">
        <v>83.183333000000005</v>
      </c>
      <c r="BJ1732">
        <v>84.933333000000005</v>
      </c>
      <c r="BK1732">
        <v>86.083332999999996</v>
      </c>
      <c r="BL1732">
        <v>86.433333000000005</v>
      </c>
      <c r="BM1732">
        <v>85.4</v>
      </c>
      <c r="BN1732">
        <v>77.516666999999998</v>
      </c>
      <c r="BO1732">
        <v>71.466667000000001</v>
      </c>
      <c r="BP1732">
        <v>67.866667000000007</v>
      </c>
      <c r="BQ1732">
        <v>66.183333000000005</v>
      </c>
      <c r="BR1732">
        <v>62.566667000000002</v>
      </c>
      <c r="DO1732">
        <v>18</v>
      </c>
      <c r="DP1732">
        <v>19</v>
      </c>
    </row>
    <row r="1733" spans="1:121" x14ac:dyDescent="0.3">
      <c r="A1733" t="str">
        <f t="shared" si="27"/>
        <v>Industry_Type-4. Retail stores_Elect DA 1-4 (1PM-9PM) with Weekends_44854_18-19</v>
      </c>
      <c r="B1733" t="s">
        <v>61</v>
      </c>
      <c r="C1733" t="s">
        <v>196</v>
      </c>
      <c r="D1733" t="s">
        <v>60</v>
      </c>
      <c r="E1733" t="s">
        <v>60</v>
      </c>
      <c r="F1733" t="s">
        <v>60</v>
      </c>
      <c r="G1733" t="s">
        <v>33</v>
      </c>
      <c r="H1733" t="s">
        <v>60</v>
      </c>
      <c r="I1733" t="s">
        <v>60</v>
      </c>
      <c r="J1733" t="s">
        <v>60</v>
      </c>
      <c r="K1733" t="s">
        <v>249</v>
      </c>
      <c r="L1733" s="10">
        <v>44854</v>
      </c>
      <c r="M1733">
        <v>18</v>
      </c>
      <c r="N1733">
        <v>19</v>
      </c>
      <c r="O1733" t="s">
        <v>248</v>
      </c>
      <c r="P1733">
        <v>32</v>
      </c>
      <c r="Q1733">
        <v>29</v>
      </c>
      <c r="R1733">
        <v>0</v>
      </c>
      <c r="S1733">
        <v>0</v>
      </c>
      <c r="T1733">
        <v>0</v>
      </c>
      <c r="U1733">
        <v>1</v>
      </c>
      <c r="V1733">
        <v>1</v>
      </c>
      <c r="AU1733">
        <v>64.422414000000003</v>
      </c>
      <c r="AV1733">
        <v>62.591379000000003</v>
      </c>
      <c r="AW1733">
        <v>61.027585999999999</v>
      </c>
      <c r="AX1733">
        <v>59.798276000000001</v>
      </c>
      <c r="AY1733">
        <v>58.720689999999998</v>
      </c>
      <c r="AZ1733">
        <v>57.774138000000001</v>
      </c>
      <c r="BA1733">
        <v>56.537931</v>
      </c>
      <c r="BB1733">
        <v>56.163792999999998</v>
      </c>
      <c r="BC1733">
        <v>55.518965999999999</v>
      </c>
      <c r="BD1733">
        <v>58.925862000000002</v>
      </c>
      <c r="BE1733">
        <v>64.779309999999995</v>
      </c>
      <c r="BF1733">
        <v>70.367241000000007</v>
      </c>
      <c r="BG1733">
        <v>75.741378999999995</v>
      </c>
      <c r="BH1733">
        <v>79.712069</v>
      </c>
      <c r="BI1733">
        <v>81.989654999999999</v>
      </c>
      <c r="BJ1733">
        <v>83.744827999999998</v>
      </c>
      <c r="BK1733">
        <v>83.875861999999998</v>
      </c>
      <c r="BL1733">
        <v>83.712069</v>
      </c>
      <c r="BM1733">
        <v>80.415516999999994</v>
      </c>
      <c r="BN1733">
        <v>73.598275999999998</v>
      </c>
      <c r="BO1733">
        <v>68.577585999999997</v>
      </c>
      <c r="BP1733">
        <v>65.708620999999994</v>
      </c>
      <c r="BQ1733">
        <v>63.577585999999997</v>
      </c>
      <c r="BR1733">
        <v>61.437930999999999</v>
      </c>
      <c r="DO1733">
        <v>18</v>
      </c>
      <c r="DP1733">
        <v>19</v>
      </c>
    </row>
    <row r="1734" spans="1:121" x14ac:dyDescent="0.3">
      <c r="A1734" t="str">
        <f t="shared" si="27"/>
        <v>Size_Grp-200 kW and above_Elect DA 1-4 (1PM-9PM) with Weekends_44854_18-19</v>
      </c>
      <c r="B1734" t="s">
        <v>61</v>
      </c>
      <c r="C1734" t="s">
        <v>199</v>
      </c>
      <c r="D1734" t="s">
        <v>60</v>
      </c>
      <c r="E1734" t="s">
        <v>60</v>
      </c>
      <c r="F1734" t="s">
        <v>60</v>
      </c>
      <c r="G1734" t="s">
        <v>60</v>
      </c>
      <c r="H1734" t="s">
        <v>60</v>
      </c>
      <c r="I1734" t="s">
        <v>60</v>
      </c>
      <c r="J1734" t="s">
        <v>101</v>
      </c>
      <c r="K1734" t="s">
        <v>249</v>
      </c>
      <c r="L1734" s="10">
        <v>44854</v>
      </c>
      <c r="M1734">
        <v>18</v>
      </c>
      <c r="N1734">
        <v>19</v>
      </c>
      <c r="O1734" t="s">
        <v>248</v>
      </c>
      <c r="P1734">
        <v>9</v>
      </c>
      <c r="Q1734">
        <v>8</v>
      </c>
      <c r="R1734">
        <v>0</v>
      </c>
      <c r="S1734">
        <v>0</v>
      </c>
      <c r="T1734">
        <v>1</v>
      </c>
      <c r="U1734">
        <v>0</v>
      </c>
      <c r="V1734">
        <v>1</v>
      </c>
      <c r="AU1734">
        <v>64.65625</v>
      </c>
      <c r="AV1734">
        <v>62.893749999999997</v>
      </c>
      <c r="AW1734">
        <v>60.90625</v>
      </c>
      <c r="AX1734">
        <v>59.96875</v>
      </c>
      <c r="AY1734">
        <v>59.237499999999997</v>
      </c>
      <c r="AZ1734">
        <v>58.487499999999997</v>
      </c>
      <c r="BA1734">
        <v>56.368749999999999</v>
      </c>
      <c r="BB1734">
        <v>56.03125</v>
      </c>
      <c r="BC1734">
        <v>55.9375</v>
      </c>
      <c r="BD1734">
        <v>59.424999999999997</v>
      </c>
      <c r="BE1734">
        <v>66.8125</v>
      </c>
      <c r="BF1734">
        <v>73.181250000000006</v>
      </c>
      <c r="BG1734">
        <v>77.8125</v>
      </c>
      <c r="BH1734">
        <v>81.09375</v>
      </c>
      <c r="BI1734">
        <v>83.0625</v>
      </c>
      <c r="BJ1734">
        <v>84.568749999999994</v>
      </c>
      <c r="BK1734">
        <v>85.075000000000003</v>
      </c>
      <c r="BL1734">
        <v>85.25</v>
      </c>
      <c r="BM1734">
        <v>82.474999999999994</v>
      </c>
      <c r="BN1734">
        <v>75.756249999999994</v>
      </c>
      <c r="BO1734">
        <v>71.112499999999997</v>
      </c>
      <c r="BP1734">
        <v>67.825000000000003</v>
      </c>
      <c r="BQ1734">
        <v>65.53125</v>
      </c>
      <c r="BR1734">
        <v>63.1</v>
      </c>
      <c r="DO1734">
        <v>18</v>
      </c>
      <c r="DP1734">
        <v>19</v>
      </c>
    </row>
    <row r="1735" spans="1:121" x14ac:dyDescent="0.3">
      <c r="A1735" t="str">
        <f t="shared" si="27"/>
        <v>All_Elect DA 1-4 (1PM-9PM) with Weekends_44854_19-20</v>
      </c>
      <c r="B1735" t="s">
        <v>61</v>
      </c>
      <c r="C1735" t="s">
        <v>60</v>
      </c>
      <c r="D1735" t="s">
        <v>60</v>
      </c>
      <c r="E1735" t="s">
        <v>60</v>
      </c>
      <c r="F1735" t="s">
        <v>60</v>
      </c>
      <c r="G1735" t="s">
        <v>60</v>
      </c>
      <c r="H1735" t="s">
        <v>60</v>
      </c>
      <c r="I1735" t="s">
        <v>60</v>
      </c>
      <c r="J1735" t="s">
        <v>60</v>
      </c>
      <c r="K1735" t="s">
        <v>249</v>
      </c>
      <c r="L1735" s="10">
        <v>44854</v>
      </c>
      <c r="M1735">
        <v>19</v>
      </c>
      <c r="N1735">
        <v>20</v>
      </c>
      <c r="O1735" t="s">
        <v>248</v>
      </c>
      <c r="P1735">
        <v>7</v>
      </c>
      <c r="Q1735">
        <v>6</v>
      </c>
      <c r="R1735">
        <v>0</v>
      </c>
      <c r="S1735">
        <v>0</v>
      </c>
      <c r="T1735">
        <v>1</v>
      </c>
      <c r="U1735">
        <v>1</v>
      </c>
      <c r="V1735">
        <v>1</v>
      </c>
      <c r="AU1735">
        <v>68.75</v>
      </c>
      <c r="AV1735">
        <v>67.349999999999994</v>
      </c>
      <c r="AW1735">
        <v>66.150000000000006</v>
      </c>
      <c r="AX1735">
        <v>64.7</v>
      </c>
      <c r="AY1735">
        <v>64</v>
      </c>
      <c r="AZ1735">
        <v>63.25</v>
      </c>
      <c r="BA1735">
        <v>62</v>
      </c>
      <c r="BB1735">
        <v>61.65</v>
      </c>
      <c r="BC1735">
        <v>61.6</v>
      </c>
      <c r="BD1735">
        <v>64.7</v>
      </c>
      <c r="BE1735">
        <v>71.900000000000006</v>
      </c>
      <c r="BF1735">
        <v>75.8</v>
      </c>
      <c r="BG1735">
        <v>80</v>
      </c>
      <c r="BH1735">
        <v>82.25</v>
      </c>
      <c r="BI1735">
        <v>85.25</v>
      </c>
      <c r="BJ1735">
        <v>88.1</v>
      </c>
      <c r="BK1735">
        <v>89.6</v>
      </c>
      <c r="BL1735">
        <v>89.75</v>
      </c>
      <c r="BM1735">
        <v>89.3</v>
      </c>
      <c r="BN1735">
        <v>83.5</v>
      </c>
      <c r="BO1735">
        <v>78.95</v>
      </c>
      <c r="BP1735">
        <v>75.45</v>
      </c>
      <c r="BQ1735">
        <v>72.75</v>
      </c>
      <c r="BR1735">
        <v>70.900000000000006</v>
      </c>
      <c r="DO1735">
        <v>19</v>
      </c>
      <c r="DP1735">
        <v>20</v>
      </c>
    </row>
    <row r="1736" spans="1:121" x14ac:dyDescent="0.3">
      <c r="A1736" t="str">
        <f t="shared" si="27"/>
        <v>Size_Grp-20 to 199.99 kW_Elect DA 1-4 (1PM-9PM) with Weekends_44854_18-19</v>
      </c>
      <c r="B1736" t="s">
        <v>61</v>
      </c>
      <c r="C1736" t="s">
        <v>193</v>
      </c>
      <c r="D1736" t="s">
        <v>60</v>
      </c>
      <c r="E1736" t="s">
        <v>60</v>
      </c>
      <c r="F1736" t="s">
        <v>60</v>
      </c>
      <c r="G1736" t="s">
        <v>60</v>
      </c>
      <c r="H1736" t="s">
        <v>60</v>
      </c>
      <c r="I1736" t="s">
        <v>60</v>
      </c>
      <c r="J1736" t="s">
        <v>100</v>
      </c>
      <c r="K1736" t="s">
        <v>249</v>
      </c>
      <c r="L1736" s="10">
        <v>44854</v>
      </c>
      <c r="M1736">
        <v>18</v>
      </c>
      <c r="N1736">
        <v>19</v>
      </c>
      <c r="O1736" t="s">
        <v>248</v>
      </c>
      <c r="P1736">
        <v>61</v>
      </c>
      <c r="Q1736">
        <v>58</v>
      </c>
      <c r="R1736">
        <v>0</v>
      </c>
      <c r="S1736">
        <v>0</v>
      </c>
      <c r="T1736">
        <v>0</v>
      </c>
      <c r="U1736">
        <v>0</v>
      </c>
      <c r="V1736">
        <v>0</v>
      </c>
      <c r="W1736">
        <v>1931.8206</v>
      </c>
      <c r="X1736">
        <v>1925.2452000000001</v>
      </c>
      <c r="Y1736">
        <v>1963.3607</v>
      </c>
      <c r="Z1736">
        <v>1951.9358</v>
      </c>
      <c r="AA1736">
        <v>2070.0538999999999</v>
      </c>
      <c r="AB1736">
        <v>2344.5497</v>
      </c>
      <c r="AC1736">
        <v>2563.2788999999998</v>
      </c>
      <c r="AD1736">
        <v>2799.5340000000001</v>
      </c>
      <c r="AE1736">
        <v>2976.8726000000001</v>
      </c>
      <c r="AF1736">
        <v>3133.1304</v>
      </c>
      <c r="AG1736">
        <v>3453.8768</v>
      </c>
      <c r="AH1736">
        <v>3616.2872000000002</v>
      </c>
      <c r="AI1736">
        <v>3704.3175999999999</v>
      </c>
      <c r="AJ1736">
        <v>3840.9196999999999</v>
      </c>
      <c r="AK1736">
        <v>3876.3701999999998</v>
      </c>
      <c r="AL1736">
        <v>3879.1624999999999</v>
      </c>
      <c r="AM1736">
        <v>3921.0473999999999</v>
      </c>
      <c r="AN1736">
        <v>3503.1984000000002</v>
      </c>
      <c r="AO1736">
        <v>3438.2082</v>
      </c>
      <c r="AP1736">
        <v>3615.5131000000001</v>
      </c>
      <c r="AQ1736">
        <v>3422.9456</v>
      </c>
      <c r="AR1736">
        <v>3005.4647</v>
      </c>
      <c r="AS1736">
        <v>2094.212</v>
      </c>
      <c r="AT1736">
        <v>1888.7356</v>
      </c>
      <c r="AU1736">
        <v>64.419827999999995</v>
      </c>
      <c r="AV1736">
        <v>62.445689999999999</v>
      </c>
      <c r="AW1736">
        <v>60.917240999999997</v>
      </c>
      <c r="AX1736">
        <v>59.643965999999999</v>
      </c>
      <c r="AY1736">
        <v>58.575862000000001</v>
      </c>
      <c r="AZ1736">
        <v>57.590516999999998</v>
      </c>
      <c r="BA1736">
        <v>56.484482999999997</v>
      </c>
      <c r="BB1736">
        <v>56.521552</v>
      </c>
      <c r="BC1736">
        <v>55.543965999999998</v>
      </c>
      <c r="BD1736">
        <v>58.735345000000002</v>
      </c>
      <c r="BE1736">
        <v>64.336207000000002</v>
      </c>
      <c r="BF1736">
        <v>69.709483000000006</v>
      </c>
      <c r="BG1736">
        <v>74.575862000000001</v>
      </c>
      <c r="BH1736">
        <v>78.306897000000006</v>
      </c>
      <c r="BI1736">
        <v>80.599137999999996</v>
      </c>
      <c r="BJ1736">
        <v>82.433621000000002</v>
      </c>
      <c r="BK1736">
        <v>82.595690000000005</v>
      </c>
      <c r="BL1736">
        <v>81.762068999999997</v>
      </c>
      <c r="BM1736">
        <v>78.302586000000005</v>
      </c>
      <c r="BN1736">
        <v>71.990516999999997</v>
      </c>
      <c r="BO1736">
        <v>67.586207000000002</v>
      </c>
      <c r="BP1736">
        <v>64.948276000000007</v>
      </c>
      <c r="BQ1736">
        <v>62.966379000000003</v>
      </c>
      <c r="BR1736">
        <v>60.972414000000001</v>
      </c>
      <c r="BS1736">
        <v>-43.926769999999998</v>
      </c>
      <c r="BT1736">
        <v>-30.214269999999999</v>
      </c>
      <c r="BU1736">
        <v>-26.14406</v>
      </c>
      <c r="BV1736">
        <v>-17.836960000000001</v>
      </c>
      <c r="BW1736">
        <v>-10.39696</v>
      </c>
      <c r="BX1736">
        <v>-47.991039999999998</v>
      </c>
      <c r="BY1736">
        <v>33.026539999999997</v>
      </c>
      <c r="BZ1736">
        <v>16.232030000000002</v>
      </c>
      <c r="CA1736">
        <v>9.7961819999999999</v>
      </c>
      <c r="CB1736">
        <v>-4.3496750000000004</v>
      </c>
      <c r="CC1736">
        <v>-64.856610000000003</v>
      </c>
      <c r="CD1736">
        <v>-78.562070000000006</v>
      </c>
      <c r="CE1736">
        <v>-50.33952</v>
      </c>
      <c r="CF1736">
        <v>-71.050910000000002</v>
      </c>
      <c r="CG1736">
        <v>-24.475660000000001</v>
      </c>
      <c r="CH1736">
        <v>56.072890000000001</v>
      </c>
      <c r="CI1736">
        <v>-1.3180019999999999</v>
      </c>
      <c r="CJ1736">
        <v>379.12880000000001</v>
      </c>
      <c r="CK1736">
        <v>353.56369999999998</v>
      </c>
      <c r="CL1736">
        <v>46.417580000000001</v>
      </c>
      <c r="CM1736">
        <v>54.947510000000001</v>
      </c>
      <c r="CN1736">
        <v>14.41469</v>
      </c>
      <c r="CO1736">
        <v>14.901260000000001</v>
      </c>
      <c r="CP1736">
        <v>12.24086</v>
      </c>
      <c r="CQ1736">
        <v>107.4627</v>
      </c>
      <c r="CR1736">
        <v>76.828749999999999</v>
      </c>
      <c r="CS1736">
        <v>97.361630000000005</v>
      </c>
      <c r="CT1736">
        <v>87.463489999999993</v>
      </c>
      <c r="CU1736">
        <v>53.369709999999998</v>
      </c>
      <c r="CV1736">
        <v>70.035160000000005</v>
      </c>
      <c r="CW1736">
        <v>70.185630000000003</v>
      </c>
      <c r="CX1736">
        <v>87.017880000000005</v>
      </c>
      <c r="CY1736">
        <v>81.754620000000003</v>
      </c>
      <c r="CZ1736">
        <v>80.812280000000001</v>
      </c>
      <c r="DA1736">
        <v>83.249189999999999</v>
      </c>
      <c r="DB1736">
        <v>86.062010000000001</v>
      </c>
      <c r="DC1736">
        <v>134.19380000000001</v>
      </c>
      <c r="DD1736">
        <v>170.4299</v>
      </c>
      <c r="DE1736">
        <v>174.0899</v>
      </c>
      <c r="DF1736">
        <v>150.50059999999999</v>
      </c>
      <c r="DG1736">
        <v>192.6566</v>
      </c>
      <c r="DH1736">
        <v>169.75980000000001</v>
      </c>
      <c r="DI1736">
        <v>205.07230000000001</v>
      </c>
      <c r="DJ1736">
        <v>264.02760000000001</v>
      </c>
      <c r="DK1736">
        <v>248.36199999999999</v>
      </c>
      <c r="DL1736">
        <v>169.5017</v>
      </c>
      <c r="DM1736">
        <v>85.404910000000001</v>
      </c>
      <c r="DN1736">
        <v>65.031040000000004</v>
      </c>
      <c r="DO1736">
        <v>18</v>
      </c>
      <c r="DP1736">
        <v>19</v>
      </c>
      <c r="DQ1736">
        <v>0.20275860000000001</v>
      </c>
    </row>
    <row r="1737" spans="1:121" x14ac:dyDescent="0.3">
      <c r="A1737" t="str">
        <f t="shared" si="27"/>
        <v>Industry_Type-3. Wholesale, Transport, other utilities_Elect DA 1-4 (1PM-9PM) with Weekends_44854_18-19</v>
      </c>
      <c r="B1737" t="s">
        <v>61</v>
      </c>
      <c r="C1737" t="s">
        <v>194</v>
      </c>
      <c r="D1737" t="s">
        <v>60</v>
      </c>
      <c r="E1737" t="s">
        <v>60</v>
      </c>
      <c r="F1737" t="s">
        <v>60</v>
      </c>
      <c r="G1737" t="s">
        <v>31</v>
      </c>
      <c r="H1737" t="s">
        <v>60</v>
      </c>
      <c r="I1737" t="s">
        <v>60</v>
      </c>
      <c r="J1737" t="s">
        <v>60</v>
      </c>
      <c r="K1737" t="s">
        <v>249</v>
      </c>
      <c r="L1737" s="10">
        <v>44854</v>
      </c>
      <c r="M1737">
        <v>18</v>
      </c>
      <c r="N1737">
        <v>19</v>
      </c>
      <c r="O1737" t="s">
        <v>248</v>
      </c>
      <c r="P1737">
        <v>4</v>
      </c>
      <c r="Q1737">
        <v>4</v>
      </c>
      <c r="R1737">
        <v>0</v>
      </c>
      <c r="S1737">
        <v>1</v>
      </c>
      <c r="T1737">
        <v>1</v>
      </c>
      <c r="U1737">
        <v>0</v>
      </c>
      <c r="V1737">
        <v>1</v>
      </c>
      <c r="AU1737">
        <v>63.05</v>
      </c>
      <c r="AV1737">
        <v>60.912500000000001</v>
      </c>
      <c r="AW1737">
        <v>59.837499999999999</v>
      </c>
      <c r="AX1737">
        <v>58.6</v>
      </c>
      <c r="AY1737">
        <v>57.274999999999999</v>
      </c>
      <c r="AZ1737">
        <v>56.475000000000001</v>
      </c>
      <c r="BA1737">
        <v>54.962499999999999</v>
      </c>
      <c r="BB1737">
        <v>55.674999999999997</v>
      </c>
      <c r="BC1737">
        <v>54.075000000000003</v>
      </c>
      <c r="BD1737">
        <v>57</v>
      </c>
      <c r="BE1737">
        <v>64.512500000000003</v>
      </c>
      <c r="BF1737">
        <v>70.325000000000003</v>
      </c>
      <c r="BG1737">
        <v>74.387500000000003</v>
      </c>
      <c r="BH1737">
        <v>77.637500000000003</v>
      </c>
      <c r="BI1737">
        <v>79.8125</v>
      </c>
      <c r="BJ1737">
        <v>81.287499999999994</v>
      </c>
      <c r="BK1737">
        <v>81.724999999999994</v>
      </c>
      <c r="BL1737">
        <v>80.962500000000006</v>
      </c>
      <c r="BM1737">
        <v>78.2</v>
      </c>
      <c r="BN1737">
        <v>70.987499999999997</v>
      </c>
      <c r="BO1737">
        <v>65.974999999999994</v>
      </c>
      <c r="BP1737">
        <v>62.8125</v>
      </c>
      <c r="BQ1737">
        <v>61.65</v>
      </c>
      <c r="BR1737">
        <v>59.7</v>
      </c>
      <c r="DO1737">
        <v>18</v>
      </c>
      <c r="DP1737">
        <v>19</v>
      </c>
    </row>
    <row r="1738" spans="1:121" x14ac:dyDescent="0.3">
      <c r="A1738" t="str">
        <f t="shared" si="27"/>
        <v>LCA-Greater Bay Area_Elect DA 1-4 (1PM-9PM) with Weekends_44854_18-19</v>
      </c>
      <c r="B1738" t="s">
        <v>61</v>
      </c>
      <c r="C1738" t="s">
        <v>201</v>
      </c>
      <c r="D1738" t="s">
        <v>36</v>
      </c>
      <c r="E1738" t="s">
        <v>60</v>
      </c>
      <c r="F1738" t="s">
        <v>60</v>
      </c>
      <c r="G1738" t="s">
        <v>60</v>
      </c>
      <c r="H1738" t="s">
        <v>60</v>
      </c>
      <c r="I1738" t="s">
        <v>60</v>
      </c>
      <c r="J1738" t="s">
        <v>60</v>
      </c>
      <c r="K1738" t="s">
        <v>249</v>
      </c>
      <c r="L1738" s="10">
        <v>44854</v>
      </c>
      <c r="M1738">
        <v>18</v>
      </c>
      <c r="N1738">
        <v>19</v>
      </c>
      <c r="O1738" t="s">
        <v>248</v>
      </c>
      <c r="P1738">
        <v>42</v>
      </c>
      <c r="Q1738">
        <v>42</v>
      </c>
      <c r="R1738">
        <v>0</v>
      </c>
      <c r="S1738">
        <v>1</v>
      </c>
      <c r="T1738">
        <v>0</v>
      </c>
      <c r="U1738">
        <v>0</v>
      </c>
      <c r="V1738">
        <v>1</v>
      </c>
      <c r="AU1738">
        <v>65.780951999999999</v>
      </c>
      <c r="AV1738">
        <v>63.740476000000001</v>
      </c>
      <c r="AW1738">
        <v>62.15</v>
      </c>
      <c r="AX1738">
        <v>60.745238000000001</v>
      </c>
      <c r="AY1738">
        <v>59.65</v>
      </c>
      <c r="AZ1738">
        <v>58.7</v>
      </c>
      <c r="BA1738">
        <v>57.685713999999997</v>
      </c>
      <c r="BB1738">
        <v>57.792856999999998</v>
      </c>
      <c r="BC1738">
        <v>56.45</v>
      </c>
      <c r="BD1738">
        <v>59.566667000000002</v>
      </c>
      <c r="BE1738">
        <v>64.252381</v>
      </c>
      <c r="BF1738">
        <v>68.797618999999997</v>
      </c>
      <c r="BG1738">
        <v>72.923810000000003</v>
      </c>
      <c r="BH1738">
        <v>76.388095000000007</v>
      </c>
      <c r="BI1738">
        <v>78.454762000000002</v>
      </c>
      <c r="BJ1738">
        <v>80.140476000000007</v>
      </c>
      <c r="BK1738">
        <v>80.238095000000001</v>
      </c>
      <c r="BL1738">
        <v>78.719048000000001</v>
      </c>
      <c r="BM1738">
        <v>74.842856999999995</v>
      </c>
      <c r="BN1738">
        <v>69.5</v>
      </c>
      <c r="BO1738">
        <v>66.195238000000003</v>
      </c>
      <c r="BP1738">
        <v>63.77619</v>
      </c>
      <c r="BQ1738">
        <v>61.890476</v>
      </c>
      <c r="BR1738">
        <v>60.521428999999998</v>
      </c>
      <c r="DO1738">
        <v>18</v>
      </c>
      <c r="DP1738">
        <v>19</v>
      </c>
    </row>
    <row r="1739" spans="1:121" x14ac:dyDescent="0.3">
      <c r="A1739" t="str">
        <f t="shared" si="27"/>
        <v>Aggregator-Enersponse_Elect DA 1-4 (1PM-9PM) with Weekends_44854_19-20</v>
      </c>
      <c r="B1739" t="s">
        <v>61</v>
      </c>
      <c r="C1739" t="s">
        <v>210</v>
      </c>
      <c r="D1739" t="s">
        <v>60</v>
      </c>
      <c r="E1739" t="s">
        <v>60</v>
      </c>
      <c r="F1739" t="s">
        <v>106</v>
      </c>
      <c r="G1739" t="s">
        <v>60</v>
      </c>
      <c r="H1739" t="s">
        <v>60</v>
      </c>
      <c r="I1739" t="s">
        <v>60</v>
      </c>
      <c r="J1739" t="s">
        <v>60</v>
      </c>
      <c r="K1739" t="s">
        <v>249</v>
      </c>
      <c r="L1739" s="10">
        <v>44854</v>
      </c>
      <c r="M1739">
        <v>19</v>
      </c>
      <c r="N1739">
        <v>20</v>
      </c>
      <c r="O1739" t="s">
        <v>248</v>
      </c>
      <c r="P1739">
        <v>7</v>
      </c>
      <c r="Q1739">
        <v>6</v>
      </c>
      <c r="R1739">
        <v>0</v>
      </c>
      <c r="S1739">
        <v>0</v>
      </c>
      <c r="T1739">
        <v>1</v>
      </c>
      <c r="U1739">
        <v>1</v>
      </c>
      <c r="V1739">
        <v>1</v>
      </c>
      <c r="AU1739">
        <v>68.75</v>
      </c>
      <c r="AV1739">
        <v>67.349999999999994</v>
      </c>
      <c r="AW1739">
        <v>66.150000000000006</v>
      </c>
      <c r="AX1739">
        <v>64.7</v>
      </c>
      <c r="AY1739">
        <v>64</v>
      </c>
      <c r="AZ1739">
        <v>63.25</v>
      </c>
      <c r="BA1739">
        <v>62</v>
      </c>
      <c r="BB1739">
        <v>61.65</v>
      </c>
      <c r="BC1739">
        <v>61.6</v>
      </c>
      <c r="BD1739">
        <v>64.7</v>
      </c>
      <c r="BE1739">
        <v>71.900000000000006</v>
      </c>
      <c r="BF1739">
        <v>75.8</v>
      </c>
      <c r="BG1739">
        <v>80</v>
      </c>
      <c r="BH1739">
        <v>82.25</v>
      </c>
      <c r="BI1739">
        <v>85.25</v>
      </c>
      <c r="BJ1739">
        <v>88.1</v>
      </c>
      <c r="BK1739">
        <v>89.6</v>
      </c>
      <c r="BL1739">
        <v>89.75</v>
      </c>
      <c r="BM1739">
        <v>89.3</v>
      </c>
      <c r="BN1739">
        <v>83.5</v>
      </c>
      <c r="BO1739">
        <v>78.95</v>
      </c>
      <c r="BP1739">
        <v>75.45</v>
      </c>
      <c r="BQ1739">
        <v>72.75</v>
      </c>
      <c r="BR1739">
        <v>70.900000000000006</v>
      </c>
      <c r="DO1739">
        <v>19</v>
      </c>
      <c r="DP1739">
        <v>20</v>
      </c>
    </row>
    <row r="1740" spans="1:121" x14ac:dyDescent="0.3">
      <c r="A1740" t="str">
        <f t="shared" si="27"/>
        <v>sublap_id-SLAP_PGF1_Elect DA 1-4 (1PM-9PM) with Weekends_44854_19-20</v>
      </c>
      <c r="B1740" t="s">
        <v>61</v>
      </c>
      <c r="C1740" t="s">
        <v>270</v>
      </c>
      <c r="D1740" t="s">
        <v>60</v>
      </c>
      <c r="E1740" t="s">
        <v>271</v>
      </c>
      <c r="F1740" t="s">
        <v>60</v>
      </c>
      <c r="G1740" t="s">
        <v>60</v>
      </c>
      <c r="H1740" t="s">
        <v>60</v>
      </c>
      <c r="I1740" t="s">
        <v>60</v>
      </c>
      <c r="J1740" t="s">
        <v>60</v>
      </c>
      <c r="K1740" t="s">
        <v>249</v>
      </c>
      <c r="L1740" s="10">
        <v>44854</v>
      </c>
      <c r="M1740">
        <v>19</v>
      </c>
      <c r="N1740">
        <v>20</v>
      </c>
      <c r="O1740" t="s">
        <v>248</v>
      </c>
      <c r="P1740">
        <v>7</v>
      </c>
      <c r="Q1740">
        <v>6</v>
      </c>
      <c r="R1740">
        <v>0</v>
      </c>
      <c r="S1740">
        <v>0</v>
      </c>
      <c r="T1740">
        <v>1</v>
      </c>
      <c r="U1740">
        <v>1</v>
      </c>
      <c r="V1740">
        <v>1</v>
      </c>
      <c r="AU1740">
        <v>68.75</v>
      </c>
      <c r="AV1740">
        <v>67.349999999999994</v>
      </c>
      <c r="AW1740">
        <v>66.150000000000006</v>
      </c>
      <c r="AX1740">
        <v>64.7</v>
      </c>
      <c r="AY1740">
        <v>64</v>
      </c>
      <c r="AZ1740">
        <v>63.25</v>
      </c>
      <c r="BA1740">
        <v>62</v>
      </c>
      <c r="BB1740">
        <v>61.65</v>
      </c>
      <c r="BC1740">
        <v>61.6</v>
      </c>
      <c r="BD1740">
        <v>64.7</v>
      </c>
      <c r="BE1740">
        <v>71.900000000000006</v>
      </c>
      <c r="BF1740">
        <v>75.8</v>
      </c>
      <c r="BG1740">
        <v>80</v>
      </c>
      <c r="BH1740">
        <v>82.25</v>
      </c>
      <c r="BI1740">
        <v>85.25</v>
      </c>
      <c r="BJ1740">
        <v>88.1</v>
      </c>
      <c r="BK1740">
        <v>89.6</v>
      </c>
      <c r="BL1740">
        <v>89.75</v>
      </c>
      <c r="BM1740">
        <v>89.3</v>
      </c>
      <c r="BN1740">
        <v>83.5</v>
      </c>
      <c r="BO1740">
        <v>78.95</v>
      </c>
      <c r="BP1740">
        <v>75.45</v>
      </c>
      <c r="BQ1740">
        <v>72.75</v>
      </c>
      <c r="BR1740">
        <v>70.900000000000006</v>
      </c>
      <c r="DO1740">
        <v>19</v>
      </c>
      <c r="DP1740">
        <v>20</v>
      </c>
    </row>
    <row r="1741" spans="1:121" x14ac:dyDescent="0.3">
      <c r="A1741" t="str">
        <f t="shared" si="27"/>
        <v>Size_Grp-Below 20 kW_Elect DA 1-4 (1PM-9PM) with Weekends_44854_19-20</v>
      </c>
      <c r="B1741" t="s">
        <v>61</v>
      </c>
      <c r="C1741" t="s">
        <v>246</v>
      </c>
      <c r="D1741" t="s">
        <v>60</v>
      </c>
      <c r="E1741" t="s">
        <v>60</v>
      </c>
      <c r="F1741" t="s">
        <v>60</v>
      </c>
      <c r="G1741" t="s">
        <v>60</v>
      </c>
      <c r="H1741" t="s">
        <v>60</v>
      </c>
      <c r="I1741" t="s">
        <v>60</v>
      </c>
      <c r="J1741" t="s">
        <v>247</v>
      </c>
      <c r="K1741" t="s">
        <v>249</v>
      </c>
      <c r="L1741" s="10">
        <v>44854</v>
      </c>
      <c r="M1741">
        <v>19</v>
      </c>
      <c r="N1741">
        <v>20</v>
      </c>
      <c r="O1741" t="s">
        <v>248</v>
      </c>
      <c r="P1741">
        <v>1</v>
      </c>
      <c r="Q1741">
        <v>1</v>
      </c>
      <c r="R1741">
        <v>0</v>
      </c>
      <c r="S1741">
        <v>0</v>
      </c>
      <c r="T1741">
        <v>1</v>
      </c>
      <c r="U1741">
        <v>0</v>
      </c>
      <c r="V1741">
        <v>1</v>
      </c>
      <c r="AU1741">
        <v>68.75</v>
      </c>
      <c r="AV1741">
        <v>67.349999999999994</v>
      </c>
      <c r="AW1741">
        <v>66.150000000000006</v>
      </c>
      <c r="AX1741">
        <v>64.7</v>
      </c>
      <c r="AY1741">
        <v>64</v>
      </c>
      <c r="AZ1741">
        <v>63.25</v>
      </c>
      <c r="BA1741">
        <v>62</v>
      </c>
      <c r="BB1741">
        <v>61.65</v>
      </c>
      <c r="BC1741">
        <v>61.6</v>
      </c>
      <c r="BD1741">
        <v>64.7</v>
      </c>
      <c r="BE1741">
        <v>71.900000000000006</v>
      </c>
      <c r="BF1741">
        <v>75.8</v>
      </c>
      <c r="BG1741">
        <v>80</v>
      </c>
      <c r="BH1741">
        <v>82.25</v>
      </c>
      <c r="BI1741">
        <v>85.25</v>
      </c>
      <c r="BJ1741">
        <v>88.1</v>
      </c>
      <c r="BK1741">
        <v>89.6</v>
      </c>
      <c r="BL1741">
        <v>89.75</v>
      </c>
      <c r="BM1741">
        <v>89.3</v>
      </c>
      <c r="BN1741">
        <v>83.5</v>
      </c>
      <c r="BO1741">
        <v>78.95</v>
      </c>
      <c r="BP1741">
        <v>75.45</v>
      </c>
      <c r="BQ1741">
        <v>72.75</v>
      </c>
      <c r="BR1741">
        <v>70.900000000000006</v>
      </c>
      <c r="CC1741" s="11"/>
      <c r="CD1741" s="11"/>
      <c r="CH1741" s="11"/>
      <c r="CQ1741" s="11"/>
      <c r="CR1741" s="11"/>
      <c r="CS1741" s="11"/>
      <c r="CT1741" s="11"/>
      <c r="CU1741" s="11"/>
      <c r="CV1741" s="11"/>
      <c r="CW1741" s="11"/>
      <c r="CY1741" s="11"/>
      <c r="DA1741" s="11"/>
      <c r="DB1741" s="11"/>
      <c r="DF1741" s="11"/>
      <c r="DH1741" s="11"/>
      <c r="DK1741" s="11"/>
      <c r="DL1741" s="11"/>
      <c r="DM1741" s="11"/>
      <c r="DN1741" s="11"/>
      <c r="DO1741">
        <v>19</v>
      </c>
      <c r="DP1741">
        <v>20</v>
      </c>
    </row>
    <row r="1742" spans="1:121" x14ac:dyDescent="0.3">
      <c r="A1742" t="str">
        <f t="shared" si="27"/>
        <v>Industry_Type-5. Offices, Hotels, Finance, Services_Elect DA 1-4 (1PM-9PM) with Weekends_44854_18-19</v>
      </c>
      <c r="B1742" t="s">
        <v>61</v>
      </c>
      <c r="C1742" t="s">
        <v>197</v>
      </c>
      <c r="D1742" t="s">
        <v>60</v>
      </c>
      <c r="E1742" t="s">
        <v>60</v>
      </c>
      <c r="F1742" t="s">
        <v>60</v>
      </c>
      <c r="G1742" t="s">
        <v>37</v>
      </c>
      <c r="H1742" t="s">
        <v>60</v>
      </c>
      <c r="I1742" t="s">
        <v>60</v>
      </c>
      <c r="J1742" t="s">
        <v>60</v>
      </c>
      <c r="K1742" t="s">
        <v>249</v>
      </c>
      <c r="L1742" s="10">
        <v>44854</v>
      </c>
      <c r="M1742">
        <v>18</v>
      </c>
      <c r="N1742">
        <v>19</v>
      </c>
      <c r="O1742" t="s">
        <v>248</v>
      </c>
      <c r="P1742">
        <v>1</v>
      </c>
      <c r="Q1742">
        <v>1</v>
      </c>
      <c r="R1742">
        <v>0</v>
      </c>
      <c r="S1742">
        <v>0</v>
      </c>
      <c r="T1742">
        <v>1</v>
      </c>
      <c r="U1742">
        <v>0</v>
      </c>
      <c r="V1742">
        <v>1</v>
      </c>
      <c r="AU1742">
        <v>65.3</v>
      </c>
      <c r="AV1742">
        <v>62.55</v>
      </c>
      <c r="AW1742">
        <v>60.95</v>
      </c>
      <c r="AX1742">
        <v>59.55</v>
      </c>
      <c r="AY1742">
        <v>58.75</v>
      </c>
      <c r="AZ1742">
        <v>57.45</v>
      </c>
      <c r="BA1742">
        <v>57.15</v>
      </c>
      <c r="BB1742">
        <v>59.5</v>
      </c>
      <c r="BC1742">
        <v>55.3</v>
      </c>
      <c r="BD1742">
        <v>57.65</v>
      </c>
      <c r="BE1742">
        <v>62.4</v>
      </c>
      <c r="BF1742">
        <v>67.150000000000006</v>
      </c>
      <c r="BG1742">
        <v>70.7</v>
      </c>
      <c r="BH1742">
        <v>73.400000000000006</v>
      </c>
      <c r="BI1742">
        <v>76.150000000000006</v>
      </c>
      <c r="BJ1742">
        <v>78.95</v>
      </c>
      <c r="BK1742">
        <v>79.349999999999994</v>
      </c>
      <c r="BL1742">
        <v>76.150000000000006</v>
      </c>
      <c r="BM1742">
        <v>71.25</v>
      </c>
      <c r="BN1742">
        <v>66.8</v>
      </c>
      <c r="BO1742">
        <v>64.3</v>
      </c>
      <c r="BP1742">
        <v>62.6</v>
      </c>
      <c r="BQ1742">
        <v>60.85</v>
      </c>
      <c r="BR1742">
        <v>59.4</v>
      </c>
      <c r="CC1742" s="11"/>
      <c r="CD1742" s="11"/>
      <c r="CH1742" s="11"/>
      <c r="CQ1742" s="11"/>
      <c r="CR1742" s="11"/>
      <c r="CS1742" s="11"/>
      <c r="CT1742" s="11"/>
      <c r="CU1742" s="11"/>
      <c r="CV1742" s="11"/>
      <c r="CW1742" s="11"/>
      <c r="CY1742" s="11"/>
      <c r="DA1742" s="11"/>
      <c r="DB1742" s="11"/>
      <c r="DF1742" s="11"/>
      <c r="DH1742" s="11"/>
      <c r="DK1742" s="11"/>
      <c r="DL1742" s="11"/>
      <c r="DM1742" s="11"/>
      <c r="DN1742" s="11"/>
      <c r="DO1742">
        <v>18</v>
      </c>
      <c r="DP1742">
        <v>19</v>
      </c>
    </row>
    <row r="1743" spans="1:121" x14ac:dyDescent="0.3">
      <c r="A1743" t="str">
        <f t="shared" si="27"/>
        <v>Size_Grp-Below 20 kW_Elect DA 1-4 (1PM-9PM) with Weekends_44854_18-19</v>
      </c>
      <c r="B1743" t="s">
        <v>61</v>
      </c>
      <c r="C1743" t="s">
        <v>246</v>
      </c>
      <c r="D1743" t="s">
        <v>60</v>
      </c>
      <c r="E1743" t="s">
        <v>60</v>
      </c>
      <c r="F1743" t="s">
        <v>60</v>
      </c>
      <c r="G1743" t="s">
        <v>60</v>
      </c>
      <c r="H1743" t="s">
        <v>60</v>
      </c>
      <c r="I1743" t="s">
        <v>60</v>
      </c>
      <c r="J1743" t="s">
        <v>247</v>
      </c>
      <c r="K1743" t="s">
        <v>249</v>
      </c>
      <c r="L1743" s="10">
        <v>44854</v>
      </c>
      <c r="M1743">
        <v>18</v>
      </c>
      <c r="N1743">
        <v>19</v>
      </c>
      <c r="O1743" t="s">
        <v>248</v>
      </c>
      <c r="P1743">
        <v>4</v>
      </c>
      <c r="Q1743">
        <v>4</v>
      </c>
      <c r="R1743">
        <v>0</v>
      </c>
      <c r="S1743">
        <v>0</v>
      </c>
      <c r="T1743">
        <v>1</v>
      </c>
      <c r="U1743">
        <v>0</v>
      </c>
      <c r="V1743">
        <v>1</v>
      </c>
      <c r="AU1743">
        <v>64.275000000000006</v>
      </c>
      <c r="AV1743">
        <v>62.424999999999997</v>
      </c>
      <c r="AW1743">
        <v>61.1875</v>
      </c>
      <c r="AX1743">
        <v>59.975000000000001</v>
      </c>
      <c r="AY1743">
        <v>58.862499999999997</v>
      </c>
      <c r="AZ1743">
        <v>58.1</v>
      </c>
      <c r="BA1743">
        <v>56.725000000000001</v>
      </c>
      <c r="BB1743">
        <v>57.35</v>
      </c>
      <c r="BC1743">
        <v>56.25</v>
      </c>
      <c r="BD1743">
        <v>59.25</v>
      </c>
      <c r="BE1743">
        <v>65.512500000000003</v>
      </c>
      <c r="BF1743">
        <v>70.837500000000006</v>
      </c>
      <c r="BG1743">
        <v>74.900000000000006</v>
      </c>
      <c r="BH1743">
        <v>78.0625</v>
      </c>
      <c r="BI1743">
        <v>80.137500000000003</v>
      </c>
      <c r="BJ1743">
        <v>81.612499999999997</v>
      </c>
      <c r="BK1743">
        <v>82.125</v>
      </c>
      <c r="BL1743">
        <v>81.400000000000006</v>
      </c>
      <c r="BM1743">
        <v>78.724999999999994</v>
      </c>
      <c r="BN1743">
        <v>72.5</v>
      </c>
      <c r="BO1743">
        <v>68.2</v>
      </c>
      <c r="BP1743">
        <v>65.75</v>
      </c>
      <c r="BQ1743">
        <v>63.924999999999997</v>
      </c>
      <c r="BR1743">
        <v>61.4</v>
      </c>
      <c r="DO1743">
        <v>18</v>
      </c>
      <c r="DP1743">
        <v>19</v>
      </c>
    </row>
    <row r="1744" spans="1:121" x14ac:dyDescent="0.3">
      <c r="A1744" t="str">
        <f t="shared" si="27"/>
        <v>sublap_id-SLAP_PGNP_Elect DA 1-4 (1PM-9PM) with Weekends_44854_18-19</v>
      </c>
      <c r="B1744" t="s">
        <v>61</v>
      </c>
      <c r="C1744" t="s">
        <v>272</v>
      </c>
      <c r="D1744" t="s">
        <v>60</v>
      </c>
      <c r="E1744" t="s">
        <v>273</v>
      </c>
      <c r="F1744" t="s">
        <v>60</v>
      </c>
      <c r="G1744" t="s">
        <v>60</v>
      </c>
      <c r="H1744" t="s">
        <v>60</v>
      </c>
      <c r="I1744" t="s">
        <v>60</v>
      </c>
      <c r="J1744" t="s">
        <v>60</v>
      </c>
      <c r="K1744" t="s">
        <v>249</v>
      </c>
      <c r="L1744" s="10">
        <v>44854</v>
      </c>
      <c r="M1744">
        <v>18</v>
      </c>
      <c r="N1744">
        <v>19</v>
      </c>
      <c r="O1744" t="s">
        <v>248</v>
      </c>
      <c r="P1744">
        <v>14</v>
      </c>
      <c r="Q1744">
        <v>12</v>
      </c>
      <c r="R1744">
        <v>0</v>
      </c>
      <c r="S1744">
        <v>0</v>
      </c>
      <c r="T1744">
        <v>1</v>
      </c>
      <c r="U1744">
        <v>0</v>
      </c>
      <c r="V1744">
        <v>1</v>
      </c>
      <c r="AU1744">
        <v>62.958333000000003</v>
      </c>
      <c r="AV1744">
        <v>61.05</v>
      </c>
      <c r="AW1744">
        <v>59.612499999999997</v>
      </c>
      <c r="AX1744">
        <v>58.679167</v>
      </c>
      <c r="AY1744">
        <v>57.625</v>
      </c>
      <c r="AZ1744">
        <v>56.625</v>
      </c>
      <c r="BA1744">
        <v>55.004167000000002</v>
      </c>
      <c r="BB1744">
        <v>54.841667000000001</v>
      </c>
      <c r="BC1744">
        <v>54.554167</v>
      </c>
      <c r="BD1744">
        <v>58.483333000000002</v>
      </c>
      <c r="BE1744">
        <v>67.570832999999993</v>
      </c>
      <c r="BF1744">
        <v>74.658332999999999</v>
      </c>
      <c r="BG1744">
        <v>80.545833000000002</v>
      </c>
      <c r="BH1744">
        <v>83.85</v>
      </c>
      <c r="BI1744">
        <v>85.908332999999999</v>
      </c>
      <c r="BJ1744">
        <v>87.954166999999998</v>
      </c>
      <c r="BK1744">
        <v>88.666667000000004</v>
      </c>
      <c r="BL1744">
        <v>89.545833000000002</v>
      </c>
      <c r="BM1744">
        <v>87.545833000000002</v>
      </c>
      <c r="BN1744">
        <v>79.224999999999994</v>
      </c>
      <c r="BO1744">
        <v>72.395832999999996</v>
      </c>
      <c r="BP1744">
        <v>68.862499999999997</v>
      </c>
      <c r="BQ1744">
        <v>66.733333000000002</v>
      </c>
      <c r="BR1744">
        <v>63.387500000000003</v>
      </c>
      <c r="DO1744">
        <v>18</v>
      </c>
      <c r="DP1744">
        <v>19</v>
      </c>
    </row>
    <row r="1745" spans="1:121" x14ac:dyDescent="0.3">
      <c r="A1745" t="str">
        <f t="shared" si="27"/>
        <v>AutoDR-Yes_Elect DA 1-4 (1PM-9PM) with Weekends_44854_19-20</v>
      </c>
      <c r="B1745" t="s">
        <v>61</v>
      </c>
      <c r="C1745" t="s">
        <v>298</v>
      </c>
      <c r="D1745" t="s">
        <v>60</v>
      </c>
      <c r="E1745" t="s">
        <v>60</v>
      </c>
      <c r="F1745" t="s">
        <v>60</v>
      </c>
      <c r="G1745" t="s">
        <v>60</v>
      </c>
      <c r="H1745" t="s">
        <v>97</v>
      </c>
      <c r="I1745" t="s">
        <v>60</v>
      </c>
      <c r="J1745" t="s">
        <v>60</v>
      </c>
      <c r="K1745" t="s">
        <v>249</v>
      </c>
      <c r="L1745" s="10">
        <v>44854</v>
      </c>
      <c r="M1745">
        <v>19</v>
      </c>
      <c r="N1745">
        <v>20</v>
      </c>
      <c r="O1745" t="s">
        <v>248</v>
      </c>
      <c r="P1745">
        <v>2</v>
      </c>
      <c r="Q1745">
        <v>2</v>
      </c>
      <c r="R1745">
        <v>0</v>
      </c>
      <c r="S1745">
        <v>0</v>
      </c>
      <c r="T1745">
        <v>1</v>
      </c>
      <c r="U1745">
        <v>1</v>
      </c>
      <c r="V1745">
        <v>1</v>
      </c>
      <c r="AU1745">
        <v>68.75</v>
      </c>
      <c r="AV1745">
        <v>67.349999999999994</v>
      </c>
      <c r="AW1745">
        <v>66.150000000000006</v>
      </c>
      <c r="AX1745">
        <v>64.7</v>
      </c>
      <c r="AY1745">
        <v>64</v>
      </c>
      <c r="AZ1745">
        <v>63.25</v>
      </c>
      <c r="BA1745">
        <v>62</v>
      </c>
      <c r="BB1745">
        <v>61.65</v>
      </c>
      <c r="BC1745">
        <v>61.6</v>
      </c>
      <c r="BD1745">
        <v>64.7</v>
      </c>
      <c r="BE1745">
        <v>71.900000000000006</v>
      </c>
      <c r="BF1745">
        <v>75.8</v>
      </c>
      <c r="BG1745">
        <v>80</v>
      </c>
      <c r="BH1745">
        <v>82.25</v>
      </c>
      <c r="BI1745">
        <v>85.25</v>
      </c>
      <c r="BJ1745">
        <v>88.1</v>
      </c>
      <c r="BK1745">
        <v>89.6</v>
      </c>
      <c r="BL1745">
        <v>89.75</v>
      </c>
      <c r="BM1745">
        <v>89.3</v>
      </c>
      <c r="BN1745">
        <v>83.5</v>
      </c>
      <c r="BO1745">
        <v>78.95</v>
      </c>
      <c r="BP1745">
        <v>75.45</v>
      </c>
      <c r="BQ1745">
        <v>72.75</v>
      </c>
      <c r="BR1745">
        <v>70.900000000000006</v>
      </c>
      <c r="DO1745">
        <v>19</v>
      </c>
      <c r="DP1745">
        <v>20</v>
      </c>
    </row>
    <row r="1746" spans="1:121" x14ac:dyDescent="0.3">
      <c r="A1746" t="str">
        <f t="shared" si="27"/>
        <v>OtherDR-No_Elect DA 1-4 (1PM-9PM) with Weekends_44854_18-19</v>
      </c>
      <c r="B1746" t="s">
        <v>61</v>
      </c>
      <c r="C1746" t="s">
        <v>299</v>
      </c>
      <c r="D1746" t="s">
        <v>60</v>
      </c>
      <c r="E1746" t="s">
        <v>60</v>
      </c>
      <c r="F1746" t="s">
        <v>60</v>
      </c>
      <c r="G1746" t="s">
        <v>60</v>
      </c>
      <c r="H1746" t="s">
        <v>60</v>
      </c>
      <c r="I1746" t="s">
        <v>96</v>
      </c>
      <c r="J1746" t="s">
        <v>60</v>
      </c>
      <c r="K1746" t="s">
        <v>249</v>
      </c>
      <c r="L1746" s="10">
        <v>44854</v>
      </c>
      <c r="M1746">
        <v>18</v>
      </c>
      <c r="N1746">
        <v>19</v>
      </c>
      <c r="O1746" t="s">
        <v>248</v>
      </c>
      <c r="P1746">
        <v>74</v>
      </c>
      <c r="Q1746">
        <v>70</v>
      </c>
      <c r="R1746">
        <v>0</v>
      </c>
      <c r="S1746">
        <v>0</v>
      </c>
      <c r="T1746">
        <v>0</v>
      </c>
      <c r="U1746">
        <v>0</v>
      </c>
      <c r="V1746">
        <v>0</v>
      </c>
      <c r="W1746">
        <v>4464.8651</v>
      </c>
      <c r="X1746">
        <v>4405.3035</v>
      </c>
      <c r="Y1746">
        <v>4385.5603000000001</v>
      </c>
      <c r="Z1746">
        <v>4374.5375000000004</v>
      </c>
      <c r="AA1746">
        <v>5108.6418000000003</v>
      </c>
      <c r="AB1746">
        <v>5723.3926000000001</v>
      </c>
      <c r="AC1746">
        <v>6220.6292000000003</v>
      </c>
      <c r="AD1746">
        <v>6589.3289000000004</v>
      </c>
      <c r="AE1746">
        <v>6682.1831000000002</v>
      </c>
      <c r="AF1746">
        <v>6703.2740999999996</v>
      </c>
      <c r="AG1746">
        <v>7034.7001</v>
      </c>
      <c r="AH1746">
        <v>7189.2839000000004</v>
      </c>
      <c r="AI1746">
        <v>7397.7631000000001</v>
      </c>
      <c r="AJ1746">
        <v>7746.3993</v>
      </c>
      <c r="AK1746">
        <v>7496.5023000000001</v>
      </c>
      <c r="AL1746">
        <v>7454.3582999999999</v>
      </c>
      <c r="AM1746">
        <v>7406.3238000000001</v>
      </c>
      <c r="AN1746">
        <v>6697.5698000000002</v>
      </c>
      <c r="AO1746">
        <v>6600.1878999999999</v>
      </c>
      <c r="AP1746">
        <v>6876.5081</v>
      </c>
      <c r="AQ1746">
        <v>6673.2428</v>
      </c>
      <c r="AR1746">
        <v>6287.3253999999997</v>
      </c>
      <c r="AS1746">
        <v>5261.8049000000001</v>
      </c>
      <c r="AT1746">
        <v>4753.9417999999996</v>
      </c>
      <c r="AU1746">
        <v>64.438570999999996</v>
      </c>
      <c r="AV1746">
        <v>62.495714</v>
      </c>
      <c r="AW1746">
        <v>60.931429000000001</v>
      </c>
      <c r="AX1746">
        <v>59.7</v>
      </c>
      <c r="AY1746">
        <v>58.667856999999998</v>
      </c>
      <c r="AZ1746">
        <v>57.722143000000003</v>
      </c>
      <c r="BA1746">
        <v>56.484999999999999</v>
      </c>
      <c r="BB1746">
        <v>56.512856999999997</v>
      </c>
      <c r="BC1746">
        <v>55.629286</v>
      </c>
      <c r="BD1746">
        <v>58.843570999999997</v>
      </c>
      <c r="BE1746">
        <v>64.686429000000004</v>
      </c>
      <c r="BF1746">
        <v>70.170714000000004</v>
      </c>
      <c r="BG1746">
        <v>74.964286000000001</v>
      </c>
      <c r="BH1746">
        <v>78.611429000000001</v>
      </c>
      <c r="BI1746">
        <v>80.854286000000002</v>
      </c>
      <c r="BJ1746">
        <v>82.630713999999998</v>
      </c>
      <c r="BK1746">
        <v>82.852142999999998</v>
      </c>
      <c r="BL1746">
        <v>82.14</v>
      </c>
      <c r="BM1746">
        <v>78.803571000000005</v>
      </c>
      <c r="BN1746">
        <v>72.45</v>
      </c>
      <c r="BO1746">
        <v>68.024286000000004</v>
      </c>
      <c r="BP1746">
        <v>65.322856999999999</v>
      </c>
      <c r="BQ1746">
        <v>63.314286000000003</v>
      </c>
      <c r="BR1746">
        <v>61.24</v>
      </c>
      <c r="BS1746">
        <v>-52.343910000000001</v>
      </c>
      <c r="BT1746">
        <v>-8.5133539999999996</v>
      </c>
      <c r="BU1746">
        <v>-58.792110000000001</v>
      </c>
      <c r="BV1746">
        <v>13.09468</v>
      </c>
      <c r="BW1746">
        <v>-48.322539999999996</v>
      </c>
      <c r="BX1746">
        <v>-9.8288779999999996</v>
      </c>
      <c r="BY1746">
        <v>-29.007739999999998</v>
      </c>
      <c r="BZ1746">
        <v>-27.392589999999998</v>
      </c>
      <c r="CA1746">
        <v>58.997430000000001</v>
      </c>
      <c r="CB1746">
        <v>43.276069999999997</v>
      </c>
      <c r="CC1746">
        <v>-14.471869999999999</v>
      </c>
      <c r="CD1746">
        <v>85.15643</v>
      </c>
      <c r="CE1746">
        <v>212.4025</v>
      </c>
      <c r="CF1746">
        <v>48.729689999999998</v>
      </c>
      <c r="CG1746">
        <v>312.25240000000002</v>
      </c>
      <c r="CH1746">
        <v>402.6112</v>
      </c>
      <c r="CI1746">
        <v>328.17129999999997</v>
      </c>
      <c r="CJ1746">
        <v>969.15470000000005</v>
      </c>
      <c r="CK1746">
        <v>962.59969999999998</v>
      </c>
      <c r="CL1746">
        <v>414.51940000000002</v>
      </c>
      <c r="CM1746">
        <v>218.0994</v>
      </c>
      <c r="CN1746">
        <v>5.8361270000000003</v>
      </c>
      <c r="CO1746">
        <v>-130.5806</v>
      </c>
      <c r="CP1746">
        <v>5.1501989999999997</v>
      </c>
      <c r="CQ1746">
        <v>2151.4989999999998</v>
      </c>
      <c r="CR1746">
        <v>1942.182</v>
      </c>
      <c r="CS1746">
        <v>1857.682</v>
      </c>
      <c r="CT1746">
        <v>1875.08</v>
      </c>
      <c r="CU1746">
        <v>1362.4</v>
      </c>
      <c r="CV1746">
        <v>877.74710000000005</v>
      </c>
      <c r="CW1746">
        <v>1210.075</v>
      </c>
      <c r="CX1746">
        <v>975.48770000000002</v>
      </c>
      <c r="CY1746">
        <v>1100.42</v>
      </c>
      <c r="CZ1746">
        <v>2065.6030000000001</v>
      </c>
      <c r="DA1746">
        <v>3519.598</v>
      </c>
      <c r="DB1746">
        <v>4639.1450000000004</v>
      </c>
      <c r="DC1746">
        <v>4220.0460000000003</v>
      </c>
      <c r="DD1746">
        <v>4213.4750000000004</v>
      </c>
      <c r="DE1746">
        <v>4593.1239999999998</v>
      </c>
      <c r="DF1746">
        <v>4251.5020000000004</v>
      </c>
      <c r="DG1746">
        <v>4544.7139999999999</v>
      </c>
      <c r="DH1746">
        <v>5289.2039999999997</v>
      </c>
      <c r="DI1746">
        <v>5294.8059999999996</v>
      </c>
      <c r="DJ1746">
        <v>4827.3270000000002</v>
      </c>
      <c r="DK1746">
        <v>4804.7479999999996</v>
      </c>
      <c r="DL1746">
        <v>3856.7130000000002</v>
      </c>
      <c r="DM1746">
        <v>2564.0189999999998</v>
      </c>
      <c r="DN1746">
        <v>2666.4070000000002</v>
      </c>
      <c r="DO1746">
        <v>18</v>
      </c>
      <c r="DP1746">
        <v>19</v>
      </c>
      <c r="DQ1746">
        <v>0.28671429999999998</v>
      </c>
    </row>
    <row r="1747" spans="1:121" x14ac:dyDescent="0.3">
      <c r="A1747" t="str">
        <f t="shared" si="27"/>
        <v>Industry_Type-2. Manufacturing_Elect DA 1-4 (1PM-9PM) with Weekends_44854_18-19</v>
      </c>
      <c r="B1747" t="s">
        <v>61</v>
      </c>
      <c r="C1747" t="s">
        <v>209</v>
      </c>
      <c r="D1747" t="s">
        <v>60</v>
      </c>
      <c r="E1747" t="s">
        <v>60</v>
      </c>
      <c r="F1747" t="s">
        <v>60</v>
      </c>
      <c r="G1747" t="s">
        <v>38</v>
      </c>
      <c r="H1747" t="s">
        <v>60</v>
      </c>
      <c r="I1747" t="s">
        <v>60</v>
      </c>
      <c r="J1747" t="s">
        <v>60</v>
      </c>
      <c r="K1747" t="s">
        <v>249</v>
      </c>
      <c r="L1747" s="10">
        <v>44854</v>
      </c>
      <c r="M1747">
        <v>18</v>
      </c>
      <c r="N1747">
        <v>19</v>
      </c>
      <c r="O1747" t="s">
        <v>248</v>
      </c>
      <c r="P1747">
        <v>1</v>
      </c>
      <c r="Q1747">
        <v>1</v>
      </c>
      <c r="R1747">
        <v>0</v>
      </c>
      <c r="S1747">
        <v>0</v>
      </c>
      <c r="T1747">
        <v>1</v>
      </c>
      <c r="U1747">
        <v>0</v>
      </c>
      <c r="V1747">
        <v>1</v>
      </c>
      <c r="AU1747">
        <v>65.3</v>
      </c>
      <c r="AV1747">
        <v>64</v>
      </c>
      <c r="AW1747">
        <v>62.4</v>
      </c>
      <c r="AX1747">
        <v>61.55</v>
      </c>
      <c r="AY1747">
        <v>61</v>
      </c>
      <c r="AZ1747">
        <v>60.5</v>
      </c>
      <c r="BA1747">
        <v>58.8</v>
      </c>
      <c r="BB1747">
        <v>58.9</v>
      </c>
      <c r="BC1747">
        <v>59.8</v>
      </c>
      <c r="BD1747">
        <v>62.95</v>
      </c>
      <c r="BE1747">
        <v>68.95</v>
      </c>
      <c r="BF1747">
        <v>74.7</v>
      </c>
      <c r="BG1747">
        <v>79.349999999999994</v>
      </c>
      <c r="BH1747">
        <v>82.2</v>
      </c>
      <c r="BI1747">
        <v>84.05</v>
      </c>
      <c r="BJ1747">
        <v>85.8</v>
      </c>
      <c r="BK1747">
        <v>87.15</v>
      </c>
      <c r="BL1747">
        <v>87.6</v>
      </c>
      <c r="BM1747">
        <v>86.8</v>
      </c>
      <c r="BN1747">
        <v>81.55</v>
      </c>
      <c r="BO1747">
        <v>77.400000000000006</v>
      </c>
      <c r="BP1747">
        <v>75.7</v>
      </c>
      <c r="BQ1747">
        <v>72.25</v>
      </c>
      <c r="BR1747">
        <v>67.099999999999994</v>
      </c>
      <c r="DO1747">
        <v>18</v>
      </c>
      <c r="DP1747">
        <v>19</v>
      </c>
    </row>
    <row r="1748" spans="1:121" x14ac:dyDescent="0.3">
      <c r="A1748" t="str">
        <f t="shared" si="27"/>
        <v>Industry_Type-8. Other_Elect DA 1-4 (1PM-9PM) with Weekends_44854_18-19</v>
      </c>
      <c r="B1748" t="s">
        <v>61</v>
      </c>
      <c r="C1748" t="s">
        <v>252</v>
      </c>
      <c r="D1748" t="s">
        <v>60</v>
      </c>
      <c r="E1748" t="s">
        <v>60</v>
      </c>
      <c r="F1748" t="s">
        <v>60</v>
      </c>
      <c r="G1748" t="s">
        <v>253</v>
      </c>
      <c r="H1748" t="s">
        <v>60</v>
      </c>
      <c r="I1748" t="s">
        <v>60</v>
      </c>
      <c r="J1748" t="s">
        <v>60</v>
      </c>
      <c r="K1748" t="s">
        <v>249</v>
      </c>
      <c r="L1748" s="10">
        <v>44854</v>
      </c>
      <c r="M1748">
        <v>18</v>
      </c>
      <c r="N1748">
        <v>19</v>
      </c>
      <c r="O1748" t="s">
        <v>248</v>
      </c>
      <c r="P1748">
        <v>1</v>
      </c>
      <c r="Q1748">
        <v>1</v>
      </c>
      <c r="R1748">
        <v>0</v>
      </c>
      <c r="S1748">
        <v>0</v>
      </c>
      <c r="T1748">
        <v>1</v>
      </c>
      <c r="U1748">
        <v>0</v>
      </c>
      <c r="V1748">
        <v>1</v>
      </c>
      <c r="AU1748">
        <v>66.099999999999994</v>
      </c>
      <c r="AV1748">
        <v>65.2</v>
      </c>
      <c r="AW1748">
        <v>64.400000000000006</v>
      </c>
      <c r="AX1748">
        <v>62.75</v>
      </c>
      <c r="AY1748">
        <v>61.05</v>
      </c>
      <c r="AZ1748">
        <v>60.45</v>
      </c>
      <c r="BA1748">
        <v>59.2</v>
      </c>
      <c r="BB1748">
        <v>58.8</v>
      </c>
      <c r="BC1748">
        <v>58.8</v>
      </c>
      <c r="BD1748">
        <v>62.45</v>
      </c>
      <c r="BE1748">
        <v>65.75</v>
      </c>
      <c r="BF1748">
        <v>68.849999999999994</v>
      </c>
      <c r="BG1748">
        <v>72.25</v>
      </c>
      <c r="BH1748">
        <v>76.150000000000006</v>
      </c>
      <c r="BI1748">
        <v>77.599999999999994</v>
      </c>
      <c r="BJ1748">
        <v>77.2</v>
      </c>
      <c r="BK1748">
        <v>76.45</v>
      </c>
      <c r="BL1748">
        <v>76</v>
      </c>
      <c r="BM1748">
        <v>72.150000000000006</v>
      </c>
      <c r="BN1748">
        <v>66.150000000000006</v>
      </c>
      <c r="BO1748">
        <v>62.6</v>
      </c>
      <c r="BP1748">
        <v>60.75</v>
      </c>
      <c r="BQ1748">
        <v>59.45</v>
      </c>
      <c r="BR1748">
        <v>58.8</v>
      </c>
      <c r="DO1748">
        <v>18</v>
      </c>
      <c r="DP1748">
        <v>19</v>
      </c>
    </row>
    <row r="1749" spans="1:121" x14ac:dyDescent="0.3">
      <c r="A1749" t="str">
        <f t="shared" si="27"/>
        <v>Industry_Type-7. Institutional/Government_Elect DA 1-4 (1PM-9PM) with Weekends_44854_19-20</v>
      </c>
      <c r="B1749" t="s">
        <v>61</v>
      </c>
      <c r="C1749" t="s">
        <v>200</v>
      </c>
      <c r="D1749" t="s">
        <v>60</v>
      </c>
      <c r="E1749" t="s">
        <v>60</v>
      </c>
      <c r="F1749" t="s">
        <v>60</v>
      </c>
      <c r="G1749" t="s">
        <v>35</v>
      </c>
      <c r="H1749" t="s">
        <v>60</v>
      </c>
      <c r="I1749" t="s">
        <v>60</v>
      </c>
      <c r="J1749" t="s">
        <v>60</v>
      </c>
      <c r="K1749" t="s">
        <v>249</v>
      </c>
      <c r="L1749" s="10">
        <v>44854</v>
      </c>
      <c r="M1749">
        <v>19</v>
      </c>
      <c r="N1749">
        <v>20</v>
      </c>
      <c r="O1749" t="s">
        <v>248</v>
      </c>
      <c r="P1749">
        <v>1</v>
      </c>
      <c r="Q1749">
        <v>1</v>
      </c>
      <c r="R1749">
        <v>0</v>
      </c>
      <c r="S1749">
        <v>0</v>
      </c>
      <c r="T1749">
        <v>1</v>
      </c>
      <c r="U1749">
        <v>0</v>
      </c>
      <c r="V1749">
        <v>1</v>
      </c>
      <c r="AU1749">
        <v>68.75</v>
      </c>
      <c r="AV1749">
        <v>67.349999999999994</v>
      </c>
      <c r="AW1749">
        <v>66.150000000000006</v>
      </c>
      <c r="AX1749">
        <v>64.7</v>
      </c>
      <c r="AY1749">
        <v>64</v>
      </c>
      <c r="AZ1749">
        <v>63.25</v>
      </c>
      <c r="BA1749">
        <v>62</v>
      </c>
      <c r="BB1749">
        <v>61.65</v>
      </c>
      <c r="BC1749">
        <v>61.6</v>
      </c>
      <c r="BD1749">
        <v>64.7</v>
      </c>
      <c r="BE1749">
        <v>71.900000000000006</v>
      </c>
      <c r="BF1749">
        <v>75.8</v>
      </c>
      <c r="BG1749">
        <v>80</v>
      </c>
      <c r="BH1749">
        <v>82.25</v>
      </c>
      <c r="BI1749">
        <v>85.25</v>
      </c>
      <c r="BJ1749">
        <v>88.1</v>
      </c>
      <c r="BK1749">
        <v>89.6</v>
      </c>
      <c r="BL1749">
        <v>89.75</v>
      </c>
      <c r="BM1749">
        <v>89.3</v>
      </c>
      <c r="BN1749">
        <v>83.5</v>
      </c>
      <c r="BO1749">
        <v>78.95</v>
      </c>
      <c r="BP1749">
        <v>75.45</v>
      </c>
      <c r="BQ1749">
        <v>72.75</v>
      </c>
      <c r="BR1749">
        <v>70.900000000000006</v>
      </c>
      <c r="DO1749">
        <v>19</v>
      </c>
      <c r="DP1749">
        <v>20</v>
      </c>
    </row>
    <row r="1750" spans="1:121" x14ac:dyDescent="0.3">
      <c r="A1750" t="str">
        <f t="shared" si="27"/>
        <v>LCA-Sierra_Elect DA 1-4 (1PM-9PM) with Weekends_44854_18-19</v>
      </c>
      <c r="B1750" t="s">
        <v>61</v>
      </c>
      <c r="C1750" t="s">
        <v>198</v>
      </c>
      <c r="D1750" t="s">
        <v>34</v>
      </c>
      <c r="E1750" t="s">
        <v>60</v>
      </c>
      <c r="F1750" t="s">
        <v>60</v>
      </c>
      <c r="G1750" t="s">
        <v>60</v>
      </c>
      <c r="H1750" t="s">
        <v>60</v>
      </c>
      <c r="I1750" t="s">
        <v>60</v>
      </c>
      <c r="J1750" t="s">
        <v>60</v>
      </c>
      <c r="K1750" t="s">
        <v>249</v>
      </c>
      <c r="L1750" s="10">
        <v>44854</v>
      </c>
      <c r="M1750">
        <v>18</v>
      </c>
      <c r="N1750">
        <v>19</v>
      </c>
      <c r="O1750" t="s">
        <v>248</v>
      </c>
      <c r="P1750">
        <v>11</v>
      </c>
      <c r="Q1750">
        <v>11</v>
      </c>
      <c r="R1750">
        <v>0</v>
      </c>
      <c r="S1750">
        <v>0</v>
      </c>
      <c r="T1750">
        <v>1</v>
      </c>
      <c r="U1750">
        <v>1</v>
      </c>
      <c r="V1750">
        <v>1</v>
      </c>
      <c r="AU1750">
        <v>62.981817999999997</v>
      </c>
      <c r="AV1750">
        <v>61.495455</v>
      </c>
      <c r="AW1750">
        <v>60.081817999999998</v>
      </c>
      <c r="AX1750">
        <v>59.286363999999999</v>
      </c>
      <c r="AY1750">
        <v>58.590909000000003</v>
      </c>
      <c r="AZ1750">
        <v>57.909090999999997</v>
      </c>
      <c r="BA1750">
        <v>56.368181999999997</v>
      </c>
      <c r="BB1750">
        <v>56.686363999999998</v>
      </c>
      <c r="BC1750">
        <v>57.018182000000003</v>
      </c>
      <c r="BD1750">
        <v>60.822727</v>
      </c>
      <c r="BE1750">
        <v>68.5</v>
      </c>
      <c r="BF1750">
        <v>75.163635999999997</v>
      </c>
      <c r="BG1750">
        <v>79.290908999999999</v>
      </c>
      <c r="BH1750">
        <v>82.154544999999999</v>
      </c>
      <c r="BI1750">
        <v>83.927273</v>
      </c>
      <c r="BJ1750">
        <v>85.427273</v>
      </c>
      <c r="BK1750">
        <v>86.481818000000004</v>
      </c>
      <c r="BL1750">
        <v>86.640908999999994</v>
      </c>
      <c r="BM1750">
        <v>84.781818000000001</v>
      </c>
      <c r="BN1750">
        <v>77.872726999999998</v>
      </c>
      <c r="BO1750">
        <v>73.004544999999993</v>
      </c>
      <c r="BP1750">
        <v>70.481818000000004</v>
      </c>
      <c r="BQ1750">
        <v>68.136364</v>
      </c>
      <c r="BR1750">
        <v>64.586364000000003</v>
      </c>
      <c r="CC1750" s="11"/>
      <c r="CD1750" s="11"/>
      <c r="CH1750" s="11"/>
      <c r="CQ1750" s="11"/>
      <c r="CR1750" s="11"/>
      <c r="CS1750" s="11"/>
      <c r="CT1750" s="11"/>
      <c r="CU1750" s="11"/>
      <c r="CV1750" s="11"/>
      <c r="CW1750" s="11"/>
      <c r="CY1750" s="11"/>
      <c r="DA1750" s="11"/>
      <c r="DB1750" s="11"/>
      <c r="DF1750" s="11"/>
      <c r="DH1750" s="11"/>
      <c r="DK1750" s="11"/>
      <c r="DL1750" s="11"/>
      <c r="DM1750" s="11"/>
      <c r="DN1750" s="11"/>
      <c r="DO1750">
        <v>18</v>
      </c>
      <c r="DP1750">
        <v>19</v>
      </c>
    </row>
    <row r="1751" spans="1:121" x14ac:dyDescent="0.3">
      <c r="A1751" t="str">
        <f t="shared" si="27"/>
        <v>sublap_id-SLAP_PGEB_Elect DA 1-4 (1PM-9PM) with Weekends_44854_18-19</v>
      </c>
      <c r="B1751" t="s">
        <v>61</v>
      </c>
      <c r="C1751" t="s">
        <v>268</v>
      </c>
      <c r="D1751" t="s">
        <v>60</v>
      </c>
      <c r="E1751" t="s">
        <v>269</v>
      </c>
      <c r="F1751" t="s">
        <v>60</v>
      </c>
      <c r="G1751" t="s">
        <v>60</v>
      </c>
      <c r="H1751" t="s">
        <v>60</v>
      </c>
      <c r="I1751" t="s">
        <v>60</v>
      </c>
      <c r="J1751" t="s">
        <v>60</v>
      </c>
      <c r="K1751" t="s">
        <v>249</v>
      </c>
      <c r="L1751" s="10">
        <v>44854</v>
      </c>
      <c r="M1751">
        <v>18</v>
      </c>
      <c r="N1751">
        <v>19</v>
      </c>
      <c r="O1751" t="s">
        <v>248</v>
      </c>
      <c r="P1751">
        <v>28</v>
      </c>
      <c r="Q1751">
        <v>28</v>
      </c>
      <c r="R1751">
        <v>0</v>
      </c>
      <c r="S1751">
        <v>1</v>
      </c>
      <c r="T1751">
        <v>0</v>
      </c>
      <c r="U1751">
        <v>0</v>
      </c>
      <c r="V1751">
        <v>1</v>
      </c>
      <c r="AU1751">
        <v>66.357142999999994</v>
      </c>
      <c r="AV1751">
        <v>64.510713999999993</v>
      </c>
      <c r="AW1751">
        <v>62.882142999999999</v>
      </c>
      <c r="AX1751">
        <v>61.510714</v>
      </c>
      <c r="AY1751">
        <v>60.339286000000001</v>
      </c>
      <c r="AZ1751">
        <v>59.414285999999997</v>
      </c>
      <c r="BA1751">
        <v>57.957143000000002</v>
      </c>
      <c r="BB1751">
        <v>57.782142999999998</v>
      </c>
      <c r="BC1751">
        <v>56.674999999999997</v>
      </c>
      <c r="BD1751">
        <v>59.828570999999997</v>
      </c>
      <c r="BE1751">
        <v>64.685714000000004</v>
      </c>
      <c r="BF1751">
        <v>69.339286000000001</v>
      </c>
      <c r="BG1751">
        <v>73.721429000000001</v>
      </c>
      <c r="BH1751">
        <v>77.367857000000001</v>
      </c>
      <c r="BI1751">
        <v>79.432142999999996</v>
      </c>
      <c r="BJ1751">
        <v>80.689285999999996</v>
      </c>
      <c r="BK1751">
        <v>80.835713999999996</v>
      </c>
      <c r="BL1751">
        <v>80.128570999999994</v>
      </c>
      <c r="BM1751">
        <v>76.392857000000006</v>
      </c>
      <c r="BN1751">
        <v>70.614286000000007</v>
      </c>
      <c r="BO1751">
        <v>67.014285999999998</v>
      </c>
      <c r="BP1751">
        <v>64.349999999999994</v>
      </c>
      <c r="BQ1751">
        <v>62.428570999999998</v>
      </c>
      <c r="BR1751">
        <v>61.032142999999998</v>
      </c>
      <c r="DO1751">
        <v>18</v>
      </c>
      <c r="DP1751">
        <v>19</v>
      </c>
    </row>
    <row r="1752" spans="1:121" x14ac:dyDescent="0.3">
      <c r="A1752" t="str">
        <f t="shared" si="27"/>
        <v>sublap_id-SLAP_PGSB_Elect DA 1-4 (1PM-9PM) with Weekends_44854_18-19</v>
      </c>
      <c r="B1752" t="s">
        <v>61</v>
      </c>
      <c r="C1752" t="s">
        <v>262</v>
      </c>
      <c r="D1752" t="s">
        <v>60</v>
      </c>
      <c r="E1752" t="s">
        <v>263</v>
      </c>
      <c r="F1752" t="s">
        <v>60</v>
      </c>
      <c r="G1752" t="s">
        <v>60</v>
      </c>
      <c r="H1752" t="s">
        <v>60</v>
      </c>
      <c r="I1752" t="s">
        <v>60</v>
      </c>
      <c r="J1752" t="s">
        <v>60</v>
      </c>
      <c r="K1752" t="s">
        <v>249</v>
      </c>
      <c r="L1752" s="10">
        <v>44854</v>
      </c>
      <c r="M1752">
        <v>18</v>
      </c>
      <c r="N1752">
        <v>19</v>
      </c>
      <c r="O1752" t="s">
        <v>248</v>
      </c>
      <c r="P1752">
        <v>11</v>
      </c>
      <c r="Q1752">
        <v>11</v>
      </c>
      <c r="R1752">
        <v>0</v>
      </c>
      <c r="S1752">
        <v>0</v>
      </c>
      <c r="T1752">
        <v>1</v>
      </c>
      <c r="U1752">
        <v>1</v>
      </c>
      <c r="V1752">
        <v>1</v>
      </c>
      <c r="AU1752">
        <v>65.227272999999997</v>
      </c>
      <c r="AV1752">
        <v>62.568182</v>
      </c>
      <c r="AW1752">
        <v>60.968181999999999</v>
      </c>
      <c r="AX1752">
        <v>59.404544999999999</v>
      </c>
      <c r="AY1752">
        <v>58.459091000000001</v>
      </c>
      <c r="AZ1752">
        <v>57.486364000000002</v>
      </c>
      <c r="BA1752">
        <v>57.531818000000001</v>
      </c>
      <c r="BB1752">
        <v>58.172727000000002</v>
      </c>
      <c r="BC1752">
        <v>55.336364000000003</v>
      </c>
      <c r="BD1752">
        <v>57.904544999999999</v>
      </c>
      <c r="BE1752">
        <v>62.272727000000003</v>
      </c>
      <c r="BF1752">
        <v>66.804545000000005</v>
      </c>
      <c r="BG1752">
        <v>70.718181999999999</v>
      </c>
      <c r="BH1752">
        <v>74.054545000000005</v>
      </c>
      <c r="BI1752">
        <v>76.440909000000005</v>
      </c>
      <c r="BJ1752">
        <v>79.422726999999995</v>
      </c>
      <c r="BK1752">
        <v>79.75</v>
      </c>
      <c r="BL1752">
        <v>76.768181999999996</v>
      </c>
      <c r="BM1752">
        <v>72.650000000000006</v>
      </c>
      <c r="BN1752">
        <v>68.090908999999996</v>
      </c>
      <c r="BO1752">
        <v>65.227272999999997</v>
      </c>
      <c r="BP1752">
        <v>62.927273</v>
      </c>
      <c r="BQ1752">
        <v>61.140909000000001</v>
      </c>
      <c r="BR1752">
        <v>59.781818000000001</v>
      </c>
      <c r="DO1752">
        <v>18</v>
      </c>
      <c r="DP1752">
        <v>19</v>
      </c>
    </row>
    <row r="1753" spans="1:121" x14ac:dyDescent="0.3">
      <c r="A1753" t="str">
        <f t="shared" si="27"/>
        <v>sublap_id-SLAP_PGP2_Elect DA 1-4 (1PM-9PM) with Weekends_44854_18-19</v>
      </c>
      <c r="B1753" t="s">
        <v>61</v>
      </c>
      <c r="C1753" t="s">
        <v>282</v>
      </c>
      <c r="D1753" t="s">
        <v>60</v>
      </c>
      <c r="E1753" t="s">
        <v>283</v>
      </c>
      <c r="F1753" t="s">
        <v>60</v>
      </c>
      <c r="G1753" t="s">
        <v>60</v>
      </c>
      <c r="H1753" t="s">
        <v>60</v>
      </c>
      <c r="I1753" t="s">
        <v>60</v>
      </c>
      <c r="J1753" t="s">
        <v>60</v>
      </c>
      <c r="K1753" t="s">
        <v>249</v>
      </c>
      <c r="L1753" s="10">
        <v>44854</v>
      </c>
      <c r="M1753">
        <v>18</v>
      </c>
      <c r="N1753">
        <v>19</v>
      </c>
      <c r="O1753" t="s">
        <v>248</v>
      </c>
      <c r="P1753">
        <v>3</v>
      </c>
      <c r="Q1753">
        <v>3</v>
      </c>
      <c r="R1753">
        <v>0</v>
      </c>
      <c r="S1753">
        <v>0</v>
      </c>
      <c r="T1753">
        <v>1</v>
      </c>
      <c r="U1753">
        <v>1</v>
      </c>
      <c r="V1753">
        <v>1</v>
      </c>
      <c r="AU1753">
        <v>62.433332999999998</v>
      </c>
      <c r="AV1753">
        <v>60.85</v>
      </c>
      <c r="AW1753">
        <v>59.65</v>
      </c>
      <c r="AX1753">
        <v>58.516666999999998</v>
      </c>
      <c r="AY1753">
        <v>57.583333000000003</v>
      </c>
      <c r="AZ1753">
        <v>56.483333000000002</v>
      </c>
      <c r="BA1753">
        <v>55.716667000000001</v>
      </c>
      <c r="BB1753">
        <v>56.5</v>
      </c>
      <c r="BC1753">
        <v>58.433332999999998</v>
      </c>
      <c r="BD1753">
        <v>63.216667000000001</v>
      </c>
      <c r="BE1753">
        <v>67.466667000000001</v>
      </c>
      <c r="BF1753">
        <v>71.05</v>
      </c>
      <c r="BG1753">
        <v>73.566666999999995</v>
      </c>
      <c r="BH1753">
        <v>75.8</v>
      </c>
      <c r="BI1753">
        <v>76.716667000000001</v>
      </c>
      <c r="BJ1753">
        <v>77.650000000000006</v>
      </c>
      <c r="BK1753">
        <v>76.45</v>
      </c>
      <c r="BL1753">
        <v>72.716667000000001</v>
      </c>
      <c r="BM1753">
        <v>68.416667000000004</v>
      </c>
      <c r="BN1753">
        <v>64.266666999999998</v>
      </c>
      <c r="BO1753">
        <v>62.1</v>
      </c>
      <c r="BP1753">
        <v>61.533332999999999</v>
      </c>
      <c r="BQ1753">
        <v>59.616667</v>
      </c>
      <c r="BR1753">
        <v>58.466667000000001</v>
      </c>
      <c r="CC1753" s="11"/>
      <c r="CD1753" s="11"/>
      <c r="CH1753" s="11"/>
      <c r="CQ1753" s="11"/>
      <c r="CR1753" s="11"/>
      <c r="CS1753" s="11"/>
      <c r="CT1753" s="11"/>
      <c r="CU1753" s="11"/>
      <c r="CV1753" s="11"/>
      <c r="CW1753" s="11"/>
      <c r="CY1753" s="11"/>
      <c r="DA1753" s="11"/>
      <c r="DB1753" s="11"/>
      <c r="DF1753" s="11"/>
      <c r="DH1753" s="11"/>
      <c r="DK1753" s="11"/>
      <c r="DL1753" s="11"/>
      <c r="DM1753" s="11"/>
      <c r="DN1753" s="11"/>
      <c r="DO1753">
        <v>18</v>
      </c>
      <c r="DP1753">
        <v>19</v>
      </c>
    </row>
    <row r="1754" spans="1:121" x14ac:dyDescent="0.3">
      <c r="A1754" t="str">
        <f t="shared" si="27"/>
        <v>OtherDR-No_Elect DA 1-4 (1PM-9PM) with Weekends_44854_19-20</v>
      </c>
      <c r="B1754" t="s">
        <v>61</v>
      </c>
      <c r="C1754" t="s">
        <v>299</v>
      </c>
      <c r="D1754" t="s">
        <v>60</v>
      </c>
      <c r="E1754" t="s">
        <v>60</v>
      </c>
      <c r="F1754" t="s">
        <v>60</v>
      </c>
      <c r="G1754" t="s">
        <v>60</v>
      </c>
      <c r="H1754" t="s">
        <v>60</v>
      </c>
      <c r="I1754" t="s">
        <v>96</v>
      </c>
      <c r="J1754" t="s">
        <v>60</v>
      </c>
      <c r="K1754" t="s">
        <v>249</v>
      </c>
      <c r="L1754" s="10">
        <v>44854</v>
      </c>
      <c r="M1754">
        <v>19</v>
      </c>
      <c r="N1754">
        <v>20</v>
      </c>
      <c r="O1754" t="s">
        <v>248</v>
      </c>
      <c r="P1754">
        <v>7</v>
      </c>
      <c r="Q1754">
        <v>6</v>
      </c>
      <c r="R1754">
        <v>0</v>
      </c>
      <c r="S1754">
        <v>0</v>
      </c>
      <c r="T1754">
        <v>1</v>
      </c>
      <c r="U1754">
        <v>1</v>
      </c>
      <c r="V1754">
        <v>1</v>
      </c>
      <c r="AU1754">
        <v>68.75</v>
      </c>
      <c r="AV1754">
        <v>67.349999999999994</v>
      </c>
      <c r="AW1754">
        <v>66.150000000000006</v>
      </c>
      <c r="AX1754">
        <v>64.7</v>
      </c>
      <c r="AY1754">
        <v>64</v>
      </c>
      <c r="AZ1754">
        <v>63.25</v>
      </c>
      <c r="BA1754">
        <v>62</v>
      </c>
      <c r="BB1754">
        <v>61.65</v>
      </c>
      <c r="BC1754">
        <v>61.6</v>
      </c>
      <c r="BD1754">
        <v>64.7</v>
      </c>
      <c r="BE1754">
        <v>71.900000000000006</v>
      </c>
      <c r="BF1754">
        <v>75.8</v>
      </c>
      <c r="BG1754">
        <v>80</v>
      </c>
      <c r="BH1754">
        <v>82.25</v>
      </c>
      <c r="BI1754">
        <v>85.25</v>
      </c>
      <c r="BJ1754">
        <v>88.1</v>
      </c>
      <c r="BK1754">
        <v>89.6</v>
      </c>
      <c r="BL1754">
        <v>89.75</v>
      </c>
      <c r="BM1754">
        <v>89.3</v>
      </c>
      <c r="BN1754">
        <v>83.5</v>
      </c>
      <c r="BO1754">
        <v>78.95</v>
      </c>
      <c r="BP1754">
        <v>75.45</v>
      </c>
      <c r="BQ1754">
        <v>72.75</v>
      </c>
      <c r="BR1754">
        <v>70.900000000000006</v>
      </c>
      <c r="DO1754">
        <v>19</v>
      </c>
      <c r="DP1754">
        <v>20</v>
      </c>
    </row>
    <row r="1755" spans="1:121" x14ac:dyDescent="0.3">
      <c r="A1755" t="str">
        <f t="shared" si="27"/>
        <v>Aggregator-Enersponse_Elect DA 1-4 (1PM-9PM) with Weekends_44854_18-19</v>
      </c>
      <c r="B1755" t="s">
        <v>61</v>
      </c>
      <c r="C1755" t="s">
        <v>210</v>
      </c>
      <c r="D1755" t="s">
        <v>60</v>
      </c>
      <c r="E1755" t="s">
        <v>60</v>
      </c>
      <c r="F1755" t="s">
        <v>106</v>
      </c>
      <c r="G1755" t="s">
        <v>60</v>
      </c>
      <c r="H1755" t="s">
        <v>60</v>
      </c>
      <c r="I1755" t="s">
        <v>60</v>
      </c>
      <c r="J1755" t="s">
        <v>60</v>
      </c>
      <c r="K1755" t="s">
        <v>249</v>
      </c>
      <c r="L1755" s="10">
        <v>44854</v>
      </c>
      <c r="M1755">
        <v>18</v>
      </c>
      <c r="N1755">
        <v>19</v>
      </c>
      <c r="O1755" t="s">
        <v>248</v>
      </c>
      <c r="P1755">
        <v>53</v>
      </c>
      <c r="Q1755">
        <v>50</v>
      </c>
      <c r="R1755">
        <v>0</v>
      </c>
      <c r="S1755">
        <v>1</v>
      </c>
      <c r="T1755">
        <v>0</v>
      </c>
      <c r="U1755">
        <v>1</v>
      </c>
      <c r="V1755">
        <v>1</v>
      </c>
      <c r="AU1755">
        <v>64.441000000000003</v>
      </c>
      <c r="AV1755">
        <v>62.529000000000003</v>
      </c>
      <c r="AW1755">
        <v>60.960999999999999</v>
      </c>
      <c r="AX1755">
        <v>59.707000000000001</v>
      </c>
      <c r="AY1755">
        <v>58.667999999999999</v>
      </c>
      <c r="AZ1755">
        <v>57.710999999999999</v>
      </c>
      <c r="BA1755">
        <v>56.585000000000001</v>
      </c>
      <c r="BB1755">
        <v>56.48</v>
      </c>
      <c r="BC1755">
        <v>55.558999999999997</v>
      </c>
      <c r="BD1755">
        <v>58.777999999999999</v>
      </c>
      <c r="BE1755">
        <v>64.433000000000007</v>
      </c>
      <c r="BF1755">
        <v>69.947999999999993</v>
      </c>
      <c r="BG1755">
        <v>74.984999999999999</v>
      </c>
      <c r="BH1755">
        <v>78.831999999999994</v>
      </c>
      <c r="BI1755">
        <v>81.16</v>
      </c>
      <c r="BJ1755">
        <v>82.995999999999995</v>
      </c>
      <c r="BK1755">
        <v>83.191999999999993</v>
      </c>
      <c r="BL1755">
        <v>82.626999999999995</v>
      </c>
      <c r="BM1755">
        <v>79.213999999999999</v>
      </c>
      <c r="BN1755">
        <v>72.733000000000004</v>
      </c>
      <c r="BO1755">
        <v>68.147999999999996</v>
      </c>
      <c r="BP1755">
        <v>65.424999999999997</v>
      </c>
      <c r="BQ1755">
        <v>63.366</v>
      </c>
      <c r="BR1755">
        <v>61.286999999999999</v>
      </c>
      <c r="DO1755">
        <v>18</v>
      </c>
      <c r="DP1755">
        <v>19</v>
      </c>
    </row>
    <row r="1756" spans="1:121" x14ac:dyDescent="0.3">
      <c r="A1756" t="str">
        <f t="shared" si="27"/>
        <v>Industry_Type-4. Retail stores_Elect DA 1-4 (1PM-9PM) with Weekends_44854_19-20</v>
      </c>
      <c r="B1756" t="s">
        <v>61</v>
      </c>
      <c r="C1756" t="s">
        <v>196</v>
      </c>
      <c r="D1756" t="s">
        <v>60</v>
      </c>
      <c r="E1756" t="s">
        <v>60</v>
      </c>
      <c r="F1756" t="s">
        <v>60</v>
      </c>
      <c r="G1756" t="s">
        <v>33</v>
      </c>
      <c r="H1756" t="s">
        <v>60</v>
      </c>
      <c r="I1756" t="s">
        <v>60</v>
      </c>
      <c r="J1756" t="s">
        <v>60</v>
      </c>
      <c r="K1756" t="s">
        <v>249</v>
      </c>
      <c r="L1756" s="10">
        <v>44854</v>
      </c>
      <c r="M1756">
        <v>19</v>
      </c>
      <c r="N1756">
        <v>20</v>
      </c>
      <c r="O1756" t="s">
        <v>248</v>
      </c>
      <c r="P1756">
        <v>5</v>
      </c>
      <c r="Q1756">
        <v>5</v>
      </c>
      <c r="R1756">
        <v>0</v>
      </c>
      <c r="S1756">
        <v>0</v>
      </c>
      <c r="T1756">
        <v>1</v>
      </c>
      <c r="U1756">
        <v>1</v>
      </c>
      <c r="V1756">
        <v>1</v>
      </c>
      <c r="AU1756">
        <v>68.75</v>
      </c>
      <c r="AV1756">
        <v>67.349999999999994</v>
      </c>
      <c r="AW1756">
        <v>66.150000000000006</v>
      </c>
      <c r="AX1756">
        <v>64.7</v>
      </c>
      <c r="AY1756">
        <v>64</v>
      </c>
      <c r="AZ1756">
        <v>63.25</v>
      </c>
      <c r="BA1756">
        <v>62</v>
      </c>
      <c r="BB1756">
        <v>61.65</v>
      </c>
      <c r="BC1756">
        <v>61.6</v>
      </c>
      <c r="BD1756">
        <v>64.7</v>
      </c>
      <c r="BE1756">
        <v>71.900000000000006</v>
      </c>
      <c r="BF1756">
        <v>75.8</v>
      </c>
      <c r="BG1756">
        <v>80</v>
      </c>
      <c r="BH1756">
        <v>82.25</v>
      </c>
      <c r="BI1756">
        <v>85.25</v>
      </c>
      <c r="BJ1756">
        <v>88.1</v>
      </c>
      <c r="BK1756">
        <v>89.6</v>
      </c>
      <c r="BL1756">
        <v>89.75</v>
      </c>
      <c r="BM1756">
        <v>89.3</v>
      </c>
      <c r="BN1756">
        <v>83.5</v>
      </c>
      <c r="BO1756">
        <v>78.95</v>
      </c>
      <c r="BP1756">
        <v>75.45</v>
      </c>
      <c r="BQ1756">
        <v>72.75</v>
      </c>
      <c r="BR1756">
        <v>70.900000000000006</v>
      </c>
      <c r="CC1756" s="11"/>
      <c r="CD1756" s="11"/>
      <c r="CH1756" s="11"/>
      <c r="CQ1756" s="11"/>
      <c r="CR1756" s="11"/>
      <c r="CS1756" s="11"/>
      <c r="CT1756" s="11"/>
      <c r="CU1756" s="11"/>
      <c r="CV1756" s="11"/>
      <c r="CW1756" s="11"/>
      <c r="CY1756" s="11"/>
      <c r="DA1756" s="11"/>
      <c r="DB1756" s="11"/>
      <c r="DF1756" s="11"/>
      <c r="DH1756" s="11"/>
      <c r="DK1756" s="11"/>
      <c r="DL1756" s="11"/>
      <c r="DM1756" s="11"/>
      <c r="DN1756" s="11"/>
      <c r="DO1756">
        <v>19</v>
      </c>
      <c r="DP1756">
        <v>20</v>
      </c>
    </row>
    <row r="1757" spans="1:121" x14ac:dyDescent="0.3">
      <c r="A1757" t="str">
        <f t="shared" si="27"/>
        <v>LCA-Greater Fresno Area_Elect DA 1-4 (1PM-9PM) with Weekends_44854_19-20</v>
      </c>
      <c r="B1757" t="s">
        <v>61</v>
      </c>
      <c r="C1757" t="s">
        <v>214</v>
      </c>
      <c r="D1757" t="s">
        <v>178</v>
      </c>
      <c r="E1757" t="s">
        <v>60</v>
      </c>
      <c r="F1757" t="s">
        <v>60</v>
      </c>
      <c r="G1757" t="s">
        <v>60</v>
      </c>
      <c r="H1757" t="s">
        <v>60</v>
      </c>
      <c r="I1757" t="s">
        <v>60</v>
      </c>
      <c r="J1757" t="s">
        <v>60</v>
      </c>
      <c r="K1757" t="s">
        <v>249</v>
      </c>
      <c r="L1757" s="10">
        <v>44854</v>
      </c>
      <c r="M1757">
        <v>19</v>
      </c>
      <c r="N1757">
        <v>20</v>
      </c>
      <c r="O1757" t="s">
        <v>248</v>
      </c>
      <c r="P1757">
        <v>7</v>
      </c>
      <c r="Q1757">
        <v>6</v>
      </c>
      <c r="R1757">
        <v>0</v>
      </c>
      <c r="S1757">
        <v>0</v>
      </c>
      <c r="T1757">
        <v>1</v>
      </c>
      <c r="U1757">
        <v>1</v>
      </c>
      <c r="V1757">
        <v>1</v>
      </c>
      <c r="AU1757">
        <v>68.75</v>
      </c>
      <c r="AV1757">
        <v>67.349999999999994</v>
      </c>
      <c r="AW1757">
        <v>66.150000000000006</v>
      </c>
      <c r="AX1757">
        <v>64.7</v>
      </c>
      <c r="AY1757">
        <v>64</v>
      </c>
      <c r="AZ1757">
        <v>63.25</v>
      </c>
      <c r="BA1757">
        <v>62</v>
      </c>
      <c r="BB1757">
        <v>61.65</v>
      </c>
      <c r="BC1757">
        <v>61.6</v>
      </c>
      <c r="BD1757">
        <v>64.7</v>
      </c>
      <c r="BE1757">
        <v>71.900000000000006</v>
      </c>
      <c r="BF1757">
        <v>75.8</v>
      </c>
      <c r="BG1757">
        <v>80</v>
      </c>
      <c r="BH1757">
        <v>82.25</v>
      </c>
      <c r="BI1757">
        <v>85.25</v>
      </c>
      <c r="BJ1757">
        <v>88.1</v>
      </c>
      <c r="BK1757">
        <v>89.6</v>
      </c>
      <c r="BL1757">
        <v>89.75</v>
      </c>
      <c r="BM1757">
        <v>89.3</v>
      </c>
      <c r="BN1757">
        <v>83.5</v>
      </c>
      <c r="BO1757">
        <v>78.95</v>
      </c>
      <c r="BP1757">
        <v>75.45</v>
      </c>
      <c r="BQ1757">
        <v>72.75</v>
      </c>
      <c r="BR1757">
        <v>70.900000000000006</v>
      </c>
      <c r="DO1757">
        <v>19</v>
      </c>
      <c r="DP1757">
        <v>20</v>
      </c>
    </row>
    <row r="1758" spans="1:121" x14ac:dyDescent="0.3">
      <c r="A1758" t="str">
        <f t="shared" si="27"/>
        <v>sublap_id-SLAP_PGNB_Elect DA 1-4 (1PM-9PM) with Weekends_44854_18-19</v>
      </c>
      <c r="B1758" t="s">
        <v>61</v>
      </c>
      <c r="C1758" t="s">
        <v>276</v>
      </c>
      <c r="D1758" t="s">
        <v>60</v>
      </c>
      <c r="E1758" t="s">
        <v>277</v>
      </c>
      <c r="F1758" t="s">
        <v>60</v>
      </c>
      <c r="G1758" t="s">
        <v>60</v>
      </c>
      <c r="H1758" t="s">
        <v>60</v>
      </c>
      <c r="I1758" t="s">
        <v>60</v>
      </c>
      <c r="J1758" t="s">
        <v>60</v>
      </c>
      <c r="K1758" t="s">
        <v>249</v>
      </c>
      <c r="L1758" s="10">
        <v>44854</v>
      </c>
      <c r="M1758">
        <v>18</v>
      </c>
      <c r="N1758">
        <v>19</v>
      </c>
      <c r="O1758" t="s">
        <v>248</v>
      </c>
      <c r="P1758">
        <v>7</v>
      </c>
      <c r="Q1758">
        <v>5</v>
      </c>
      <c r="R1758">
        <v>0</v>
      </c>
      <c r="S1758">
        <v>0</v>
      </c>
      <c r="T1758">
        <v>1</v>
      </c>
      <c r="U1758">
        <v>1</v>
      </c>
      <c r="V1758">
        <v>1</v>
      </c>
      <c r="AU1758">
        <v>59.92</v>
      </c>
      <c r="AV1758">
        <v>57.71</v>
      </c>
      <c r="AW1758">
        <v>55.73</v>
      </c>
      <c r="AX1758">
        <v>54.28</v>
      </c>
      <c r="AY1758">
        <v>53.09</v>
      </c>
      <c r="AZ1758">
        <v>51.73</v>
      </c>
      <c r="BA1758">
        <v>50.21</v>
      </c>
      <c r="BB1758">
        <v>49.39</v>
      </c>
      <c r="BC1758">
        <v>48.26</v>
      </c>
      <c r="BD1758">
        <v>49.28</v>
      </c>
      <c r="BE1758">
        <v>53.02</v>
      </c>
      <c r="BF1758">
        <v>59.95</v>
      </c>
      <c r="BG1758">
        <v>69.19</v>
      </c>
      <c r="BH1758">
        <v>76.92</v>
      </c>
      <c r="BI1758">
        <v>82.12</v>
      </c>
      <c r="BJ1758">
        <v>84.62</v>
      </c>
      <c r="BK1758">
        <v>82.87</v>
      </c>
      <c r="BL1758">
        <v>83.2</v>
      </c>
      <c r="BM1758">
        <v>77.94</v>
      </c>
      <c r="BN1758">
        <v>69.040000000000006</v>
      </c>
      <c r="BO1758">
        <v>61.94</v>
      </c>
      <c r="BP1758">
        <v>58.47</v>
      </c>
      <c r="BQ1758">
        <v>56.46</v>
      </c>
      <c r="BR1758">
        <v>54.76</v>
      </c>
      <c r="DO1758">
        <v>18</v>
      </c>
      <c r="DP1758">
        <v>19</v>
      </c>
    </row>
    <row r="1759" spans="1:121" x14ac:dyDescent="0.3">
      <c r="A1759" t="str">
        <f t="shared" si="27"/>
        <v>sublap_id-SLAP_PGSI_Elect DA 1-4 (1PM-9PM) with Weekends_44854_18-19</v>
      </c>
      <c r="B1759" t="s">
        <v>61</v>
      </c>
      <c r="C1759" t="s">
        <v>258</v>
      </c>
      <c r="D1759" t="s">
        <v>60</v>
      </c>
      <c r="E1759" t="s">
        <v>259</v>
      </c>
      <c r="F1759" t="s">
        <v>60</v>
      </c>
      <c r="G1759" t="s">
        <v>60</v>
      </c>
      <c r="H1759" t="s">
        <v>60</v>
      </c>
      <c r="I1759" t="s">
        <v>60</v>
      </c>
      <c r="J1759" t="s">
        <v>60</v>
      </c>
      <c r="K1759" t="s">
        <v>249</v>
      </c>
      <c r="L1759" s="10">
        <v>44854</v>
      </c>
      <c r="M1759">
        <v>18</v>
      </c>
      <c r="N1759">
        <v>19</v>
      </c>
      <c r="O1759" t="s">
        <v>248</v>
      </c>
      <c r="P1759">
        <v>11</v>
      </c>
      <c r="Q1759">
        <v>11</v>
      </c>
      <c r="R1759">
        <v>0</v>
      </c>
      <c r="S1759">
        <v>0</v>
      </c>
      <c r="T1759">
        <v>1</v>
      </c>
      <c r="U1759">
        <v>1</v>
      </c>
      <c r="V1759">
        <v>1</v>
      </c>
      <c r="AU1759">
        <v>62.981817999999997</v>
      </c>
      <c r="AV1759">
        <v>61.495455</v>
      </c>
      <c r="AW1759">
        <v>60.081817999999998</v>
      </c>
      <c r="AX1759">
        <v>59.286363999999999</v>
      </c>
      <c r="AY1759">
        <v>58.590909000000003</v>
      </c>
      <c r="AZ1759">
        <v>57.909090999999997</v>
      </c>
      <c r="BA1759">
        <v>56.368181999999997</v>
      </c>
      <c r="BB1759">
        <v>56.686363999999998</v>
      </c>
      <c r="BC1759">
        <v>57.018182000000003</v>
      </c>
      <c r="BD1759">
        <v>60.822727</v>
      </c>
      <c r="BE1759">
        <v>68.5</v>
      </c>
      <c r="BF1759">
        <v>75.163635999999997</v>
      </c>
      <c r="BG1759">
        <v>79.290908999999999</v>
      </c>
      <c r="BH1759">
        <v>82.154544999999999</v>
      </c>
      <c r="BI1759">
        <v>83.927273</v>
      </c>
      <c r="BJ1759">
        <v>85.427273</v>
      </c>
      <c r="BK1759">
        <v>86.481818000000004</v>
      </c>
      <c r="BL1759">
        <v>86.640908999999994</v>
      </c>
      <c r="BM1759">
        <v>84.781818000000001</v>
      </c>
      <c r="BN1759">
        <v>77.872726999999998</v>
      </c>
      <c r="BO1759">
        <v>73.004544999999993</v>
      </c>
      <c r="BP1759">
        <v>70.481818000000004</v>
      </c>
      <c r="BQ1759">
        <v>68.136364</v>
      </c>
      <c r="BR1759">
        <v>64.586364000000003</v>
      </c>
      <c r="DO1759">
        <v>18</v>
      </c>
      <c r="DP1759">
        <v>19</v>
      </c>
    </row>
    <row r="1760" spans="1:121" x14ac:dyDescent="0.3">
      <c r="A1760" t="str">
        <f t="shared" si="27"/>
        <v>AutoDR-No_Elect DA 1-4 (1PM-9PM) with Weekends_44854_19-20</v>
      </c>
      <c r="B1760" t="s">
        <v>61</v>
      </c>
      <c r="C1760" t="s">
        <v>297</v>
      </c>
      <c r="D1760" t="s">
        <v>60</v>
      </c>
      <c r="E1760" t="s">
        <v>60</v>
      </c>
      <c r="F1760" t="s">
        <v>60</v>
      </c>
      <c r="G1760" t="s">
        <v>60</v>
      </c>
      <c r="H1760" t="s">
        <v>96</v>
      </c>
      <c r="I1760" t="s">
        <v>60</v>
      </c>
      <c r="J1760" t="s">
        <v>60</v>
      </c>
      <c r="K1760" t="s">
        <v>249</v>
      </c>
      <c r="L1760" s="10">
        <v>44854</v>
      </c>
      <c r="M1760">
        <v>19</v>
      </c>
      <c r="N1760">
        <v>20</v>
      </c>
      <c r="O1760" t="s">
        <v>248</v>
      </c>
      <c r="P1760">
        <v>5</v>
      </c>
      <c r="Q1760">
        <v>4</v>
      </c>
      <c r="R1760">
        <v>0</v>
      </c>
      <c r="S1760">
        <v>0</v>
      </c>
      <c r="T1760">
        <v>1</v>
      </c>
      <c r="U1760">
        <v>1</v>
      </c>
      <c r="V1760">
        <v>1</v>
      </c>
      <c r="AU1760">
        <v>68.75</v>
      </c>
      <c r="AV1760">
        <v>67.349999999999994</v>
      </c>
      <c r="AW1760">
        <v>66.150000000000006</v>
      </c>
      <c r="AX1760">
        <v>64.7</v>
      </c>
      <c r="AY1760">
        <v>64</v>
      </c>
      <c r="AZ1760">
        <v>63.25</v>
      </c>
      <c r="BA1760">
        <v>62</v>
      </c>
      <c r="BB1760">
        <v>61.65</v>
      </c>
      <c r="BC1760">
        <v>61.6</v>
      </c>
      <c r="BD1760">
        <v>64.7</v>
      </c>
      <c r="BE1760">
        <v>71.900000000000006</v>
      </c>
      <c r="BF1760">
        <v>75.8</v>
      </c>
      <c r="BG1760">
        <v>80</v>
      </c>
      <c r="BH1760">
        <v>82.25</v>
      </c>
      <c r="BI1760">
        <v>85.25</v>
      </c>
      <c r="BJ1760">
        <v>88.1</v>
      </c>
      <c r="BK1760">
        <v>89.6</v>
      </c>
      <c r="BL1760">
        <v>89.75</v>
      </c>
      <c r="BM1760">
        <v>89.3</v>
      </c>
      <c r="BN1760">
        <v>83.5</v>
      </c>
      <c r="BO1760">
        <v>78.95</v>
      </c>
      <c r="BP1760">
        <v>75.45</v>
      </c>
      <c r="BQ1760">
        <v>72.75</v>
      </c>
      <c r="BR1760">
        <v>70.900000000000006</v>
      </c>
      <c r="DO1760">
        <v>19</v>
      </c>
      <c r="DP1760">
        <v>20</v>
      </c>
    </row>
    <row r="1761" spans="1:121" x14ac:dyDescent="0.3">
      <c r="A1761" t="str">
        <f t="shared" si="27"/>
        <v>AutoDR-Yes_Elect DA 1-4 (1PM-9PM) with Weekends_44854_18-19</v>
      </c>
      <c r="B1761" t="s">
        <v>61</v>
      </c>
      <c r="C1761" t="s">
        <v>298</v>
      </c>
      <c r="D1761" t="s">
        <v>60</v>
      </c>
      <c r="E1761" t="s">
        <v>60</v>
      </c>
      <c r="F1761" t="s">
        <v>60</v>
      </c>
      <c r="G1761" t="s">
        <v>60</v>
      </c>
      <c r="H1761" t="s">
        <v>97</v>
      </c>
      <c r="I1761" t="s">
        <v>60</v>
      </c>
      <c r="J1761" t="s">
        <v>60</v>
      </c>
      <c r="K1761" t="s">
        <v>249</v>
      </c>
      <c r="L1761" s="10">
        <v>44854</v>
      </c>
      <c r="M1761">
        <v>18</v>
      </c>
      <c r="N1761">
        <v>19</v>
      </c>
      <c r="O1761" t="s">
        <v>248</v>
      </c>
      <c r="P1761">
        <v>17</v>
      </c>
      <c r="Q1761">
        <v>17</v>
      </c>
      <c r="R1761">
        <v>0</v>
      </c>
      <c r="S1761">
        <v>0</v>
      </c>
      <c r="T1761">
        <v>0</v>
      </c>
      <c r="U1761">
        <v>1</v>
      </c>
      <c r="V1761">
        <v>1</v>
      </c>
      <c r="AU1761">
        <v>64.085294000000005</v>
      </c>
      <c r="AV1761">
        <v>62.008823999999997</v>
      </c>
      <c r="AW1761">
        <v>60.341175999999997</v>
      </c>
      <c r="AX1761">
        <v>59.088234999999997</v>
      </c>
      <c r="AY1761">
        <v>58.194118000000003</v>
      </c>
      <c r="AZ1761">
        <v>57.2</v>
      </c>
      <c r="BA1761">
        <v>56.241176000000003</v>
      </c>
      <c r="BB1761">
        <v>56.582352999999998</v>
      </c>
      <c r="BC1761">
        <v>55.261764999999997</v>
      </c>
      <c r="BD1761">
        <v>58.141176000000002</v>
      </c>
      <c r="BE1761">
        <v>63.805881999999997</v>
      </c>
      <c r="BF1761">
        <v>69.526471000000001</v>
      </c>
      <c r="BG1761">
        <v>74.185293999999999</v>
      </c>
      <c r="BH1761">
        <v>77.855881999999994</v>
      </c>
      <c r="BI1761">
        <v>80.358823999999998</v>
      </c>
      <c r="BJ1761">
        <v>82.508824000000004</v>
      </c>
      <c r="BK1761">
        <v>82.791175999999993</v>
      </c>
      <c r="BL1761">
        <v>81.605881999999994</v>
      </c>
      <c r="BM1761">
        <v>78.041175999999993</v>
      </c>
      <c r="BN1761">
        <v>71.952940999999996</v>
      </c>
      <c r="BO1761">
        <v>67.861765000000005</v>
      </c>
      <c r="BP1761">
        <v>65.288235</v>
      </c>
      <c r="BQ1761">
        <v>63.297058999999997</v>
      </c>
      <c r="BR1761">
        <v>61.167647000000002</v>
      </c>
      <c r="DO1761">
        <v>18</v>
      </c>
      <c r="DP1761">
        <v>19</v>
      </c>
    </row>
    <row r="1762" spans="1:121" x14ac:dyDescent="0.3">
      <c r="A1762" t="str">
        <f t="shared" si="27"/>
        <v>Aggregator-Voltus, Inc._Elect DA 1-4 (1PM-9PM) with Weekends_44854_18-19</v>
      </c>
      <c r="B1762" t="s">
        <v>61</v>
      </c>
      <c r="C1762" t="s">
        <v>211</v>
      </c>
      <c r="D1762" t="s">
        <v>60</v>
      </c>
      <c r="E1762" t="s">
        <v>60</v>
      </c>
      <c r="F1762" t="s">
        <v>191</v>
      </c>
      <c r="G1762" t="s">
        <v>60</v>
      </c>
      <c r="H1762" t="s">
        <v>60</v>
      </c>
      <c r="I1762" t="s">
        <v>60</v>
      </c>
      <c r="J1762" t="s">
        <v>60</v>
      </c>
      <c r="K1762" t="s">
        <v>249</v>
      </c>
      <c r="L1762" s="10">
        <v>44854</v>
      </c>
      <c r="M1762">
        <v>18</v>
      </c>
      <c r="N1762">
        <v>19</v>
      </c>
      <c r="O1762" t="s">
        <v>248</v>
      </c>
      <c r="P1762">
        <v>21</v>
      </c>
      <c r="Q1762">
        <v>20</v>
      </c>
      <c r="R1762">
        <v>0</v>
      </c>
      <c r="S1762">
        <v>0</v>
      </c>
      <c r="T1762">
        <v>0</v>
      </c>
      <c r="U1762">
        <v>1</v>
      </c>
      <c r="V1762">
        <v>1</v>
      </c>
      <c r="AU1762">
        <v>64.432500000000005</v>
      </c>
      <c r="AV1762">
        <v>62.412500000000001</v>
      </c>
      <c r="AW1762">
        <v>60.857500000000002</v>
      </c>
      <c r="AX1762">
        <v>59.682499999999997</v>
      </c>
      <c r="AY1762">
        <v>58.667499999999997</v>
      </c>
      <c r="AZ1762">
        <v>57.75</v>
      </c>
      <c r="BA1762">
        <v>56.234999999999999</v>
      </c>
      <c r="BB1762">
        <v>56.594999999999999</v>
      </c>
      <c r="BC1762">
        <v>55.805</v>
      </c>
      <c r="BD1762">
        <v>59.0075</v>
      </c>
      <c r="BE1762">
        <v>65.319999999999993</v>
      </c>
      <c r="BF1762">
        <v>70.727500000000006</v>
      </c>
      <c r="BG1762">
        <v>74.912499999999994</v>
      </c>
      <c r="BH1762">
        <v>78.06</v>
      </c>
      <c r="BI1762">
        <v>80.09</v>
      </c>
      <c r="BJ1762">
        <v>81.717500000000001</v>
      </c>
      <c r="BK1762">
        <v>82.002499999999998</v>
      </c>
      <c r="BL1762">
        <v>80.922499999999999</v>
      </c>
      <c r="BM1762">
        <v>77.777500000000003</v>
      </c>
      <c r="BN1762">
        <v>71.742500000000007</v>
      </c>
      <c r="BO1762">
        <v>67.715000000000003</v>
      </c>
      <c r="BP1762">
        <v>65.067499999999995</v>
      </c>
      <c r="BQ1762">
        <v>63.185000000000002</v>
      </c>
      <c r="BR1762">
        <v>61.122500000000002</v>
      </c>
      <c r="DO1762">
        <v>18</v>
      </c>
      <c r="DP1762">
        <v>19</v>
      </c>
    </row>
    <row r="1763" spans="1:121" x14ac:dyDescent="0.3">
      <c r="A1763" t="str">
        <f t="shared" si="27"/>
        <v>Size_Grp-20 to 199.99 kW_Elect DA 1-4 (1PM-9PM) with Weekends_44854_19-20</v>
      </c>
      <c r="B1763" t="s">
        <v>61</v>
      </c>
      <c r="C1763" t="s">
        <v>193</v>
      </c>
      <c r="D1763" t="s">
        <v>60</v>
      </c>
      <c r="E1763" t="s">
        <v>60</v>
      </c>
      <c r="F1763" t="s">
        <v>60</v>
      </c>
      <c r="G1763" t="s">
        <v>60</v>
      </c>
      <c r="H1763" t="s">
        <v>60</v>
      </c>
      <c r="I1763" t="s">
        <v>60</v>
      </c>
      <c r="J1763" t="s">
        <v>100</v>
      </c>
      <c r="K1763" t="s">
        <v>249</v>
      </c>
      <c r="L1763" s="10">
        <v>44854</v>
      </c>
      <c r="M1763">
        <v>19</v>
      </c>
      <c r="N1763">
        <v>20</v>
      </c>
      <c r="O1763" t="s">
        <v>248</v>
      </c>
      <c r="P1763">
        <v>5</v>
      </c>
      <c r="Q1763">
        <v>4</v>
      </c>
      <c r="R1763">
        <v>0</v>
      </c>
      <c r="S1763">
        <v>0</v>
      </c>
      <c r="T1763">
        <v>1</v>
      </c>
      <c r="U1763">
        <v>1</v>
      </c>
      <c r="V1763">
        <v>1</v>
      </c>
      <c r="AU1763">
        <v>68.75</v>
      </c>
      <c r="AV1763">
        <v>67.349999999999994</v>
      </c>
      <c r="AW1763">
        <v>66.150000000000006</v>
      </c>
      <c r="AX1763">
        <v>64.7</v>
      </c>
      <c r="AY1763">
        <v>64</v>
      </c>
      <c r="AZ1763">
        <v>63.25</v>
      </c>
      <c r="BA1763">
        <v>62</v>
      </c>
      <c r="BB1763">
        <v>61.65</v>
      </c>
      <c r="BC1763">
        <v>61.6</v>
      </c>
      <c r="BD1763">
        <v>64.7</v>
      </c>
      <c r="BE1763">
        <v>71.900000000000006</v>
      </c>
      <c r="BF1763">
        <v>75.8</v>
      </c>
      <c r="BG1763">
        <v>80</v>
      </c>
      <c r="BH1763">
        <v>82.25</v>
      </c>
      <c r="BI1763">
        <v>85.25</v>
      </c>
      <c r="BJ1763">
        <v>88.1</v>
      </c>
      <c r="BK1763">
        <v>89.6</v>
      </c>
      <c r="BL1763">
        <v>89.75</v>
      </c>
      <c r="BM1763">
        <v>89.3</v>
      </c>
      <c r="BN1763">
        <v>83.5</v>
      </c>
      <c r="BO1763">
        <v>78.95</v>
      </c>
      <c r="BP1763">
        <v>75.45</v>
      </c>
      <c r="BQ1763">
        <v>72.75</v>
      </c>
      <c r="BR1763">
        <v>70.900000000000006</v>
      </c>
      <c r="DO1763">
        <v>19</v>
      </c>
      <c r="DP1763">
        <v>20</v>
      </c>
    </row>
    <row r="1764" spans="1:121" x14ac:dyDescent="0.3">
      <c r="A1764" t="str">
        <f t="shared" si="27"/>
        <v>LCA-Northern Coast_Elect DA 1-4 (1PM-9PM) with Weekends_44854_18-19</v>
      </c>
      <c r="B1764" t="s">
        <v>61</v>
      </c>
      <c r="C1764" t="s">
        <v>212</v>
      </c>
      <c r="D1764" t="s">
        <v>103</v>
      </c>
      <c r="E1764" t="s">
        <v>60</v>
      </c>
      <c r="F1764" t="s">
        <v>60</v>
      </c>
      <c r="G1764" t="s">
        <v>60</v>
      </c>
      <c r="H1764" t="s">
        <v>60</v>
      </c>
      <c r="I1764" t="s">
        <v>60</v>
      </c>
      <c r="J1764" t="s">
        <v>60</v>
      </c>
      <c r="K1764" t="s">
        <v>249</v>
      </c>
      <c r="L1764" s="10">
        <v>44854</v>
      </c>
      <c r="M1764">
        <v>18</v>
      </c>
      <c r="N1764">
        <v>19</v>
      </c>
      <c r="O1764" t="s">
        <v>248</v>
      </c>
      <c r="P1764">
        <v>7</v>
      </c>
      <c r="Q1764">
        <v>5</v>
      </c>
      <c r="R1764">
        <v>0</v>
      </c>
      <c r="S1764">
        <v>0</v>
      </c>
      <c r="T1764">
        <v>1</v>
      </c>
      <c r="U1764">
        <v>1</v>
      </c>
      <c r="V1764">
        <v>1</v>
      </c>
      <c r="AU1764">
        <v>59.92</v>
      </c>
      <c r="AV1764">
        <v>57.71</v>
      </c>
      <c r="AW1764">
        <v>55.73</v>
      </c>
      <c r="AX1764">
        <v>54.28</v>
      </c>
      <c r="AY1764">
        <v>53.09</v>
      </c>
      <c r="AZ1764">
        <v>51.73</v>
      </c>
      <c r="BA1764">
        <v>50.21</v>
      </c>
      <c r="BB1764">
        <v>49.39</v>
      </c>
      <c r="BC1764">
        <v>48.26</v>
      </c>
      <c r="BD1764">
        <v>49.28</v>
      </c>
      <c r="BE1764">
        <v>53.02</v>
      </c>
      <c r="BF1764">
        <v>59.95</v>
      </c>
      <c r="BG1764">
        <v>69.19</v>
      </c>
      <c r="BH1764">
        <v>76.92</v>
      </c>
      <c r="BI1764">
        <v>82.12</v>
      </c>
      <c r="BJ1764">
        <v>84.62</v>
      </c>
      <c r="BK1764">
        <v>82.87</v>
      </c>
      <c r="BL1764">
        <v>83.2</v>
      </c>
      <c r="BM1764">
        <v>77.94</v>
      </c>
      <c r="BN1764">
        <v>69.040000000000006</v>
      </c>
      <c r="BO1764">
        <v>61.94</v>
      </c>
      <c r="BP1764">
        <v>58.47</v>
      </c>
      <c r="BQ1764">
        <v>56.46</v>
      </c>
      <c r="BR1764">
        <v>54.76</v>
      </c>
      <c r="DO1764">
        <v>18</v>
      </c>
      <c r="DP1764">
        <v>19</v>
      </c>
    </row>
    <row r="1765" spans="1:121" x14ac:dyDescent="0.3">
      <c r="A1765" t="str">
        <f t="shared" si="27"/>
        <v>All_Elect DA 1-4 (1PM-9PM) with Weekends_44854_18-19</v>
      </c>
      <c r="B1765" t="s">
        <v>61</v>
      </c>
      <c r="C1765" t="s">
        <v>60</v>
      </c>
      <c r="D1765" t="s">
        <v>60</v>
      </c>
      <c r="E1765" t="s">
        <v>60</v>
      </c>
      <c r="F1765" t="s">
        <v>60</v>
      </c>
      <c r="G1765" t="s">
        <v>60</v>
      </c>
      <c r="H1765" t="s">
        <v>60</v>
      </c>
      <c r="I1765" t="s">
        <v>60</v>
      </c>
      <c r="J1765" t="s">
        <v>60</v>
      </c>
      <c r="K1765" t="s">
        <v>249</v>
      </c>
      <c r="L1765" s="10">
        <v>44854</v>
      </c>
      <c r="M1765">
        <v>18</v>
      </c>
      <c r="N1765">
        <v>19</v>
      </c>
      <c r="O1765" t="s">
        <v>248</v>
      </c>
      <c r="P1765">
        <v>74</v>
      </c>
      <c r="Q1765">
        <v>70</v>
      </c>
      <c r="R1765">
        <v>0</v>
      </c>
      <c r="S1765">
        <v>0</v>
      </c>
      <c r="T1765">
        <v>0</v>
      </c>
      <c r="U1765">
        <v>0</v>
      </c>
      <c r="V1765">
        <v>0</v>
      </c>
      <c r="W1765">
        <v>4464.8651</v>
      </c>
      <c r="X1765">
        <v>4405.3035</v>
      </c>
      <c r="Y1765">
        <v>4385.5603000000001</v>
      </c>
      <c r="Z1765">
        <v>4374.5375000000004</v>
      </c>
      <c r="AA1765">
        <v>5108.6418000000003</v>
      </c>
      <c r="AB1765">
        <v>5723.3926000000001</v>
      </c>
      <c r="AC1765">
        <v>6220.6292000000003</v>
      </c>
      <c r="AD1765">
        <v>6589.3289000000004</v>
      </c>
      <c r="AE1765">
        <v>6682.1831000000002</v>
      </c>
      <c r="AF1765">
        <v>6703.2740999999996</v>
      </c>
      <c r="AG1765">
        <v>7034.7001</v>
      </c>
      <c r="AH1765">
        <v>7189.2839000000004</v>
      </c>
      <c r="AI1765">
        <v>7397.7631000000001</v>
      </c>
      <c r="AJ1765">
        <v>7746.3993</v>
      </c>
      <c r="AK1765">
        <v>7496.5023000000001</v>
      </c>
      <c r="AL1765">
        <v>7454.3582999999999</v>
      </c>
      <c r="AM1765">
        <v>7406.3238000000001</v>
      </c>
      <c r="AN1765">
        <v>6697.5698000000002</v>
      </c>
      <c r="AO1765">
        <v>6600.1878999999999</v>
      </c>
      <c r="AP1765">
        <v>6876.5081</v>
      </c>
      <c r="AQ1765">
        <v>6673.2428</v>
      </c>
      <c r="AR1765">
        <v>6287.3253999999997</v>
      </c>
      <c r="AS1765">
        <v>5261.8049000000001</v>
      </c>
      <c r="AT1765">
        <v>4753.9417999999996</v>
      </c>
      <c r="AU1765">
        <v>64.438570999999996</v>
      </c>
      <c r="AV1765">
        <v>62.495714</v>
      </c>
      <c r="AW1765">
        <v>60.931429000000001</v>
      </c>
      <c r="AX1765">
        <v>59.7</v>
      </c>
      <c r="AY1765">
        <v>58.667856999999998</v>
      </c>
      <c r="AZ1765">
        <v>57.722143000000003</v>
      </c>
      <c r="BA1765">
        <v>56.484999999999999</v>
      </c>
      <c r="BB1765">
        <v>56.512856999999997</v>
      </c>
      <c r="BC1765">
        <v>55.629286</v>
      </c>
      <c r="BD1765">
        <v>58.843570999999997</v>
      </c>
      <c r="BE1765">
        <v>64.686429000000004</v>
      </c>
      <c r="BF1765">
        <v>70.170714000000004</v>
      </c>
      <c r="BG1765">
        <v>74.964286000000001</v>
      </c>
      <c r="BH1765">
        <v>78.611429000000001</v>
      </c>
      <c r="BI1765">
        <v>80.854286000000002</v>
      </c>
      <c r="BJ1765">
        <v>82.630713999999998</v>
      </c>
      <c r="BK1765">
        <v>82.852142999999998</v>
      </c>
      <c r="BL1765">
        <v>82.14</v>
      </c>
      <c r="BM1765">
        <v>78.803571000000005</v>
      </c>
      <c r="BN1765">
        <v>72.45</v>
      </c>
      <c r="BO1765">
        <v>68.024286000000004</v>
      </c>
      <c r="BP1765">
        <v>65.322856999999999</v>
      </c>
      <c r="BQ1765">
        <v>63.314286000000003</v>
      </c>
      <c r="BR1765">
        <v>61.24</v>
      </c>
      <c r="BS1765">
        <v>-52.343910000000001</v>
      </c>
      <c r="BT1765">
        <v>-8.5133539999999996</v>
      </c>
      <c r="BU1765">
        <v>-58.792110000000001</v>
      </c>
      <c r="BV1765">
        <v>13.09468</v>
      </c>
      <c r="BW1765">
        <v>-48.322539999999996</v>
      </c>
      <c r="BX1765">
        <v>-9.8288779999999996</v>
      </c>
      <c r="BY1765">
        <v>-29.007739999999998</v>
      </c>
      <c r="BZ1765">
        <v>-27.392589999999998</v>
      </c>
      <c r="CA1765">
        <v>58.997430000000001</v>
      </c>
      <c r="CB1765">
        <v>43.276069999999997</v>
      </c>
      <c r="CC1765" s="11">
        <v>-14.471869999999999</v>
      </c>
      <c r="CD1765" s="11">
        <v>85.15643</v>
      </c>
      <c r="CE1765">
        <v>212.4025</v>
      </c>
      <c r="CF1765">
        <v>48.729689999999998</v>
      </c>
      <c r="CG1765">
        <v>312.25240000000002</v>
      </c>
      <c r="CH1765" s="11">
        <v>402.6112</v>
      </c>
      <c r="CI1765">
        <v>328.17129999999997</v>
      </c>
      <c r="CJ1765">
        <v>969.15470000000005</v>
      </c>
      <c r="CK1765">
        <v>962.59969999999998</v>
      </c>
      <c r="CL1765">
        <v>414.51940000000002</v>
      </c>
      <c r="CM1765">
        <v>218.0994</v>
      </c>
      <c r="CN1765">
        <v>5.8361270000000003</v>
      </c>
      <c r="CO1765">
        <v>-130.5806</v>
      </c>
      <c r="CP1765">
        <v>5.1501989999999997</v>
      </c>
      <c r="CQ1765" s="11">
        <v>2151.4989999999998</v>
      </c>
      <c r="CR1765" s="11">
        <v>1942.182</v>
      </c>
      <c r="CS1765" s="11">
        <v>1857.682</v>
      </c>
      <c r="CT1765" s="11">
        <v>1875.08</v>
      </c>
      <c r="CU1765" s="11">
        <v>1362.4</v>
      </c>
      <c r="CV1765" s="11">
        <v>877.74710000000005</v>
      </c>
      <c r="CW1765" s="11">
        <v>1210.075</v>
      </c>
      <c r="CX1765">
        <v>975.48770000000002</v>
      </c>
      <c r="CY1765" s="11">
        <v>1100.42</v>
      </c>
      <c r="CZ1765">
        <v>2065.6030000000001</v>
      </c>
      <c r="DA1765" s="11">
        <v>3519.598</v>
      </c>
      <c r="DB1765" s="11">
        <v>4639.1450000000004</v>
      </c>
      <c r="DC1765">
        <v>4220.0460000000003</v>
      </c>
      <c r="DD1765">
        <v>4213.4750000000004</v>
      </c>
      <c r="DE1765">
        <v>4593.1239999999998</v>
      </c>
      <c r="DF1765" s="11">
        <v>4251.5020000000004</v>
      </c>
      <c r="DG1765">
        <v>4544.7139999999999</v>
      </c>
      <c r="DH1765" s="11">
        <v>5289.2039999999997</v>
      </c>
      <c r="DI1765">
        <v>5294.8059999999996</v>
      </c>
      <c r="DJ1765">
        <v>4827.3270000000002</v>
      </c>
      <c r="DK1765" s="11">
        <v>4804.7479999999996</v>
      </c>
      <c r="DL1765" s="11">
        <v>3856.7130000000002</v>
      </c>
      <c r="DM1765" s="11">
        <v>2564.0189999999998</v>
      </c>
      <c r="DN1765" s="11">
        <v>2666.4070000000002</v>
      </c>
      <c r="DO1765">
        <v>18</v>
      </c>
      <c r="DP1765">
        <v>19</v>
      </c>
      <c r="DQ1765">
        <v>0.28671429999999998</v>
      </c>
    </row>
    <row r="1766" spans="1:121" x14ac:dyDescent="0.3">
      <c r="A1766" t="str">
        <f t="shared" si="27"/>
        <v>Size_Grp-200 kW and above_Elect DA 1-4 (1PM-9PM) with Weekends_44854_19-20</v>
      </c>
      <c r="B1766" t="s">
        <v>61</v>
      </c>
      <c r="C1766" t="s">
        <v>199</v>
      </c>
      <c r="D1766" t="s">
        <v>60</v>
      </c>
      <c r="E1766" t="s">
        <v>60</v>
      </c>
      <c r="F1766" t="s">
        <v>60</v>
      </c>
      <c r="G1766" t="s">
        <v>60</v>
      </c>
      <c r="H1766" t="s">
        <v>60</v>
      </c>
      <c r="I1766" t="s">
        <v>60</v>
      </c>
      <c r="J1766" t="s">
        <v>101</v>
      </c>
      <c r="K1766" t="s">
        <v>249</v>
      </c>
      <c r="L1766" s="10">
        <v>44854</v>
      </c>
      <c r="M1766">
        <v>19</v>
      </c>
      <c r="N1766">
        <v>20</v>
      </c>
      <c r="O1766" t="s">
        <v>248</v>
      </c>
      <c r="P1766">
        <v>1</v>
      </c>
      <c r="Q1766">
        <v>1</v>
      </c>
      <c r="R1766">
        <v>0</v>
      </c>
      <c r="S1766">
        <v>0</v>
      </c>
      <c r="T1766">
        <v>1</v>
      </c>
      <c r="U1766">
        <v>0</v>
      </c>
      <c r="V1766">
        <v>1</v>
      </c>
      <c r="AU1766">
        <v>68.75</v>
      </c>
      <c r="AV1766">
        <v>67.349999999999994</v>
      </c>
      <c r="AW1766">
        <v>66.150000000000006</v>
      </c>
      <c r="AX1766">
        <v>64.7</v>
      </c>
      <c r="AY1766">
        <v>64</v>
      </c>
      <c r="AZ1766">
        <v>63.25</v>
      </c>
      <c r="BA1766">
        <v>62</v>
      </c>
      <c r="BB1766">
        <v>61.65</v>
      </c>
      <c r="BC1766">
        <v>61.6</v>
      </c>
      <c r="BD1766">
        <v>64.7</v>
      </c>
      <c r="BE1766">
        <v>71.900000000000006</v>
      </c>
      <c r="BF1766">
        <v>75.8</v>
      </c>
      <c r="BG1766">
        <v>80</v>
      </c>
      <c r="BH1766">
        <v>82.25</v>
      </c>
      <c r="BI1766">
        <v>85.25</v>
      </c>
      <c r="BJ1766">
        <v>88.1</v>
      </c>
      <c r="BK1766">
        <v>89.6</v>
      </c>
      <c r="BL1766">
        <v>89.75</v>
      </c>
      <c r="BM1766">
        <v>89.3</v>
      </c>
      <c r="BN1766">
        <v>83.5</v>
      </c>
      <c r="BO1766">
        <v>78.95</v>
      </c>
      <c r="BP1766">
        <v>75.45</v>
      </c>
      <c r="BQ1766">
        <v>72.75</v>
      </c>
      <c r="BR1766">
        <v>70.900000000000006</v>
      </c>
      <c r="DO1766">
        <v>19</v>
      </c>
      <c r="DP1766">
        <v>20</v>
      </c>
    </row>
    <row r="1767" spans="1:121" x14ac:dyDescent="0.3">
      <c r="A1767" t="str">
        <f t="shared" si="27"/>
        <v>Industry_Type-5. Offices, Hotels, Finance, Services_Elect DA 1-4 (1PM-9PM) with Weekends_44854_19-20</v>
      </c>
      <c r="B1767" t="s">
        <v>61</v>
      </c>
      <c r="C1767" t="s">
        <v>197</v>
      </c>
      <c r="D1767" t="s">
        <v>60</v>
      </c>
      <c r="E1767" t="s">
        <v>60</v>
      </c>
      <c r="F1767" t="s">
        <v>60</v>
      </c>
      <c r="G1767" t="s">
        <v>37</v>
      </c>
      <c r="H1767" t="s">
        <v>60</v>
      </c>
      <c r="I1767" t="s">
        <v>60</v>
      </c>
      <c r="J1767" t="s">
        <v>60</v>
      </c>
      <c r="K1767" t="s">
        <v>249</v>
      </c>
      <c r="L1767" s="10">
        <v>44854</v>
      </c>
      <c r="M1767">
        <v>19</v>
      </c>
      <c r="N1767">
        <v>20</v>
      </c>
      <c r="O1767" t="s">
        <v>248</v>
      </c>
      <c r="P1767">
        <v>1</v>
      </c>
      <c r="Q1767">
        <v>0</v>
      </c>
      <c r="R1767">
        <v>0</v>
      </c>
      <c r="S1767">
        <v>1</v>
      </c>
      <c r="T1767">
        <v>1</v>
      </c>
      <c r="U1767">
        <v>1</v>
      </c>
      <c r="V1767">
        <v>1</v>
      </c>
      <c r="DO1767">
        <v>19</v>
      </c>
      <c r="DP1767">
        <v>20</v>
      </c>
    </row>
    <row r="1768" spans="1:121" x14ac:dyDescent="0.3">
      <c r="A1768" t="str">
        <f t="shared" si="27"/>
        <v>Industry_Type-7. Institutional/Government_Elect DA 1-4 (1PM-9PM) with Weekends_44854_18-19</v>
      </c>
      <c r="B1768" t="s">
        <v>61</v>
      </c>
      <c r="C1768" t="s">
        <v>200</v>
      </c>
      <c r="D1768" t="s">
        <v>60</v>
      </c>
      <c r="E1768" t="s">
        <v>60</v>
      </c>
      <c r="F1768" t="s">
        <v>60</v>
      </c>
      <c r="G1768" t="s">
        <v>35</v>
      </c>
      <c r="H1768" t="s">
        <v>60</v>
      </c>
      <c r="I1768" t="s">
        <v>60</v>
      </c>
      <c r="J1768" t="s">
        <v>60</v>
      </c>
      <c r="K1768" t="s">
        <v>249</v>
      </c>
      <c r="L1768" s="10">
        <v>44854</v>
      </c>
      <c r="M1768">
        <v>18</v>
      </c>
      <c r="N1768">
        <v>19</v>
      </c>
      <c r="O1768" t="s">
        <v>248</v>
      </c>
      <c r="P1768">
        <v>31</v>
      </c>
      <c r="Q1768">
        <v>31</v>
      </c>
      <c r="R1768">
        <v>0</v>
      </c>
      <c r="S1768">
        <v>0</v>
      </c>
      <c r="T1768">
        <v>0</v>
      </c>
      <c r="U1768">
        <v>0</v>
      </c>
      <c r="V1768">
        <v>0</v>
      </c>
      <c r="W1768">
        <v>589.49900000000002</v>
      </c>
      <c r="X1768">
        <v>575.45299999999997</v>
      </c>
      <c r="Y1768">
        <v>565.01700000000005</v>
      </c>
      <c r="Z1768">
        <v>565.13</v>
      </c>
      <c r="AA1768">
        <v>606.38499999999999</v>
      </c>
      <c r="AB1768">
        <v>860.31399999999996</v>
      </c>
      <c r="AC1768">
        <v>892.20100000000002</v>
      </c>
      <c r="AD1768">
        <v>929.08600000000001</v>
      </c>
      <c r="AE1768">
        <v>981.07600000000002</v>
      </c>
      <c r="AF1768">
        <v>1095.8150000000001</v>
      </c>
      <c r="AG1768">
        <v>1351.874</v>
      </c>
      <c r="AH1768">
        <v>1467.43</v>
      </c>
      <c r="AI1768">
        <v>1547.56</v>
      </c>
      <c r="AJ1768">
        <v>1651.299</v>
      </c>
      <c r="AK1768">
        <v>1693.77</v>
      </c>
      <c r="AL1768">
        <v>1726.096</v>
      </c>
      <c r="AM1768">
        <v>1903.07</v>
      </c>
      <c r="AN1768">
        <v>1432.6569999999999</v>
      </c>
      <c r="AO1768">
        <v>1426.114</v>
      </c>
      <c r="AP1768">
        <v>1648.9190000000001</v>
      </c>
      <c r="AQ1768">
        <v>1464.9380000000001</v>
      </c>
      <c r="AR1768">
        <v>1219.856</v>
      </c>
      <c r="AS1768">
        <v>679.58900000000006</v>
      </c>
      <c r="AT1768">
        <v>618.23800000000006</v>
      </c>
      <c r="AU1768">
        <v>64.756451999999996</v>
      </c>
      <c r="AV1768">
        <v>62.717742000000001</v>
      </c>
      <c r="AW1768">
        <v>61.029032000000001</v>
      </c>
      <c r="AX1768">
        <v>59.772581000000002</v>
      </c>
      <c r="AY1768">
        <v>58.827418999999999</v>
      </c>
      <c r="AZ1768">
        <v>57.816128999999997</v>
      </c>
      <c r="BA1768">
        <v>56.679031999999999</v>
      </c>
      <c r="BB1768">
        <v>56.901612999999998</v>
      </c>
      <c r="BC1768">
        <v>55.864516000000002</v>
      </c>
      <c r="BD1768">
        <v>58.977418999999998</v>
      </c>
      <c r="BE1768">
        <v>64.369354999999999</v>
      </c>
      <c r="BF1768">
        <v>69.654838999999996</v>
      </c>
      <c r="BG1768">
        <v>74.103226000000006</v>
      </c>
      <c r="BH1768">
        <v>77.601613</v>
      </c>
      <c r="BI1768">
        <v>79.854838999999998</v>
      </c>
      <c r="BJ1768">
        <v>81.730644999999996</v>
      </c>
      <c r="BK1768">
        <v>81.908064999999993</v>
      </c>
      <c r="BL1768">
        <v>80.620968000000005</v>
      </c>
      <c r="BM1768">
        <v>76.935484000000002</v>
      </c>
      <c r="BN1768">
        <v>71.166128999999998</v>
      </c>
      <c r="BO1768">
        <v>67.430644999999998</v>
      </c>
      <c r="BP1768">
        <v>64.940323000000006</v>
      </c>
      <c r="BQ1768">
        <v>62.920968000000002</v>
      </c>
      <c r="BR1768">
        <v>61.074193999999999</v>
      </c>
      <c r="BS1768">
        <v>-1.772777</v>
      </c>
      <c r="BT1768">
        <v>1.512146</v>
      </c>
      <c r="BU1768">
        <v>4.4865180000000002</v>
      </c>
      <c r="BV1768">
        <v>2.9528840000000001</v>
      </c>
      <c r="BW1768">
        <v>-2.3261479999999999</v>
      </c>
      <c r="BX1768">
        <v>-36.92915</v>
      </c>
      <c r="BY1768">
        <v>2.8616809999999999</v>
      </c>
      <c r="BZ1768">
        <v>-12.26221</v>
      </c>
      <c r="CA1768">
        <v>27.187169999999998</v>
      </c>
      <c r="CB1768">
        <v>24.013729999999999</v>
      </c>
      <c r="CC1768">
        <v>-23.46659</v>
      </c>
      <c r="CD1768">
        <v>-59.367730000000002</v>
      </c>
      <c r="CE1768">
        <v>-18.648389999999999</v>
      </c>
      <c r="CF1768">
        <v>-20.50292</v>
      </c>
      <c r="CG1768">
        <v>-29.574149999999999</v>
      </c>
      <c r="CH1768">
        <v>18.659310000000001</v>
      </c>
      <c r="CI1768">
        <v>-124.1926</v>
      </c>
      <c r="CJ1768">
        <v>333.3073</v>
      </c>
      <c r="CK1768">
        <v>284.48950000000002</v>
      </c>
      <c r="CL1768">
        <v>-24.402170000000002</v>
      </c>
      <c r="CM1768">
        <v>15.835330000000001</v>
      </c>
      <c r="CN1768">
        <v>-8.0112649999999999</v>
      </c>
      <c r="CO1768">
        <v>-3.381653</v>
      </c>
      <c r="CP1768">
        <v>-5.7019039999999999</v>
      </c>
      <c r="CQ1768">
        <v>9.9567789999999992</v>
      </c>
      <c r="CR1768">
        <v>8.4030719999999999</v>
      </c>
      <c r="CS1768">
        <v>8.0656990000000004</v>
      </c>
      <c r="CT1768">
        <v>7.3456029999999997</v>
      </c>
      <c r="CU1768">
        <v>12.243930000000001</v>
      </c>
      <c r="CV1768">
        <v>35.165230000000001</v>
      </c>
      <c r="CW1768">
        <v>27.263870000000001</v>
      </c>
      <c r="CX1768">
        <v>25.306439999999998</v>
      </c>
      <c r="CY1768">
        <v>24.60088</v>
      </c>
      <c r="CZ1768">
        <v>31.319980000000001</v>
      </c>
      <c r="DA1768">
        <v>33.484340000000003</v>
      </c>
      <c r="DB1768">
        <v>40.030900000000003</v>
      </c>
      <c r="DC1768">
        <v>49.32734</v>
      </c>
      <c r="DD1768">
        <v>55.43112</v>
      </c>
      <c r="DE1768">
        <v>81.867549999999994</v>
      </c>
      <c r="DF1768">
        <v>58.641590000000001</v>
      </c>
      <c r="DG1768">
        <v>56.811390000000003</v>
      </c>
      <c r="DH1768">
        <v>73.024829999999994</v>
      </c>
      <c r="DI1768">
        <v>73.785049999999998</v>
      </c>
      <c r="DJ1768">
        <v>131.84809999999999</v>
      </c>
      <c r="DK1768">
        <v>134.91550000000001</v>
      </c>
      <c r="DL1768">
        <v>116.9084</v>
      </c>
      <c r="DM1768">
        <v>47.58616</v>
      </c>
      <c r="DN1768">
        <v>24.157119999999999</v>
      </c>
      <c r="DO1768">
        <v>18</v>
      </c>
      <c r="DP1768">
        <v>19</v>
      </c>
      <c r="DQ1768">
        <v>0.18870970000000001</v>
      </c>
    </row>
    <row r="1769" spans="1:121" x14ac:dyDescent="0.3">
      <c r="A1769" t="str">
        <f t="shared" si="27"/>
        <v>Industry_Type-7. Institutional/Government_Elect DA 1-4 (1PM-9PM) with Weekends_44854_Combined</v>
      </c>
      <c r="B1769" t="s">
        <v>61</v>
      </c>
      <c r="C1769" t="s">
        <v>200</v>
      </c>
      <c r="D1769" t="s">
        <v>60</v>
      </c>
      <c r="E1769" t="s">
        <v>60</v>
      </c>
      <c r="F1769" t="s">
        <v>60</v>
      </c>
      <c r="G1769" t="s">
        <v>35</v>
      </c>
      <c r="H1769" t="s">
        <v>60</v>
      </c>
      <c r="I1769" t="s">
        <v>60</v>
      </c>
      <c r="J1769" t="s">
        <v>60</v>
      </c>
      <c r="K1769" t="s">
        <v>249</v>
      </c>
      <c r="L1769" s="10">
        <v>44854</v>
      </c>
      <c r="M1769">
        <v>18</v>
      </c>
      <c r="N1769">
        <v>20</v>
      </c>
      <c r="O1769" t="s">
        <v>248</v>
      </c>
      <c r="P1769">
        <v>32</v>
      </c>
      <c r="Q1769">
        <v>32</v>
      </c>
      <c r="R1769">
        <v>1</v>
      </c>
      <c r="S1769">
        <v>0</v>
      </c>
      <c r="T1769">
        <v>0</v>
      </c>
      <c r="U1769">
        <v>0</v>
      </c>
      <c r="V1769">
        <v>0</v>
      </c>
      <c r="W1769">
        <v>597.25900000000001</v>
      </c>
      <c r="X1769">
        <v>583.21299999999997</v>
      </c>
      <c r="Y1769">
        <v>572.697</v>
      </c>
      <c r="Z1769">
        <v>572.89</v>
      </c>
      <c r="AA1769">
        <v>614.06500000000005</v>
      </c>
      <c r="AB1769">
        <v>868.154</v>
      </c>
      <c r="AC1769">
        <v>899.96100000000001</v>
      </c>
      <c r="AD1769">
        <v>936.846</v>
      </c>
      <c r="AE1769">
        <v>988.99599999999998</v>
      </c>
      <c r="AF1769">
        <v>1126.4549999999999</v>
      </c>
      <c r="AG1769">
        <v>1391.394</v>
      </c>
      <c r="AH1769">
        <v>1509.99</v>
      </c>
      <c r="AI1769">
        <v>1590.52</v>
      </c>
      <c r="AJ1769">
        <v>1696.499</v>
      </c>
      <c r="AK1769">
        <v>1739.53</v>
      </c>
      <c r="AL1769">
        <v>1773.5360000000001</v>
      </c>
      <c r="AM1769">
        <v>1948.67</v>
      </c>
      <c r="AN1769">
        <v>1477.6969999999999</v>
      </c>
      <c r="AO1769">
        <v>1472.194</v>
      </c>
      <c r="AP1769">
        <v>1690.1189999999999</v>
      </c>
      <c r="AQ1769">
        <v>1504.1379999999999</v>
      </c>
      <c r="AR1769">
        <v>1251.856</v>
      </c>
      <c r="AS1769">
        <v>707.029</v>
      </c>
      <c r="AT1769">
        <v>630.23800000000006</v>
      </c>
      <c r="AU1769">
        <v>64.881249999999994</v>
      </c>
      <c r="AV1769">
        <v>62.862499999999997</v>
      </c>
      <c r="AW1769">
        <v>61.189062999999997</v>
      </c>
      <c r="AX1769">
        <v>59.926563000000002</v>
      </c>
      <c r="AY1769">
        <v>58.989061999999997</v>
      </c>
      <c r="AZ1769">
        <v>57.985937999999997</v>
      </c>
      <c r="BA1769">
        <v>56.845312999999997</v>
      </c>
      <c r="BB1769">
        <v>57.05</v>
      </c>
      <c r="BC1769">
        <v>56.043750000000003</v>
      </c>
      <c r="BD1769">
        <v>59.15625</v>
      </c>
      <c r="BE1769">
        <v>64.604687999999996</v>
      </c>
      <c r="BF1769">
        <v>69.846874999999997</v>
      </c>
      <c r="BG1769">
        <v>74.287499999999994</v>
      </c>
      <c r="BH1769">
        <v>77.746875000000003</v>
      </c>
      <c r="BI1769">
        <v>80.023437999999999</v>
      </c>
      <c r="BJ1769">
        <v>81.929687999999999</v>
      </c>
      <c r="BK1769">
        <v>82.148437000000001</v>
      </c>
      <c r="BL1769">
        <v>80.90625</v>
      </c>
      <c r="BM1769">
        <v>77.321875000000006</v>
      </c>
      <c r="BN1769">
        <v>71.551562000000004</v>
      </c>
      <c r="BO1769">
        <v>67.790625000000006</v>
      </c>
      <c r="BP1769">
        <v>65.268749999999997</v>
      </c>
      <c r="BQ1769">
        <v>63.228124999999999</v>
      </c>
      <c r="BR1769">
        <v>61.381250000000001</v>
      </c>
      <c r="BS1769">
        <v>-3.1934870000000002</v>
      </c>
      <c r="BT1769">
        <v>0.98614449999999998</v>
      </c>
      <c r="BU1769">
        <v>4.5128019999999998</v>
      </c>
      <c r="BV1769">
        <v>2.982145</v>
      </c>
      <c r="BW1769">
        <v>-2.763042</v>
      </c>
      <c r="BX1769">
        <v>-39.073360000000001</v>
      </c>
      <c r="BY1769">
        <v>-0.75081010000000004</v>
      </c>
      <c r="BZ1769">
        <v>-12.91145</v>
      </c>
      <c r="CA1769">
        <v>35.95391</v>
      </c>
      <c r="CB1769">
        <v>21.521460000000001</v>
      </c>
      <c r="CC1769">
        <v>-25.939640000000001</v>
      </c>
      <c r="CD1769">
        <v>-61.700119999999998</v>
      </c>
      <c r="CE1769">
        <v>-19.81766</v>
      </c>
      <c r="CF1769">
        <v>-21.919550000000001</v>
      </c>
      <c r="CG1769">
        <v>-30.335789999999999</v>
      </c>
      <c r="CH1769">
        <v>18.167899999999999</v>
      </c>
      <c r="CI1769">
        <v>-122.8764</v>
      </c>
      <c r="CJ1769">
        <v>334.27190000000002</v>
      </c>
      <c r="CK1769">
        <v>284.07690000000002</v>
      </c>
      <c r="CL1769">
        <v>-19.124610000000001</v>
      </c>
      <c r="CM1769">
        <v>23.486930000000001</v>
      </c>
      <c r="CN1769">
        <v>-2.1910669999999999</v>
      </c>
      <c r="CO1769">
        <v>-7.6315229999999996</v>
      </c>
      <c r="CP1769">
        <v>-2.7408600000000001</v>
      </c>
      <c r="CQ1769">
        <v>10.463800000000001</v>
      </c>
      <c r="CR1769">
        <v>8.5244070000000001</v>
      </c>
      <c r="CS1769">
        <v>8.1028769999999994</v>
      </c>
      <c r="CT1769">
        <v>7.4868509999999997</v>
      </c>
      <c r="CU1769">
        <v>12.68402</v>
      </c>
      <c r="CV1769">
        <v>35.960560000000001</v>
      </c>
      <c r="CW1769">
        <v>28.629650000000002</v>
      </c>
      <c r="CX1769">
        <v>27.306260000000002</v>
      </c>
      <c r="CY1769">
        <v>27.446429999999999</v>
      </c>
      <c r="CZ1769">
        <v>32.576169999999998</v>
      </c>
      <c r="DA1769">
        <v>34.244619999999998</v>
      </c>
      <c r="DB1769">
        <v>40.300730000000001</v>
      </c>
      <c r="DC1769">
        <v>49.623269999999998</v>
      </c>
      <c r="DD1769">
        <v>55.557220000000001</v>
      </c>
      <c r="DE1769">
        <v>82.164990000000003</v>
      </c>
      <c r="DF1769">
        <v>59.164589999999997</v>
      </c>
      <c r="DG1769">
        <v>57.142650000000003</v>
      </c>
      <c r="DH1769">
        <v>73.215339999999998</v>
      </c>
      <c r="DI1769">
        <v>74.575530000000001</v>
      </c>
      <c r="DJ1769">
        <v>139.1721</v>
      </c>
      <c r="DK1769">
        <v>141.1557</v>
      </c>
      <c r="DL1769">
        <v>123.4114</v>
      </c>
      <c r="DM1769">
        <v>51.14481</v>
      </c>
      <c r="DN1769">
        <v>27.314689999999999</v>
      </c>
      <c r="DO1769">
        <v>18</v>
      </c>
      <c r="DP1769">
        <v>20</v>
      </c>
      <c r="DQ1769">
        <v>0.28870970000000001</v>
      </c>
    </row>
    <row r="1770" spans="1:121" x14ac:dyDescent="0.3">
      <c r="A1770" t="str">
        <f t="shared" si="27"/>
        <v>Size_Grp-20 to 199.99 kW_Elect DA 1-4 (1PM-9PM) with Weekends_44854_Combined</v>
      </c>
      <c r="B1770" t="s">
        <v>61</v>
      </c>
      <c r="C1770" t="s">
        <v>193</v>
      </c>
      <c r="D1770" t="s">
        <v>60</v>
      </c>
      <c r="E1770" t="s">
        <v>60</v>
      </c>
      <c r="F1770" t="s">
        <v>60</v>
      </c>
      <c r="G1770" t="s">
        <v>60</v>
      </c>
      <c r="H1770" t="s">
        <v>60</v>
      </c>
      <c r="I1770" t="s">
        <v>60</v>
      </c>
      <c r="J1770" t="s">
        <v>100</v>
      </c>
      <c r="K1770" t="s">
        <v>249</v>
      </c>
      <c r="L1770" s="10">
        <v>44854</v>
      </c>
      <c r="M1770">
        <v>18</v>
      </c>
      <c r="N1770">
        <v>20</v>
      </c>
      <c r="O1770" t="s">
        <v>248</v>
      </c>
      <c r="P1770">
        <v>66</v>
      </c>
      <c r="Q1770">
        <v>62</v>
      </c>
      <c r="R1770">
        <v>1</v>
      </c>
      <c r="S1770">
        <v>0</v>
      </c>
      <c r="T1770">
        <v>0</v>
      </c>
      <c r="U1770">
        <v>0</v>
      </c>
      <c r="V1770">
        <v>0</v>
      </c>
      <c r="W1770">
        <v>2069.9205999999999</v>
      </c>
      <c r="X1770">
        <v>2065.5452</v>
      </c>
      <c r="Y1770">
        <v>2105.7606999999998</v>
      </c>
      <c r="Z1770">
        <v>2096.0358000000001</v>
      </c>
      <c r="AA1770">
        <v>2205.6538999999998</v>
      </c>
      <c r="AB1770">
        <v>2485.5497</v>
      </c>
      <c r="AC1770">
        <v>2700.4789000000001</v>
      </c>
      <c r="AD1770">
        <v>2968.4340000000002</v>
      </c>
      <c r="AE1770">
        <v>3194.9726000000001</v>
      </c>
      <c r="AF1770">
        <v>3363.2303999999999</v>
      </c>
      <c r="AG1770">
        <v>3691.7768000000001</v>
      </c>
      <c r="AH1770">
        <v>3882.1871999999998</v>
      </c>
      <c r="AI1770">
        <v>3960.6176</v>
      </c>
      <c r="AJ1770">
        <v>4106.1197000000002</v>
      </c>
      <c r="AK1770">
        <v>4167.5702000000001</v>
      </c>
      <c r="AL1770">
        <v>4188.2624999999998</v>
      </c>
      <c r="AM1770">
        <v>4238.0474000000004</v>
      </c>
      <c r="AN1770">
        <v>3824.2984000000001</v>
      </c>
      <c r="AO1770">
        <v>3713.5082000000002</v>
      </c>
      <c r="AP1770">
        <v>3891.0131000000001</v>
      </c>
      <c r="AQ1770">
        <v>3670.3456000000001</v>
      </c>
      <c r="AR1770">
        <v>3196.0646999999999</v>
      </c>
      <c r="AS1770">
        <v>2245.9119999999998</v>
      </c>
      <c r="AT1770">
        <v>2021.3356000000001</v>
      </c>
      <c r="AU1770">
        <v>64.747871000000004</v>
      </c>
      <c r="AV1770">
        <v>62.817228</v>
      </c>
      <c r="AW1770">
        <v>61.313662000000001</v>
      </c>
      <c r="AX1770">
        <v>60.026997999999999</v>
      </c>
      <c r="AY1770">
        <v>58.986781999999998</v>
      </c>
      <c r="AZ1770">
        <v>58.019266000000002</v>
      </c>
      <c r="BA1770">
        <v>56.902324999999998</v>
      </c>
      <c r="BB1770">
        <v>56.910071000000002</v>
      </c>
      <c r="BC1770">
        <v>56.002755999999998</v>
      </c>
      <c r="BD1770">
        <v>59.187213</v>
      </c>
      <c r="BE1770">
        <v>64.909222</v>
      </c>
      <c r="BF1770">
        <v>70.170885999999996</v>
      </c>
      <c r="BG1770">
        <v>74.986782000000005</v>
      </c>
      <c r="BH1770">
        <v>78.605616999999995</v>
      </c>
      <c r="BI1770">
        <v>80.951476</v>
      </c>
      <c r="BJ1770">
        <v>82.862892000000002</v>
      </c>
      <c r="BK1770">
        <v>83.126318999999995</v>
      </c>
      <c r="BL1770">
        <v>82.367215000000002</v>
      </c>
      <c r="BM1770">
        <v>79.135723999999996</v>
      </c>
      <c r="BN1770">
        <v>72.862448000000001</v>
      </c>
      <c r="BO1770">
        <v>68.447100000000006</v>
      </c>
      <c r="BP1770">
        <v>65.743860999999995</v>
      </c>
      <c r="BQ1770">
        <v>63.707563</v>
      </c>
      <c r="BR1770">
        <v>61.724504000000003</v>
      </c>
      <c r="BS1770">
        <v>-68.155349999999999</v>
      </c>
      <c r="BT1770">
        <v>-52.563299999999998</v>
      </c>
      <c r="BU1770">
        <v>-28.26756</v>
      </c>
      <c r="BV1770">
        <v>-19.0426</v>
      </c>
      <c r="BW1770">
        <v>-15.43378</v>
      </c>
      <c r="BX1770">
        <v>-52.144350000000003</v>
      </c>
      <c r="BY1770">
        <v>32.167789999999997</v>
      </c>
      <c r="BZ1770">
        <v>12.15968</v>
      </c>
      <c r="CA1770">
        <v>27.317910000000001</v>
      </c>
      <c r="CB1770">
        <v>-10.51366</v>
      </c>
      <c r="CC1770">
        <v>-56.225270000000002</v>
      </c>
      <c r="CD1770">
        <v>-84.025480000000002</v>
      </c>
      <c r="CE1770">
        <v>-37.763190000000002</v>
      </c>
      <c r="CF1770">
        <v>-40.521430000000002</v>
      </c>
      <c r="CG1770">
        <v>-5.8846259999999999</v>
      </c>
      <c r="CH1770">
        <v>73.584900000000005</v>
      </c>
      <c r="CI1770">
        <v>6.1528450000000001</v>
      </c>
      <c r="CJ1770">
        <v>384.4006</v>
      </c>
      <c r="CK1770">
        <v>386.17430000000002</v>
      </c>
      <c r="CL1770">
        <v>80.767629999999997</v>
      </c>
      <c r="CM1770">
        <v>80.401619999999994</v>
      </c>
      <c r="CN1770">
        <v>21.26501</v>
      </c>
      <c r="CO1770">
        <v>9.1661239999999999</v>
      </c>
      <c r="CP1770">
        <v>9.2931539999999995</v>
      </c>
      <c r="CQ1770">
        <v>111.8339</v>
      </c>
      <c r="CR1770">
        <v>79.38006</v>
      </c>
      <c r="CS1770">
        <v>99.46902</v>
      </c>
      <c r="CT1770">
        <v>89.819820000000007</v>
      </c>
      <c r="CU1770">
        <v>56.66075</v>
      </c>
      <c r="CV1770">
        <v>73.405969999999996</v>
      </c>
      <c r="CW1770">
        <v>73.748170000000002</v>
      </c>
      <c r="CX1770">
        <v>93.291139999999999</v>
      </c>
      <c r="CY1770">
        <v>106.9667</v>
      </c>
      <c r="CZ1770">
        <v>94.195549999999997</v>
      </c>
      <c r="DA1770">
        <v>106.16119999999999</v>
      </c>
      <c r="DB1770">
        <v>109.7351</v>
      </c>
      <c r="DC1770">
        <v>151.54920000000001</v>
      </c>
      <c r="DD1770">
        <v>194.82910000000001</v>
      </c>
      <c r="DE1770">
        <v>191.4014</v>
      </c>
      <c r="DF1770">
        <v>173.10499999999999</v>
      </c>
      <c r="DG1770">
        <v>214.20089999999999</v>
      </c>
      <c r="DH1770">
        <v>188.28469999999999</v>
      </c>
      <c r="DI1770">
        <v>223.36420000000001</v>
      </c>
      <c r="DJ1770">
        <v>293.50830000000002</v>
      </c>
      <c r="DK1770">
        <v>284.85390000000001</v>
      </c>
      <c r="DL1770">
        <v>187.12860000000001</v>
      </c>
      <c r="DM1770">
        <v>96.677480000000003</v>
      </c>
      <c r="DN1770">
        <v>74.93262</v>
      </c>
      <c r="DO1770">
        <v>18</v>
      </c>
      <c r="DP1770">
        <v>20</v>
      </c>
      <c r="DQ1770">
        <v>0.30275859999999999</v>
      </c>
    </row>
    <row r="1771" spans="1:121" x14ac:dyDescent="0.3">
      <c r="A1771" t="str">
        <f t="shared" si="27"/>
        <v>OtherDR-No_Elect DA 1-4 (1PM-9PM) with Weekends_44854_Combined</v>
      </c>
      <c r="B1771" t="s">
        <v>61</v>
      </c>
      <c r="C1771" t="s">
        <v>299</v>
      </c>
      <c r="D1771" t="s">
        <v>60</v>
      </c>
      <c r="E1771" t="s">
        <v>60</v>
      </c>
      <c r="F1771" t="s">
        <v>60</v>
      </c>
      <c r="G1771" t="s">
        <v>60</v>
      </c>
      <c r="H1771" t="s">
        <v>60</v>
      </c>
      <c r="I1771" t="s">
        <v>96</v>
      </c>
      <c r="J1771" t="s">
        <v>60</v>
      </c>
      <c r="K1771" t="s">
        <v>249</v>
      </c>
      <c r="L1771" s="10">
        <v>44854</v>
      </c>
      <c r="M1771">
        <v>18</v>
      </c>
      <c r="N1771">
        <v>20</v>
      </c>
      <c r="O1771" t="s">
        <v>248</v>
      </c>
      <c r="P1771">
        <v>81</v>
      </c>
      <c r="Q1771">
        <v>76</v>
      </c>
      <c r="R1771">
        <v>1</v>
      </c>
      <c r="S1771">
        <v>0</v>
      </c>
      <c r="T1771">
        <v>0</v>
      </c>
      <c r="U1771">
        <v>0</v>
      </c>
      <c r="V1771">
        <v>0</v>
      </c>
      <c r="W1771">
        <v>4700.8316000000004</v>
      </c>
      <c r="X1771">
        <v>4644.8154999999997</v>
      </c>
      <c r="Y1771">
        <v>4628.3389999999999</v>
      </c>
      <c r="Z1771">
        <v>4637.5694999999996</v>
      </c>
      <c r="AA1771">
        <v>5359.6350000000002</v>
      </c>
      <c r="AB1771">
        <v>5985.0245999999997</v>
      </c>
      <c r="AC1771">
        <v>6480.7691000000004</v>
      </c>
      <c r="AD1771">
        <v>6889.0724</v>
      </c>
      <c r="AE1771">
        <v>7021.4498000000003</v>
      </c>
      <c r="AF1771">
        <v>7066.6207999999997</v>
      </c>
      <c r="AG1771">
        <v>7414.6601000000001</v>
      </c>
      <c r="AH1771">
        <v>7598.9238999999998</v>
      </c>
      <c r="AI1771">
        <v>7798.8163999999997</v>
      </c>
      <c r="AJ1771">
        <v>8160.0526</v>
      </c>
      <c r="AK1771">
        <v>7942.8222999999998</v>
      </c>
      <c r="AL1771">
        <v>7919.2515999999996</v>
      </c>
      <c r="AM1771">
        <v>7865.3371999999999</v>
      </c>
      <c r="AN1771">
        <v>7127.5564999999997</v>
      </c>
      <c r="AO1771">
        <v>6996.2911000000004</v>
      </c>
      <c r="AP1771">
        <v>7278.7934999999998</v>
      </c>
      <c r="AQ1771">
        <v>7042.0214999999998</v>
      </c>
      <c r="AR1771">
        <v>6603.8374000000003</v>
      </c>
      <c r="AS1771">
        <v>5517.3714</v>
      </c>
      <c r="AT1771">
        <v>4979.7338</v>
      </c>
      <c r="AU1771">
        <v>64.811164000000005</v>
      </c>
      <c r="AV1771">
        <v>62.915219999999998</v>
      </c>
      <c r="AW1771">
        <v>61.382415999999999</v>
      </c>
      <c r="AX1771">
        <v>60.132098999999997</v>
      </c>
      <c r="AY1771">
        <v>59.128660000000004</v>
      </c>
      <c r="AZ1771">
        <v>58.199858999999996</v>
      </c>
      <c r="BA1771">
        <v>56.961604999999999</v>
      </c>
      <c r="BB1771">
        <v>56.956808000000002</v>
      </c>
      <c r="BC1771">
        <v>56.145273000000003</v>
      </c>
      <c r="BD1771">
        <v>59.349682999999999</v>
      </c>
      <c r="BE1771">
        <v>65.309824000000006</v>
      </c>
      <c r="BF1771">
        <v>70.657195999999999</v>
      </c>
      <c r="BG1771">
        <v>75.399471000000005</v>
      </c>
      <c r="BH1771">
        <v>78.925872999999996</v>
      </c>
      <c r="BI1771">
        <v>81.234161999999998</v>
      </c>
      <c r="BJ1771">
        <v>83.103369000000001</v>
      </c>
      <c r="BK1771">
        <v>83.435291000000007</v>
      </c>
      <c r="BL1771">
        <v>82.797653999999994</v>
      </c>
      <c r="BM1771">
        <v>79.710669999999993</v>
      </c>
      <c r="BN1771">
        <v>73.404938000000001</v>
      </c>
      <c r="BO1771">
        <v>68.968483000000006</v>
      </c>
      <c r="BP1771">
        <v>66.198042000000001</v>
      </c>
      <c r="BQ1771">
        <v>64.129717999999997</v>
      </c>
      <c r="BR1771">
        <v>62.074815000000001</v>
      </c>
      <c r="BS1771">
        <v>-73.341250000000002</v>
      </c>
      <c r="BT1771">
        <v>-24.63165</v>
      </c>
      <c r="BU1771">
        <v>-54.936480000000003</v>
      </c>
      <c r="BV1771">
        <v>14.411239999999999</v>
      </c>
      <c r="BW1771">
        <v>-52.421419999999998</v>
      </c>
      <c r="BX1771">
        <v>-14.64776</v>
      </c>
      <c r="BY1771">
        <v>-26.23555</v>
      </c>
      <c r="BZ1771">
        <v>-34.19462</v>
      </c>
      <c r="CA1771">
        <v>73.980509999999995</v>
      </c>
      <c r="CB1771">
        <v>38.66039</v>
      </c>
      <c r="CC1771">
        <v>-0.47618769999999999</v>
      </c>
      <c r="CD1771">
        <v>81.386049999999997</v>
      </c>
      <c r="CE1771">
        <v>222.25710000000001</v>
      </c>
      <c r="CF1771">
        <v>74.661339999999996</v>
      </c>
      <c r="CG1771">
        <v>317.88130000000001</v>
      </c>
      <c r="CH1771">
        <v>411.93189999999998</v>
      </c>
      <c r="CI1771">
        <v>333.27690000000001</v>
      </c>
      <c r="CJ1771">
        <v>1001.102</v>
      </c>
      <c r="CK1771">
        <v>1015.225</v>
      </c>
      <c r="CL1771">
        <v>457.73570000000001</v>
      </c>
      <c r="CM1771">
        <v>249.70439999999999</v>
      </c>
      <c r="CN1771">
        <v>17.979849999999999</v>
      </c>
      <c r="CO1771">
        <v>-127.56319999999999</v>
      </c>
      <c r="CP1771">
        <v>9.9555950000000006</v>
      </c>
      <c r="CQ1771">
        <v>2161.194</v>
      </c>
      <c r="CR1771">
        <v>1950.1220000000001</v>
      </c>
      <c r="CS1771">
        <v>1865.502</v>
      </c>
      <c r="CT1771">
        <v>1879.663</v>
      </c>
      <c r="CU1771">
        <v>1366.7149999999999</v>
      </c>
      <c r="CV1771">
        <v>882.07560000000001</v>
      </c>
      <c r="CW1771">
        <v>1214.1780000000001</v>
      </c>
      <c r="CX1771">
        <v>982.12369999999999</v>
      </c>
      <c r="CY1771">
        <v>1123.796</v>
      </c>
      <c r="CZ1771">
        <v>2080.2249999999999</v>
      </c>
      <c r="DA1771">
        <v>3543.674</v>
      </c>
      <c r="DB1771">
        <v>4663.6059999999998</v>
      </c>
      <c r="DC1771">
        <v>4240.0069999999996</v>
      </c>
      <c r="DD1771">
        <v>4239.6469999999999</v>
      </c>
      <c r="DE1771">
        <v>4615.9170000000004</v>
      </c>
      <c r="DF1771">
        <v>4283.4170000000004</v>
      </c>
      <c r="DG1771">
        <v>4576.3339999999998</v>
      </c>
      <c r="DH1771">
        <v>5316.107</v>
      </c>
      <c r="DI1771">
        <v>5320.35</v>
      </c>
      <c r="DJ1771">
        <v>4861.201</v>
      </c>
      <c r="DK1771">
        <v>4843.5950000000003</v>
      </c>
      <c r="DL1771">
        <v>3881.4580000000001</v>
      </c>
      <c r="DM1771">
        <v>2582.0529999999999</v>
      </c>
      <c r="DN1771">
        <v>2682.2930000000001</v>
      </c>
      <c r="DO1771">
        <v>18</v>
      </c>
      <c r="DP1771">
        <v>20</v>
      </c>
      <c r="DQ1771">
        <v>0.38671430000000001</v>
      </c>
    </row>
    <row r="1772" spans="1:121" x14ac:dyDescent="0.3">
      <c r="A1772" t="str">
        <f t="shared" si="27"/>
        <v>AutoDR-No_Elect DA 1-4 (1PM-9PM) with Weekends_44854_Combined</v>
      </c>
      <c r="B1772" t="s">
        <v>61</v>
      </c>
      <c r="C1772" t="s">
        <v>297</v>
      </c>
      <c r="D1772" t="s">
        <v>60</v>
      </c>
      <c r="E1772" t="s">
        <v>60</v>
      </c>
      <c r="F1772" t="s">
        <v>60</v>
      </c>
      <c r="G1772" t="s">
        <v>60</v>
      </c>
      <c r="H1772" t="s">
        <v>96</v>
      </c>
      <c r="I1772" t="s">
        <v>60</v>
      </c>
      <c r="J1772" t="s">
        <v>60</v>
      </c>
      <c r="K1772" t="s">
        <v>249</v>
      </c>
      <c r="L1772" s="10">
        <v>44854</v>
      </c>
      <c r="M1772">
        <v>18</v>
      </c>
      <c r="N1772">
        <v>20</v>
      </c>
      <c r="O1772" t="s">
        <v>248</v>
      </c>
      <c r="P1772">
        <v>62</v>
      </c>
      <c r="Q1772">
        <v>57</v>
      </c>
      <c r="R1772">
        <v>1</v>
      </c>
      <c r="S1772">
        <v>0</v>
      </c>
      <c r="T1772">
        <v>0</v>
      </c>
      <c r="U1772">
        <v>0</v>
      </c>
      <c r="V1772">
        <v>0</v>
      </c>
      <c r="W1772">
        <v>4633.674</v>
      </c>
      <c r="X1772">
        <v>4576.1880000000001</v>
      </c>
      <c r="Y1772">
        <v>4560.3801999999996</v>
      </c>
      <c r="Z1772">
        <v>4571.7103999999999</v>
      </c>
      <c r="AA1772">
        <v>5304.1801999999998</v>
      </c>
      <c r="AB1772">
        <v>5917.0140000000001</v>
      </c>
      <c r="AC1772">
        <v>6400.6206000000002</v>
      </c>
      <c r="AD1772">
        <v>6747.3166000000001</v>
      </c>
      <c r="AE1772">
        <v>6767.6801999999998</v>
      </c>
      <c r="AF1772">
        <v>6717.4953999999998</v>
      </c>
      <c r="AG1772">
        <v>6829.1646000000001</v>
      </c>
      <c r="AH1772">
        <v>6945.8543</v>
      </c>
      <c r="AI1772">
        <v>7117.8624</v>
      </c>
      <c r="AJ1772">
        <v>7454.1451999999999</v>
      </c>
      <c r="AK1772">
        <v>7218.7067999999999</v>
      </c>
      <c r="AL1772">
        <v>7172.5829999999996</v>
      </c>
      <c r="AM1772">
        <v>7098.4696999999996</v>
      </c>
      <c r="AN1772">
        <v>6361.3335999999999</v>
      </c>
      <c r="AO1772">
        <v>6311.7659999999996</v>
      </c>
      <c r="AP1772">
        <v>6632.6370999999999</v>
      </c>
      <c r="AQ1772">
        <v>6443.4165999999996</v>
      </c>
      <c r="AR1772">
        <v>6252.2451000000001</v>
      </c>
      <c r="AS1772">
        <v>5432.2214999999997</v>
      </c>
      <c r="AT1772">
        <v>4906.3743999999997</v>
      </c>
      <c r="AU1772">
        <v>64.890444000000002</v>
      </c>
      <c r="AV1772">
        <v>63.030766999999997</v>
      </c>
      <c r="AW1772">
        <v>61.526339</v>
      </c>
      <c r="AX1772">
        <v>60.283628</v>
      </c>
      <c r="AY1772">
        <v>59.237568000000003</v>
      </c>
      <c r="AZ1772">
        <v>58.321911</v>
      </c>
      <c r="BA1772">
        <v>57.001658999999997</v>
      </c>
      <c r="BB1772">
        <v>56.906649000000002</v>
      </c>
      <c r="BC1772">
        <v>56.219172</v>
      </c>
      <c r="BD1772">
        <v>59.522990999999998</v>
      </c>
      <c r="BE1772">
        <v>65.527829999999994</v>
      </c>
      <c r="BF1772">
        <v>70.814667999999998</v>
      </c>
      <c r="BG1772">
        <v>75.600106999999994</v>
      </c>
      <c r="BH1772">
        <v>79.127662999999998</v>
      </c>
      <c r="BI1772">
        <v>81.354883999999998</v>
      </c>
      <c r="BJ1772">
        <v>83.107730000000004</v>
      </c>
      <c r="BK1772">
        <v>83.414303000000004</v>
      </c>
      <c r="BL1772">
        <v>82.911214000000001</v>
      </c>
      <c r="BM1772">
        <v>79.874877999999995</v>
      </c>
      <c r="BN1772">
        <v>73.487705000000005</v>
      </c>
      <c r="BO1772">
        <v>68.953316999999998</v>
      </c>
      <c r="BP1772">
        <v>66.149771999999999</v>
      </c>
      <c r="BQ1772">
        <v>64.080309999999997</v>
      </c>
      <c r="BR1772">
        <v>62.040368000000001</v>
      </c>
      <c r="BS1772">
        <v>-74.640749999999997</v>
      </c>
      <c r="BT1772">
        <v>-22.52383</v>
      </c>
      <c r="BU1772">
        <v>-54.123170000000002</v>
      </c>
      <c r="BV1772">
        <v>15.13804</v>
      </c>
      <c r="BW1772">
        <v>-55.090440000000001</v>
      </c>
      <c r="BX1772">
        <v>9.0570149999999998</v>
      </c>
      <c r="BY1772">
        <v>-21.337700000000002</v>
      </c>
      <c r="BZ1772">
        <v>-14.19661</v>
      </c>
      <c r="CA1772">
        <v>48.72251</v>
      </c>
      <c r="CB1772">
        <v>21.881699999999999</v>
      </c>
      <c r="CC1772">
        <v>12.9093</v>
      </c>
      <c r="CD1772">
        <v>117.4269</v>
      </c>
      <c r="CE1772">
        <v>253.9632</v>
      </c>
      <c r="CF1772">
        <v>92.365440000000007</v>
      </c>
      <c r="CG1772">
        <v>317.952</v>
      </c>
      <c r="CH1772">
        <v>409.13299999999998</v>
      </c>
      <c r="CI1772">
        <v>343.70819999999998</v>
      </c>
      <c r="CJ1772">
        <v>1013.585</v>
      </c>
      <c r="CK1772">
        <v>989.59839999999997</v>
      </c>
      <c r="CL1772">
        <v>414.84530000000001</v>
      </c>
      <c r="CM1772">
        <v>226.43680000000001</v>
      </c>
      <c r="CN1772">
        <v>-21.022220000000001</v>
      </c>
      <c r="CO1772">
        <v>-133.6277</v>
      </c>
      <c r="CP1772">
        <v>10.31446</v>
      </c>
      <c r="CQ1772">
        <v>2234.8330000000001</v>
      </c>
      <c r="CR1772">
        <v>2017.174</v>
      </c>
      <c r="CS1772">
        <v>1929.7149999999999</v>
      </c>
      <c r="CT1772">
        <v>1943.578</v>
      </c>
      <c r="CU1772">
        <v>1408.6210000000001</v>
      </c>
      <c r="CV1772">
        <v>885.23389999999995</v>
      </c>
      <c r="CW1772">
        <v>1228.25</v>
      </c>
      <c r="CX1772">
        <v>988.60360000000003</v>
      </c>
      <c r="CY1772">
        <v>1116.1179999999999</v>
      </c>
      <c r="CZ1772">
        <v>2117.6410000000001</v>
      </c>
      <c r="DA1772">
        <v>3632.6550000000002</v>
      </c>
      <c r="DB1772">
        <v>4798.9250000000002</v>
      </c>
      <c r="DC1772">
        <v>4368.0950000000003</v>
      </c>
      <c r="DD1772">
        <v>4360.5730000000003</v>
      </c>
      <c r="DE1772">
        <v>4757.6689999999999</v>
      </c>
      <c r="DF1772">
        <v>4408.308</v>
      </c>
      <c r="DG1772">
        <v>4712.6390000000001</v>
      </c>
      <c r="DH1772">
        <v>5478.6989999999996</v>
      </c>
      <c r="DI1772">
        <v>5472.9309999999996</v>
      </c>
      <c r="DJ1772">
        <v>4916.0150000000003</v>
      </c>
      <c r="DK1772">
        <v>4909.8410000000003</v>
      </c>
      <c r="DL1772">
        <v>3959.009</v>
      </c>
      <c r="DM1772">
        <v>2658.1959999999999</v>
      </c>
      <c r="DN1772">
        <v>2769.4969999999998</v>
      </c>
      <c r="DO1772">
        <v>18</v>
      </c>
      <c r="DP1772">
        <v>20</v>
      </c>
      <c r="DQ1772">
        <v>0.43830190000000002</v>
      </c>
    </row>
    <row r="1773" spans="1:121" x14ac:dyDescent="0.3">
      <c r="A1773" t="str">
        <f t="shared" si="27"/>
        <v>Size_Grp-Below 20 kW_Elect DA 1-4 (1PM-9PM) with Weekends_44854_Combined</v>
      </c>
      <c r="B1773" t="s">
        <v>61</v>
      </c>
      <c r="C1773" t="s">
        <v>246</v>
      </c>
      <c r="D1773" t="s">
        <v>60</v>
      </c>
      <c r="E1773" t="s">
        <v>60</v>
      </c>
      <c r="F1773" t="s">
        <v>60</v>
      </c>
      <c r="G1773" t="s">
        <v>60</v>
      </c>
      <c r="H1773" t="s">
        <v>60</v>
      </c>
      <c r="I1773" t="s">
        <v>60</v>
      </c>
      <c r="J1773" t="s">
        <v>247</v>
      </c>
      <c r="K1773" t="s">
        <v>249</v>
      </c>
      <c r="L1773" s="10">
        <v>44854</v>
      </c>
      <c r="M1773">
        <v>18</v>
      </c>
      <c r="N1773">
        <v>20</v>
      </c>
      <c r="O1773" t="s">
        <v>248</v>
      </c>
      <c r="P1773">
        <v>5</v>
      </c>
      <c r="Q1773">
        <v>5</v>
      </c>
      <c r="R1773">
        <v>1</v>
      </c>
      <c r="S1773">
        <v>0</v>
      </c>
      <c r="T1773">
        <v>1</v>
      </c>
      <c r="U1773">
        <v>0</v>
      </c>
      <c r="V1773">
        <v>1</v>
      </c>
      <c r="AU1773">
        <v>65.17</v>
      </c>
      <c r="AV1773">
        <v>63.41</v>
      </c>
      <c r="AW1773">
        <v>62.18</v>
      </c>
      <c r="AX1773">
        <v>60.92</v>
      </c>
      <c r="AY1773">
        <v>59.89</v>
      </c>
      <c r="AZ1773">
        <v>59.13</v>
      </c>
      <c r="BA1773">
        <v>57.78</v>
      </c>
      <c r="BB1773">
        <v>58.21</v>
      </c>
      <c r="BC1773">
        <v>57.32</v>
      </c>
      <c r="BD1773">
        <v>60.34</v>
      </c>
      <c r="BE1773">
        <v>66.790000000000006</v>
      </c>
      <c r="BF1773">
        <v>71.83</v>
      </c>
      <c r="BG1773">
        <v>75.92</v>
      </c>
      <c r="BH1773">
        <v>78.900000000000006</v>
      </c>
      <c r="BI1773">
        <v>81.16</v>
      </c>
      <c r="BJ1773">
        <v>82.91</v>
      </c>
      <c r="BK1773">
        <v>83.62</v>
      </c>
      <c r="BL1773">
        <v>83.07</v>
      </c>
      <c r="BM1773">
        <v>80.84</v>
      </c>
      <c r="BN1773">
        <v>74.7</v>
      </c>
      <c r="BO1773">
        <v>70.349999999999994</v>
      </c>
      <c r="BP1773">
        <v>67.69</v>
      </c>
      <c r="BQ1773">
        <v>65.69</v>
      </c>
      <c r="BR1773">
        <v>63.3</v>
      </c>
      <c r="DO1773">
        <v>18</v>
      </c>
      <c r="DP1773">
        <v>20</v>
      </c>
    </row>
    <row r="1774" spans="1:121" x14ac:dyDescent="0.3">
      <c r="A1774" t="str">
        <f t="shared" si="27"/>
        <v>All_Elect DA 1-4 (1PM-9PM) with Weekends_44854_Combined</v>
      </c>
      <c r="B1774" t="s">
        <v>61</v>
      </c>
      <c r="C1774" t="s">
        <v>60</v>
      </c>
      <c r="D1774" t="s">
        <v>60</v>
      </c>
      <c r="E1774" t="s">
        <v>60</v>
      </c>
      <c r="F1774" t="s">
        <v>60</v>
      </c>
      <c r="G1774" t="s">
        <v>60</v>
      </c>
      <c r="H1774" t="s">
        <v>60</v>
      </c>
      <c r="I1774" t="s">
        <v>60</v>
      </c>
      <c r="J1774" t="s">
        <v>60</v>
      </c>
      <c r="K1774" t="s">
        <v>249</v>
      </c>
      <c r="L1774" s="10">
        <v>44854</v>
      </c>
      <c r="M1774">
        <v>18</v>
      </c>
      <c r="N1774">
        <v>20</v>
      </c>
      <c r="O1774" t="s">
        <v>248</v>
      </c>
      <c r="P1774">
        <v>81</v>
      </c>
      <c r="Q1774">
        <v>76</v>
      </c>
      <c r="R1774">
        <v>1</v>
      </c>
      <c r="S1774">
        <v>0</v>
      </c>
      <c r="T1774">
        <v>0</v>
      </c>
      <c r="U1774">
        <v>0</v>
      </c>
      <c r="V1774">
        <v>0</v>
      </c>
      <c r="W1774">
        <v>4700.8316000000004</v>
      </c>
      <c r="X1774">
        <v>4644.8154999999997</v>
      </c>
      <c r="Y1774">
        <v>4628.3389999999999</v>
      </c>
      <c r="Z1774">
        <v>4637.5694999999996</v>
      </c>
      <c r="AA1774">
        <v>5359.6350000000002</v>
      </c>
      <c r="AB1774">
        <v>5985.0245999999997</v>
      </c>
      <c r="AC1774">
        <v>6480.7691000000004</v>
      </c>
      <c r="AD1774">
        <v>6889.0724</v>
      </c>
      <c r="AE1774">
        <v>7021.4498000000003</v>
      </c>
      <c r="AF1774">
        <v>7066.6207999999997</v>
      </c>
      <c r="AG1774">
        <v>7414.6601000000001</v>
      </c>
      <c r="AH1774">
        <v>7598.9238999999998</v>
      </c>
      <c r="AI1774">
        <v>7798.8163999999997</v>
      </c>
      <c r="AJ1774">
        <v>8160.0526</v>
      </c>
      <c r="AK1774">
        <v>7942.8222999999998</v>
      </c>
      <c r="AL1774">
        <v>7919.2515999999996</v>
      </c>
      <c r="AM1774">
        <v>7865.3371999999999</v>
      </c>
      <c r="AN1774">
        <v>7127.5564999999997</v>
      </c>
      <c r="AO1774">
        <v>6996.2911000000004</v>
      </c>
      <c r="AP1774">
        <v>7278.7934999999998</v>
      </c>
      <c r="AQ1774">
        <v>7042.0214999999998</v>
      </c>
      <c r="AR1774">
        <v>6603.8374000000003</v>
      </c>
      <c r="AS1774">
        <v>5517.3714</v>
      </c>
      <c r="AT1774">
        <v>4979.7338</v>
      </c>
      <c r="AU1774">
        <v>64.811164000000005</v>
      </c>
      <c r="AV1774">
        <v>62.915219999999998</v>
      </c>
      <c r="AW1774">
        <v>61.382415999999999</v>
      </c>
      <c r="AX1774">
        <v>60.132098999999997</v>
      </c>
      <c r="AY1774">
        <v>59.128660000000004</v>
      </c>
      <c r="AZ1774">
        <v>58.199858999999996</v>
      </c>
      <c r="BA1774">
        <v>56.961604999999999</v>
      </c>
      <c r="BB1774">
        <v>56.956808000000002</v>
      </c>
      <c r="BC1774">
        <v>56.145273000000003</v>
      </c>
      <c r="BD1774">
        <v>59.349682999999999</v>
      </c>
      <c r="BE1774">
        <v>65.309824000000006</v>
      </c>
      <c r="BF1774">
        <v>70.657195999999999</v>
      </c>
      <c r="BG1774">
        <v>75.399471000000005</v>
      </c>
      <c r="BH1774">
        <v>78.925872999999996</v>
      </c>
      <c r="BI1774">
        <v>81.234161999999998</v>
      </c>
      <c r="BJ1774">
        <v>83.103369000000001</v>
      </c>
      <c r="BK1774">
        <v>83.435291000000007</v>
      </c>
      <c r="BL1774">
        <v>82.797653999999994</v>
      </c>
      <c r="BM1774">
        <v>79.710669999999993</v>
      </c>
      <c r="BN1774">
        <v>73.404938000000001</v>
      </c>
      <c r="BO1774">
        <v>68.968483000000006</v>
      </c>
      <c r="BP1774">
        <v>66.198042000000001</v>
      </c>
      <c r="BQ1774">
        <v>64.129717999999997</v>
      </c>
      <c r="BR1774">
        <v>62.074815000000001</v>
      </c>
      <c r="BS1774">
        <v>-73.341250000000002</v>
      </c>
      <c r="BT1774">
        <v>-24.63165</v>
      </c>
      <c r="BU1774">
        <v>-54.936480000000003</v>
      </c>
      <c r="BV1774">
        <v>14.411239999999999</v>
      </c>
      <c r="BW1774">
        <v>-52.421419999999998</v>
      </c>
      <c r="BX1774">
        <v>-14.64776</v>
      </c>
      <c r="BY1774">
        <v>-26.23555</v>
      </c>
      <c r="BZ1774">
        <v>-34.19462</v>
      </c>
      <c r="CA1774">
        <v>73.980509999999995</v>
      </c>
      <c r="CB1774">
        <v>38.66039</v>
      </c>
      <c r="CC1774">
        <v>-0.47618769999999999</v>
      </c>
      <c r="CD1774">
        <v>81.386049999999997</v>
      </c>
      <c r="CE1774">
        <v>222.25710000000001</v>
      </c>
      <c r="CF1774">
        <v>74.661339999999996</v>
      </c>
      <c r="CG1774">
        <v>317.88130000000001</v>
      </c>
      <c r="CH1774">
        <v>411.93189999999998</v>
      </c>
      <c r="CI1774">
        <v>333.27690000000001</v>
      </c>
      <c r="CJ1774">
        <v>1001.102</v>
      </c>
      <c r="CK1774">
        <v>1015.225</v>
      </c>
      <c r="CL1774">
        <v>457.73570000000001</v>
      </c>
      <c r="CM1774">
        <v>249.70439999999999</v>
      </c>
      <c r="CN1774">
        <v>17.979849999999999</v>
      </c>
      <c r="CO1774">
        <v>-127.56319999999999</v>
      </c>
      <c r="CP1774">
        <v>9.9555950000000006</v>
      </c>
      <c r="CQ1774">
        <v>2161.194</v>
      </c>
      <c r="CR1774">
        <v>1950.1220000000001</v>
      </c>
      <c r="CS1774">
        <v>1865.502</v>
      </c>
      <c r="CT1774">
        <v>1879.663</v>
      </c>
      <c r="CU1774">
        <v>1366.7149999999999</v>
      </c>
      <c r="CV1774">
        <v>882.07560000000001</v>
      </c>
      <c r="CW1774">
        <v>1214.1780000000001</v>
      </c>
      <c r="CX1774">
        <v>982.12369999999999</v>
      </c>
      <c r="CY1774">
        <v>1123.796</v>
      </c>
      <c r="CZ1774">
        <v>2080.2249999999999</v>
      </c>
      <c r="DA1774">
        <v>3543.674</v>
      </c>
      <c r="DB1774">
        <v>4663.6059999999998</v>
      </c>
      <c r="DC1774">
        <v>4240.0069999999996</v>
      </c>
      <c r="DD1774">
        <v>4239.6469999999999</v>
      </c>
      <c r="DE1774">
        <v>4615.9170000000004</v>
      </c>
      <c r="DF1774">
        <v>4283.4170000000004</v>
      </c>
      <c r="DG1774">
        <v>4576.3339999999998</v>
      </c>
      <c r="DH1774">
        <v>5316.107</v>
      </c>
      <c r="DI1774">
        <v>5320.35</v>
      </c>
      <c r="DJ1774">
        <v>4861.201</v>
      </c>
      <c r="DK1774">
        <v>4843.5950000000003</v>
      </c>
      <c r="DL1774">
        <v>3881.4580000000001</v>
      </c>
      <c r="DM1774">
        <v>2582.0529999999999</v>
      </c>
      <c r="DN1774">
        <v>2682.2930000000001</v>
      </c>
      <c r="DO1774">
        <v>18</v>
      </c>
      <c r="DP1774">
        <v>20</v>
      </c>
      <c r="DQ1774">
        <v>0.38671430000000001</v>
      </c>
    </row>
    <row r="1775" spans="1:121" x14ac:dyDescent="0.3">
      <c r="A1775" t="str">
        <f t="shared" si="27"/>
        <v>Aggregator-Enersponse_Elect DA 1-4 (1PM-9PM) with Weekends_44854_Combined</v>
      </c>
      <c r="B1775" t="s">
        <v>61</v>
      </c>
      <c r="C1775" t="s">
        <v>210</v>
      </c>
      <c r="D1775" t="s">
        <v>60</v>
      </c>
      <c r="E1775" t="s">
        <v>60</v>
      </c>
      <c r="F1775" t="s">
        <v>106</v>
      </c>
      <c r="G1775" t="s">
        <v>60</v>
      </c>
      <c r="H1775" t="s">
        <v>60</v>
      </c>
      <c r="I1775" t="s">
        <v>60</v>
      </c>
      <c r="J1775" t="s">
        <v>60</v>
      </c>
      <c r="K1775" t="s">
        <v>249</v>
      </c>
      <c r="L1775" s="10">
        <v>44854</v>
      </c>
      <c r="M1775">
        <v>18</v>
      </c>
      <c r="N1775">
        <v>20</v>
      </c>
      <c r="O1775" t="s">
        <v>248</v>
      </c>
      <c r="P1775">
        <v>60</v>
      </c>
      <c r="Q1775">
        <v>56</v>
      </c>
      <c r="R1775">
        <v>1</v>
      </c>
      <c r="S1775">
        <v>0</v>
      </c>
      <c r="T1775">
        <v>0</v>
      </c>
      <c r="U1775">
        <v>0</v>
      </c>
      <c r="V1775">
        <v>0</v>
      </c>
      <c r="W1775">
        <v>2486.5511000000001</v>
      </c>
      <c r="X1775">
        <v>2445.5798</v>
      </c>
      <c r="Y1775">
        <v>2506.1520999999998</v>
      </c>
      <c r="Z1775">
        <v>2495.9845</v>
      </c>
      <c r="AA1775">
        <v>2598.7532000000001</v>
      </c>
      <c r="AB1775">
        <v>2754.5612000000001</v>
      </c>
      <c r="AC1775">
        <v>3031.7547</v>
      </c>
      <c r="AD1775">
        <v>3368.9544000000001</v>
      </c>
      <c r="AE1775">
        <v>3537.6068</v>
      </c>
      <c r="AF1775">
        <v>3702.8406</v>
      </c>
      <c r="AG1775">
        <v>4017.7040000000002</v>
      </c>
      <c r="AH1775">
        <v>4185.4713000000002</v>
      </c>
      <c r="AI1775">
        <v>4259.6251000000002</v>
      </c>
      <c r="AJ1775">
        <v>4355.4308000000001</v>
      </c>
      <c r="AK1775">
        <v>4429.6526999999996</v>
      </c>
      <c r="AL1775">
        <v>4437.6715999999997</v>
      </c>
      <c r="AM1775">
        <v>4386.8741</v>
      </c>
      <c r="AN1775">
        <v>4127.7308999999996</v>
      </c>
      <c r="AO1775">
        <v>3987.3969000000002</v>
      </c>
      <c r="AP1775">
        <v>4101.7520999999997</v>
      </c>
      <c r="AQ1775">
        <v>3953.1496000000002</v>
      </c>
      <c r="AR1775">
        <v>3460.3807999999999</v>
      </c>
      <c r="AS1775">
        <v>2687.5583999999999</v>
      </c>
      <c r="AT1775">
        <v>2430.0895999999998</v>
      </c>
      <c r="AU1775">
        <v>64.943717000000007</v>
      </c>
      <c r="AV1775">
        <v>63.091450000000002</v>
      </c>
      <c r="AW1775">
        <v>61.566383000000002</v>
      </c>
      <c r="AX1775">
        <v>60.289516999999996</v>
      </c>
      <c r="AY1775">
        <v>59.290067000000001</v>
      </c>
      <c r="AZ1775">
        <v>58.357216999999999</v>
      </c>
      <c r="BA1775">
        <v>57.216749999999998</v>
      </c>
      <c r="BB1775">
        <v>57.083167000000003</v>
      </c>
      <c r="BC1775">
        <v>56.263782999999997</v>
      </c>
      <c r="BD1775">
        <v>59.468899999999998</v>
      </c>
      <c r="BE1775">
        <v>65.304150000000007</v>
      </c>
      <c r="BF1775">
        <v>70.630733000000006</v>
      </c>
      <c r="BG1775">
        <v>75.570082999999997</v>
      </c>
      <c r="BH1775">
        <v>79.230767</v>
      </c>
      <c r="BI1775">
        <v>81.637167000000005</v>
      </c>
      <c r="BJ1775">
        <v>83.591466999999994</v>
      </c>
      <c r="BK1775">
        <v>83.939599999999999</v>
      </c>
      <c r="BL1775">
        <v>83.458016999999998</v>
      </c>
      <c r="BM1775">
        <v>80.390699999999995</v>
      </c>
      <c r="BN1775">
        <v>73.989149999999995</v>
      </c>
      <c r="BO1775">
        <v>69.408232999999996</v>
      </c>
      <c r="BP1775">
        <v>66.594583</v>
      </c>
      <c r="BQ1775">
        <v>64.460800000000006</v>
      </c>
      <c r="BR1775">
        <v>62.408517000000003</v>
      </c>
      <c r="BS1775">
        <v>-83.364180000000005</v>
      </c>
      <c r="BT1775">
        <v>-25.668399999999998</v>
      </c>
      <c r="BU1775">
        <v>-27.14235</v>
      </c>
      <c r="BV1775">
        <v>8.0612089999999998</v>
      </c>
      <c r="BW1775">
        <v>13.01374</v>
      </c>
      <c r="BX1775">
        <v>-28.452200000000001</v>
      </c>
      <c r="BY1775">
        <v>45.745460000000001</v>
      </c>
      <c r="BZ1775">
        <v>-46.50947</v>
      </c>
      <c r="CA1775">
        <v>8.2609359999999992</v>
      </c>
      <c r="CB1775">
        <v>-3.1917970000000002</v>
      </c>
      <c r="CC1775">
        <v>-49.91442</v>
      </c>
      <c r="CD1775">
        <v>-105.8429</v>
      </c>
      <c r="CE1775">
        <v>-47.557049999999997</v>
      </c>
      <c r="CF1775">
        <v>-31.583670000000001</v>
      </c>
      <c r="CG1775">
        <v>-15.15645</v>
      </c>
      <c r="CH1775">
        <v>42.057989999999997</v>
      </c>
      <c r="CI1775">
        <v>51.516350000000003</v>
      </c>
      <c r="CJ1775">
        <v>271.05549999999999</v>
      </c>
      <c r="CK1775">
        <v>343.4117</v>
      </c>
      <c r="CL1775">
        <v>124.3017</v>
      </c>
      <c r="CM1775">
        <v>59.690640000000002</v>
      </c>
      <c r="CN1775">
        <v>61.34695</v>
      </c>
      <c r="CO1775">
        <v>-1.8886350000000001</v>
      </c>
      <c r="CP1775">
        <v>18.557790000000001</v>
      </c>
      <c r="CQ1775">
        <v>131.40940000000001</v>
      </c>
      <c r="CR1775">
        <v>96.423460000000006</v>
      </c>
      <c r="CS1775">
        <v>116.78919999999999</v>
      </c>
      <c r="CT1775">
        <v>97.953710000000001</v>
      </c>
      <c r="CU1775">
        <v>62.255369999999999</v>
      </c>
      <c r="CV1775">
        <v>76.553659999999994</v>
      </c>
      <c r="CW1775">
        <v>95.976230000000001</v>
      </c>
      <c r="CX1775">
        <v>93.04616</v>
      </c>
      <c r="CY1775">
        <v>105.3026</v>
      </c>
      <c r="CZ1775">
        <v>129.8811</v>
      </c>
      <c r="DA1775">
        <v>148.637</v>
      </c>
      <c r="DB1775">
        <v>143.4836</v>
      </c>
      <c r="DC1775">
        <v>199.4888</v>
      </c>
      <c r="DD1775">
        <v>264.95749999999998</v>
      </c>
      <c r="DE1775">
        <v>236.91370000000001</v>
      </c>
      <c r="DF1775">
        <v>219.44319999999999</v>
      </c>
      <c r="DG1775">
        <v>250.05340000000001</v>
      </c>
      <c r="DH1775">
        <v>207.36680000000001</v>
      </c>
      <c r="DI1775">
        <v>215.76</v>
      </c>
      <c r="DJ1775">
        <v>294.25790000000001</v>
      </c>
      <c r="DK1775">
        <v>276.9221</v>
      </c>
      <c r="DL1775">
        <v>190.81809999999999</v>
      </c>
      <c r="DM1775">
        <v>123.9295</v>
      </c>
      <c r="DN1775">
        <v>93.500230000000002</v>
      </c>
      <c r="DO1775">
        <v>18</v>
      </c>
      <c r="DP1775">
        <v>20</v>
      </c>
      <c r="DQ1775">
        <v>0.2374</v>
      </c>
    </row>
    <row r="1776" spans="1:121" x14ac:dyDescent="0.3">
      <c r="A1776" t="str">
        <f t="shared" si="27"/>
        <v>AutoDR-Yes_Elect DA 1-4 (1PM-9PM) with Weekends_44854_Combined</v>
      </c>
      <c r="B1776" t="s">
        <v>61</v>
      </c>
      <c r="C1776" t="s">
        <v>298</v>
      </c>
      <c r="D1776" t="s">
        <v>60</v>
      </c>
      <c r="E1776" t="s">
        <v>60</v>
      </c>
      <c r="F1776" t="s">
        <v>60</v>
      </c>
      <c r="G1776" t="s">
        <v>60</v>
      </c>
      <c r="H1776" t="s">
        <v>97</v>
      </c>
      <c r="I1776" t="s">
        <v>60</v>
      </c>
      <c r="J1776" t="s">
        <v>60</v>
      </c>
      <c r="K1776" t="s">
        <v>249</v>
      </c>
      <c r="L1776" s="10">
        <v>44854</v>
      </c>
      <c r="M1776">
        <v>18</v>
      </c>
      <c r="N1776">
        <v>20</v>
      </c>
      <c r="O1776" t="s">
        <v>248</v>
      </c>
      <c r="P1776">
        <v>19</v>
      </c>
      <c r="Q1776">
        <v>19</v>
      </c>
      <c r="R1776">
        <v>1</v>
      </c>
      <c r="S1776">
        <v>0</v>
      </c>
      <c r="T1776">
        <v>0</v>
      </c>
      <c r="U1776">
        <v>0</v>
      </c>
      <c r="V1776">
        <v>0</v>
      </c>
      <c r="W1776">
        <v>146.76</v>
      </c>
      <c r="X1776">
        <v>147.47999999999999</v>
      </c>
      <c r="Y1776">
        <v>146.63999999999999</v>
      </c>
      <c r="Z1776">
        <v>145.91999999999999</v>
      </c>
      <c r="AA1776">
        <v>147.32</v>
      </c>
      <c r="AB1776">
        <v>169.56</v>
      </c>
      <c r="AC1776">
        <v>188.88</v>
      </c>
      <c r="AD1776">
        <v>254.92</v>
      </c>
      <c r="AE1776">
        <v>356.6</v>
      </c>
      <c r="AF1776">
        <v>445.36</v>
      </c>
      <c r="AG1776">
        <v>670.2</v>
      </c>
      <c r="AH1776">
        <v>734.12</v>
      </c>
      <c r="AI1776">
        <v>763.76</v>
      </c>
      <c r="AJ1776">
        <v>793.16</v>
      </c>
      <c r="AK1776">
        <v>806.92</v>
      </c>
      <c r="AL1776">
        <v>826.64</v>
      </c>
      <c r="AM1776">
        <v>842.4</v>
      </c>
      <c r="AN1776">
        <v>828.2</v>
      </c>
      <c r="AO1776">
        <v>752.92</v>
      </c>
      <c r="AP1776">
        <v>722.2</v>
      </c>
      <c r="AQ1776">
        <v>675.56</v>
      </c>
      <c r="AR1776">
        <v>441.2</v>
      </c>
      <c r="AS1776">
        <v>174.16</v>
      </c>
      <c r="AT1776">
        <v>155.19999999999999</v>
      </c>
      <c r="AU1776">
        <v>64.576316000000006</v>
      </c>
      <c r="AV1776">
        <v>62.571052999999999</v>
      </c>
      <c r="AW1776">
        <v>60.952632000000001</v>
      </c>
      <c r="AX1776">
        <v>59.678947000000001</v>
      </c>
      <c r="AY1776">
        <v>58.805262999999997</v>
      </c>
      <c r="AZ1776">
        <v>57.836841999999997</v>
      </c>
      <c r="BA1776">
        <v>56.847368000000003</v>
      </c>
      <c r="BB1776">
        <v>57.115788999999999</v>
      </c>
      <c r="BC1776">
        <v>55.928947000000001</v>
      </c>
      <c r="BD1776">
        <v>58.831578999999998</v>
      </c>
      <c r="BE1776">
        <v>64.657894999999996</v>
      </c>
      <c r="BF1776">
        <v>70.186841999999999</v>
      </c>
      <c r="BG1776">
        <v>74.797368000000006</v>
      </c>
      <c r="BH1776">
        <v>78.318421000000001</v>
      </c>
      <c r="BI1776">
        <v>80.873683999999997</v>
      </c>
      <c r="BJ1776">
        <v>83.097368000000003</v>
      </c>
      <c r="BK1776">
        <v>83.507895000000005</v>
      </c>
      <c r="BL1776">
        <v>82.463158000000007</v>
      </c>
      <c r="BM1776">
        <v>79.226315999999997</v>
      </c>
      <c r="BN1776">
        <v>73.168420999999995</v>
      </c>
      <c r="BO1776">
        <v>69.028947000000002</v>
      </c>
      <c r="BP1776">
        <v>66.357894999999999</v>
      </c>
      <c r="BQ1776">
        <v>64.292105000000006</v>
      </c>
      <c r="BR1776">
        <v>62.192104999999998</v>
      </c>
      <c r="BS1776">
        <v>-0.73967269999999996</v>
      </c>
      <c r="BT1776">
        <v>-3.0412759999999999</v>
      </c>
      <c r="BU1776">
        <v>-1.320789</v>
      </c>
      <c r="BV1776">
        <v>-0.3643055</v>
      </c>
      <c r="BW1776">
        <v>1.4965280000000001</v>
      </c>
      <c r="BX1776">
        <v>-22.139690000000002</v>
      </c>
      <c r="BY1776">
        <v>-4.30626</v>
      </c>
      <c r="BZ1776">
        <v>-19.36713</v>
      </c>
      <c r="CA1776">
        <v>23.469550000000002</v>
      </c>
      <c r="CB1776">
        <v>16.837859999999999</v>
      </c>
      <c r="CC1776">
        <v>-13.05758</v>
      </c>
      <c r="CD1776">
        <v>-31.693339999999999</v>
      </c>
      <c r="CE1776">
        <v>-26.572330000000001</v>
      </c>
      <c r="CF1776">
        <v>-16.383849999999999</v>
      </c>
      <c r="CG1776">
        <v>2.4846020000000002</v>
      </c>
      <c r="CH1776">
        <v>7.4510750000000003</v>
      </c>
      <c r="CI1776">
        <v>-4.4770909999999997</v>
      </c>
      <c r="CJ1776">
        <v>5.5815960000000002</v>
      </c>
      <c r="CK1776">
        <v>39.323189999999997</v>
      </c>
      <c r="CL1776">
        <v>46.218400000000003</v>
      </c>
      <c r="CM1776">
        <v>24.814150000000001</v>
      </c>
      <c r="CN1776">
        <v>36.350960000000001</v>
      </c>
      <c r="CO1776">
        <v>4.7277670000000001</v>
      </c>
      <c r="CP1776">
        <v>0.2589843</v>
      </c>
      <c r="CQ1776">
        <v>2.22146</v>
      </c>
      <c r="CR1776">
        <v>1.5077119999999999</v>
      </c>
      <c r="CS1776">
        <v>1.4249639999999999</v>
      </c>
      <c r="CT1776">
        <v>1.7804489999999999</v>
      </c>
      <c r="CU1776">
        <v>5.1864540000000003</v>
      </c>
      <c r="CV1776">
        <v>23.911539999999999</v>
      </c>
      <c r="CW1776">
        <v>24.294979999999999</v>
      </c>
      <c r="CX1776">
        <v>23.792919999999999</v>
      </c>
      <c r="CY1776">
        <v>37.502560000000003</v>
      </c>
      <c r="CZ1776">
        <v>29.461300000000001</v>
      </c>
      <c r="DA1776">
        <v>28.057980000000001</v>
      </c>
      <c r="DB1776">
        <v>21.620360000000002</v>
      </c>
      <c r="DC1776">
        <v>16.17512</v>
      </c>
      <c r="DD1776">
        <v>21.374469999999999</v>
      </c>
      <c r="DE1776">
        <v>16.017969999999998</v>
      </c>
      <c r="DF1776">
        <v>20.300409999999999</v>
      </c>
      <c r="DG1776">
        <v>19.42595</v>
      </c>
      <c r="DH1776">
        <v>19.28838</v>
      </c>
      <c r="DI1776">
        <v>28.087330000000001</v>
      </c>
      <c r="DJ1776">
        <v>97.400989999999993</v>
      </c>
      <c r="DK1776">
        <v>85.591279999999998</v>
      </c>
      <c r="DL1776">
        <v>49.696060000000003</v>
      </c>
      <c r="DM1776">
        <v>12.39615</v>
      </c>
      <c r="DN1776">
        <v>5.8538880000000004</v>
      </c>
      <c r="DO1776">
        <v>18</v>
      </c>
      <c r="DP1776">
        <v>20</v>
      </c>
      <c r="DQ1776">
        <v>0.22588240000000001</v>
      </c>
    </row>
    <row r="1777" spans="1:121" x14ac:dyDescent="0.3">
      <c r="A1777" t="str">
        <f t="shared" si="27"/>
        <v>Industry_Type-5. Offices, Hotels, Finance, Services_Elect DA 1-4 (1PM-9PM) with Weekends_44854_Combined</v>
      </c>
      <c r="B1777" t="s">
        <v>61</v>
      </c>
      <c r="C1777" t="s">
        <v>197</v>
      </c>
      <c r="D1777" t="s">
        <v>60</v>
      </c>
      <c r="E1777" t="s">
        <v>60</v>
      </c>
      <c r="F1777" t="s">
        <v>60</v>
      </c>
      <c r="G1777" t="s">
        <v>37</v>
      </c>
      <c r="H1777" t="s">
        <v>60</v>
      </c>
      <c r="I1777" t="s">
        <v>60</v>
      </c>
      <c r="J1777" t="s">
        <v>60</v>
      </c>
      <c r="K1777" t="s">
        <v>249</v>
      </c>
      <c r="L1777" s="10">
        <v>44854</v>
      </c>
      <c r="M1777">
        <v>18</v>
      </c>
      <c r="N1777">
        <v>20</v>
      </c>
      <c r="O1777" t="s">
        <v>248</v>
      </c>
      <c r="P1777">
        <v>2</v>
      </c>
      <c r="Q1777">
        <v>1</v>
      </c>
      <c r="R1777">
        <v>1</v>
      </c>
      <c r="S1777">
        <v>0</v>
      </c>
      <c r="T1777">
        <v>1</v>
      </c>
      <c r="U1777">
        <v>0</v>
      </c>
      <c r="V1777">
        <v>1</v>
      </c>
      <c r="AU1777">
        <v>32.65</v>
      </c>
      <c r="AV1777">
        <v>31.274999999999999</v>
      </c>
      <c r="AW1777">
        <v>30.475000000000001</v>
      </c>
      <c r="AX1777">
        <v>29.774999999999999</v>
      </c>
      <c r="AY1777">
        <v>29.375</v>
      </c>
      <c r="AZ1777">
        <v>28.725000000000001</v>
      </c>
      <c r="BA1777">
        <v>28.574999999999999</v>
      </c>
      <c r="BB1777">
        <v>29.75</v>
      </c>
      <c r="BC1777">
        <v>27.65</v>
      </c>
      <c r="BD1777">
        <v>28.824999999999999</v>
      </c>
      <c r="BE1777">
        <v>31.2</v>
      </c>
      <c r="BF1777">
        <v>33.575000000000003</v>
      </c>
      <c r="BG1777">
        <v>35.35</v>
      </c>
      <c r="BH1777">
        <v>36.700000000000003</v>
      </c>
      <c r="BI1777">
        <v>38.075000000000003</v>
      </c>
      <c r="BJ1777">
        <v>39.475000000000001</v>
      </c>
      <c r="BK1777">
        <v>39.674999999999997</v>
      </c>
      <c r="BL1777">
        <v>38.075000000000003</v>
      </c>
      <c r="BM1777">
        <v>35.625</v>
      </c>
      <c r="BN1777">
        <v>33.4</v>
      </c>
      <c r="BO1777">
        <v>32.15</v>
      </c>
      <c r="BP1777">
        <v>31.3</v>
      </c>
      <c r="BQ1777">
        <v>30.425000000000001</v>
      </c>
      <c r="BR1777">
        <v>29.7</v>
      </c>
      <c r="DO1777">
        <v>18</v>
      </c>
      <c r="DP1777">
        <v>20</v>
      </c>
    </row>
    <row r="1778" spans="1:121" x14ac:dyDescent="0.3">
      <c r="A1778" t="str">
        <f t="shared" si="27"/>
        <v>Industry_Type-4. Retail stores_Elect DA 1-4 (1PM-9PM) with Weekends_44854_Combined</v>
      </c>
      <c r="B1778" t="s">
        <v>61</v>
      </c>
      <c r="C1778" t="s">
        <v>196</v>
      </c>
      <c r="D1778" t="s">
        <v>60</v>
      </c>
      <c r="E1778" t="s">
        <v>60</v>
      </c>
      <c r="F1778" t="s">
        <v>60</v>
      </c>
      <c r="G1778" t="s">
        <v>33</v>
      </c>
      <c r="H1778" t="s">
        <v>60</v>
      </c>
      <c r="I1778" t="s">
        <v>60</v>
      </c>
      <c r="J1778" t="s">
        <v>60</v>
      </c>
      <c r="K1778" t="s">
        <v>249</v>
      </c>
      <c r="L1778" s="10">
        <v>44854</v>
      </c>
      <c r="M1778">
        <v>18</v>
      </c>
      <c r="N1778">
        <v>20</v>
      </c>
      <c r="O1778" t="s">
        <v>248</v>
      </c>
      <c r="P1778">
        <v>37</v>
      </c>
      <c r="Q1778">
        <v>34</v>
      </c>
      <c r="R1778">
        <v>1</v>
      </c>
      <c r="S1778">
        <v>0</v>
      </c>
      <c r="T1778">
        <v>0</v>
      </c>
      <c r="U1778">
        <v>0</v>
      </c>
      <c r="V1778">
        <v>0</v>
      </c>
      <c r="W1778">
        <v>1842.9737</v>
      </c>
      <c r="X1778">
        <v>1839.5730000000001</v>
      </c>
      <c r="Y1778">
        <v>1895.5068000000001</v>
      </c>
      <c r="Z1778">
        <v>1902.1715999999999</v>
      </c>
      <c r="AA1778">
        <v>1997.8062</v>
      </c>
      <c r="AB1778">
        <v>2071.5729999999999</v>
      </c>
      <c r="AC1778">
        <v>2305.4879000000001</v>
      </c>
      <c r="AD1778">
        <v>2517.1994</v>
      </c>
      <c r="AE1778">
        <v>2689.0681</v>
      </c>
      <c r="AF1778">
        <v>2746.6759000000002</v>
      </c>
      <c r="AG1778">
        <v>2831.2105000000001</v>
      </c>
      <c r="AH1778">
        <v>2940.7298999999998</v>
      </c>
      <c r="AI1778">
        <v>2971.3479000000002</v>
      </c>
      <c r="AJ1778">
        <v>3058.5970000000002</v>
      </c>
      <c r="AK1778">
        <v>3100.1610999999998</v>
      </c>
      <c r="AL1778">
        <v>3090.9506000000001</v>
      </c>
      <c r="AM1778">
        <v>3047.4394000000002</v>
      </c>
      <c r="AN1778">
        <v>2791.1084000000001</v>
      </c>
      <c r="AO1778">
        <v>2724.8984999999998</v>
      </c>
      <c r="AP1778">
        <v>2865.0019000000002</v>
      </c>
      <c r="AQ1778">
        <v>2735.9349000000002</v>
      </c>
      <c r="AR1778">
        <v>2467.2948999999999</v>
      </c>
      <c r="AS1778">
        <v>1956.5207</v>
      </c>
      <c r="AT1778">
        <v>1765.9597000000001</v>
      </c>
      <c r="AU1778">
        <v>65.007222999999996</v>
      </c>
      <c r="AV1778">
        <v>63.234436000000002</v>
      </c>
      <c r="AW1778">
        <v>61.719804000000003</v>
      </c>
      <c r="AX1778">
        <v>60.460670999999998</v>
      </c>
      <c r="AY1778">
        <v>59.434109999999997</v>
      </c>
      <c r="AZ1778">
        <v>58.514119000000001</v>
      </c>
      <c r="BA1778">
        <v>57.276048000000003</v>
      </c>
      <c r="BB1778">
        <v>56.905172</v>
      </c>
      <c r="BC1778">
        <v>56.340727000000001</v>
      </c>
      <c r="BD1778">
        <v>59.706150999999998</v>
      </c>
      <c r="BE1778">
        <v>65.741566000000006</v>
      </c>
      <c r="BF1778">
        <v>71.101398000000003</v>
      </c>
      <c r="BG1778">
        <v>76.316868999999997</v>
      </c>
      <c r="BH1778">
        <v>80.055032999999995</v>
      </c>
      <c r="BI1778">
        <v>82.430242000000007</v>
      </c>
      <c r="BJ1778">
        <v>84.333364000000003</v>
      </c>
      <c r="BK1778">
        <v>84.649394000000001</v>
      </c>
      <c r="BL1778">
        <v>84.528006000000005</v>
      </c>
      <c r="BM1778">
        <v>81.616123000000002</v>
      </c>
      <c r="BN1778">
        <v>74.936346999999998</v>
      </c>
      <c r="BO1778">
        <v>69.979264000000001</v>
      </c>
      <c r="BP1778">
        <v>67.025023000000004</v>
      </c>
      <c r="BQ1778">
        <v>64.817102000000006</v>
      </c>
      <c r="BR1778">
        <v>62.716588999999999</v>
      </c>
      <c r="BS1778">
        <v>-61.40652</v>
      </c>
      <c r="BT1778">
        <v>-37.407739999999997</v>
      </c>
      <c r="BU1778">
        <v>-25.498609999999999</v>
      </c>
      <c r="BV1778">
        <v>-13.59318</v>
      </c>
      <c r="BW1778">
        <v>-7.5028430000000004</v>
      </c>
      <c r="BX1778">
        <v>-9.2846139999999995</v>
      </c>
      <c r="BY1778">
        <v>33.967480000000002</v>
      </c>
      <c r="BZ1778">
        <v>31.70129</v>
      </c>
      <c r="CA1778">
        <v>-15.068530000000001</v>
      </c>
      <c r="CB1778">
        <v>-40.01023</v>
      </c>
      <c r="CC1778">
        <v>-40.057209999999998</v>
      </c>
      <c r="CD1778">
        <v>-59.28754</v>
      </c>
      <c r="CE1778">
        <v>-19.502120000000001</v>
      </c>
      <c r="CF1778">
        <v>-34.206580000000002</v>
      </c>
      <c r="CG1778">
        <v>-1.9417629999999999</v>
      </c>
      <c r="CH1778">
        <v>48.26464</v>
      </c>
      <c r="CI1778">
        <v>48.504779999999997</v>
      </c>
      <c r="CJ1778">
        <v>263.53070000000002</v>
      </c>
      <c r="CK1778">
        <v>282.1891</v>
      </c>
      <c r="CL1778">
        <v>54.938470000000002</v>
      </c>
      <c r="CM1778">
        <v>36.453670000000002</v>
      </c>
      <c r="CN1778">
        <v>3.8976130000000002</v>
      </c>
      <c r="CO1778">
        <v>-8.1345299999999998</v>
      </c>
      <c r="CP1778">
        <v>-7.5268050000000004</v>
      </c>
      <c r="CQ1778">
        <v>112.1566</v>
      </c>
      <c r="CR1778">
        <v>79.040629999999993</v>
      </c>
      <c r="CS1778">
        <v>100.87730000000001</v>
      </c>
      <c r="CT1778">
        <v>84.855519999999999</v>
      </c>
      <c r="CU1778">
        <v>41.622309999999999</v>
      </c>
      <c r="CV1778">
        <v>35.39902</v>
      </c>
      <c r="CW1778">
        <v>39.139719999999997</v>
      </c>
      <c r="CX1778">
        <v>47.827210000000001</v>
      </c>
      <c r="CY1778">
        <v>42.112169999999999</v>
      </c>
      <c r="CZ1778">
        <v>64.813720000000004</v>
      </c>
      <c r="DA1778">
        <v>76.335040000000006</v>
      </c>
      <c r="DB1778">
        <v>84.431240000000003</v>
      </c>
      <c r="DC1778">
        <v>130.0051</v>
      </c>
      <c r="DD1778">
        <v>169.80260000000001</v>
      </c>
      <c r="DE1778">
        <v>159.9597</v>
      </c>
      <c r="DF1778">
        <v>150.48439999999999</v>
      </c>
      <c r="DG1778">
        <v>195.34559999999999</v>
      </c>
      <c r="DH1778">
        <v>152.92609999999999</v>
      </c>
      <c r="DI1778">
        <v>162.65539999999999</v>
      </c>
      <c r="DJ1778">
        <v>162.35890000000001</v>
      </c>
      <c r="DK1778">
        <v>161.94290000000001</v>
      </c>
      <c r="DL1778">
        <v>88.178889999999996</v>
      </c>
      <c r="DM1778">
        <v>42.038240000000002</v>
      </c>
      <c r="DN1778">
        <v>38.412120000000002</v>
      </c>
      <c r="DO1778">
        <v>18</v>
      </c>
      <c r="DP1778">
        <v>20</v>
      </c>
      <c r="DQ1778">
        <v>0.237931</v>
      </c>
    </row>
    <row r="1779" spans="1:121" x14ac:dyDescent="0.3">
      <c r="A1779" t="str">
        <f t="shared" si="27"/>
        <v>Aggregator-Voltus, Inc._All CBP_HE19 Average</v>
      </c>
      <c r="B1779" t="s">
        <v>61</v>
      </c>
      <c r="C1779" t="s">
        <v>211</v>
      </c>
      <c r="D1779" t="s">
        <v>60</v>
      </c>
      <c r="E1779" t="s">
        <v>60</v>
      </c>
      <c r="F1779" t="s">
        <v>191</v>
      </c>
      <c r="G1779" t="s">
        <v>60</v>
      </c>
      <c r="H1779" t="s">
        <v>60</v>
      </c>
      <c r="I1779" t="s">
        <v>60</v>
      </c>
      <c r="J1779" t="s">
        <v>60</v>
      </c>
      <c r="K1779" t="s">
        <v>190</v>
      </c>
      <c r="L1779"/>
      <c r="M1779">
        <v>19</v>
      </c>
      <c r="N1779">
        <v>19</v>
      </c>
      <c r="O1779" t="s">
        <v>302</v>
      </c>
      <c r="P1779">
        <v>114.5999985</v>
      </c>
      <c r="Q1779">
        <v>112.2</v>
      </c>
      <c r="R1779">
        <v>1</v>
      </c>
      <c r="S1779">
        <v>0</v>
      </c>
      <c r="T1779">
        <v>0</v>
      </c>
      <c r="U1779">
        <v>1</v>
      </c>
      <c r="V1779">
        <v>1</v>
      </c>
      <c r="AU1779">
        <v>77.577883999999997</v>
      </c>
      <c r="AV1779">
        <v>76.010109999999997</v>
      </c>
      <c r="AW1779">
        <v>74.676143999999994</v>
      </c>
      <c r="AX1779">
        <v>73.553697</v>
      </c>
      <c r="AY1779">
        <v>72.626114999999999</v>
      </c>
      <c r="AZ1779">
        <v>71.478391999999999</v>
      </c>
      <c r="BA1779">
        <v>70.967285000000004</v>
      </c>
      <c r="BB1779">
        <v>72.471146000000005</v>
      </c>
      <c r="BC1779">
        <v>77.039205999999993</v>
      </c>
      <c r="BD1779">
        <v>82.226501999999996</v>
      </c>
      <c r="BE1779">
        <v>86.936251999999996</v>
      </c>
      <c r="BF1779">
        <v>90.985810999999998</v>
      </c>
      <c r="BG1779">
        <v>94.005968999999993</v>
      </c>
      <c r="BH1779">
        <v>96.593525999999997</v>
      </c>
      <c r="BI1779">
        <v>98.412530000000004</v>
      </c>
      <c r="BJ1779">
        <v>99.545011000000002</v>
      </c>
      <c r="BK1779">
        <v>99.428821999999997</v>
      </c>
      <c r="BL1779">
        <v>98.124937000000003</v>
      </c>
      <c r="BM1779">
        <v>95.450879</v>
      </c>
      <c r="BN1779">
        <v>90.748148</v>
      </c>
      <c r="BO1779">
        <v>86.650891000000001</v>
      </c>
      <c r="BP1779">
        <v>84.339611000000005</v>
      </c>
      <c r="BQ1779">
        <v>82.405946999999998</v>
      </c>
      <c r="BR1779">
        <v>80.318077000000002</v>
      </c>
    </row>
    <row r="1780" spans="1:121" x14ac:dyDescent="0.3">
      <c r="A1780" t="str">
        <f t="shared" si="27"/>
        <v>Size_Grp-200 kW and above_All CBP_HE19 Average</v>
      </c>
      <c r="B1780" t="s">
        <v>61</v>
      </c>
      <c r="C1780" t="s">
        <v>199</v>
      </c>
      <c r="D1780" t="s">
        <v>60</v>
      </c>
      <c r="E1780" t="s">
        <v>60</v>
      </c>
      <c r="F1780" t="s">
        <v>60</v>
      </c>
      <c r="G1780" t="s">
        <v>60</v>
      </c>
      <c r="H1780" t="s">
        <v>60</v>
      </c>
      <c r="I1780" t="s">
        <v>60</v>
      </c>
      <c r="J1780" t="s">
        <v>101</v>
      </c>
      <c r="K1780" t="s">
        <v>190</v>
      </c>
      <c r="L1780"/>
      <c r="M1780">
        <v>19</v>
      </c>
      <c r="N1780">
        <v>19</v>
      </c>
      <c r="O1780" t="s">
        <v>302</v>
      </c>
      <c r="P1780">
        <v>141.53333660000001</v>
      </c>
      <c r="Q1780">
        <v>139.86670000000001</v>
      </c>
      <c r="R1780">
        <v>1</v>
      </c>
      <c r="S1780">
        <v>0</v>
      </c>
      <c r="T1780">
        <v>0</v>
      </c>
      <c r="U1780">
        <v>0</v>
      </c>
      <c r="V1780">
        <v>0</v>
      </c>
      <c r="W1780">
        <v>45461.23</v>
      </c>
      <c r="X1780">
        <v>45152.419000000002</v>
      </c>
      <c r="Y1780">
        <v>44649.658000000003</v>
      </c>
      <c r="Z1780">
        <v>44712.03</v>
      </c>
      <c r="AA1780">
        <v>45545.311000000002</v>
      </c>
      <c r="AB1780">
        <v>46976.623</v>
      </c>
      <c r="AC1780">
        <v>50063.705999999998</v>
      </c>
      <c r="AD1780">
        <v>50781.290999999997</v>
      </c>
      <c r="AE1780">
        <v>51519.370999999999</v>
      </c>
      <c r="AF1780">
        <v>52261.737999999998</v>
      </c>
      <c r="AG1780">
        <v>54457.552000000003</v>
      </c>
      <c r="AH1780">
        <v>55802.332000000002</v>
      </c>
      <c r="AI1780">
        <v>56993.947999999997</v>
      </c>
      <c r="AJ1780">
        <v>58160.771000000001</v>
      </c>
      <c r="AK1780">
        <v>58449.697999999997</v>
      </c>
      <c r="AL1780">
        <v>57402.057000000001</v>
      </c>
      <c r="AM1780">
        <v>53693.934999999998</v>
      </c>
      <c r="AN1780">
        <v>40848.830999999998</v>
      </c>
      <c r="AO1780">
        <v>36097.207000000002</v>
      </c>
      <c r="AP1780">
        <v>36242.92</v>
      </c>
      <c r="AQ1780">
        <v>38053.142999999996</v>
      </c>
      <c r="AR1780">
        <v>44285.425000000003</v>
      </c>
      <c r="AS1780">
        <v>46137.161999999997</v>
      </c>
      <c r="AT1780">
        <v>46239.23</v>
      </c>
      <c r="AU1780">
        <v>78.348562999999999</v>
      </c>
      <c r="AV1780">
        <v>76.683528999999993</v>
      </c>
      <c r="AW1780">
        <v>75.204204000000004</v>
      </c>
      <c r="AX1780">
        <v>74.130112999999994</v>
      </c>
      <c r="AY1780">
        <v>73.116094000000004</v>
      </c>
      <c r="AZ1780">
        <v>71.912820999999994</v>
      </c>
      <c r="BA1780">
        <v>71.665347999999994</v>
      </c>
      <c r="BB1780">
        <v>73.428202999999996</v>
      </c>
      <c r="BC1780">
        <v>77.989545000000007</v>
      </c>
      <c r="BD1780">
        <v>83.456840999999997</v>
      </c>
      <c r="BE1780">
        <v>88.316618000000005</v>
      </c>
      <c r="BF1780">
        <v>92.054119</v>
      </c>
      <c r="BG1780">
        <v>94.813310000000001</v>
      </c>
      <c r="BH1780">
        <v>97.011579999999995</v>
      </c>
      <c r="BI1780">
        <v>98.715486999999996</v>
      </c>
      <c r="BJ1780">
        <v>99.725080000000005</v>
      </c>
      <c r="BK1780">
        <v>99.482721999999995</v>
      </c>
      <c r="BL1780">
        <v>98.184860999999998</v>
      </c>
      <c r="BM1780">
        <v>95.582040000000006</v>
      </c>
      <c r="BN1780">
        <v>91.208731</v>
      </c>
      <c r="BO1780">
        <v>87.193487000000005</v>
      </c>
      <c r="BP1780">
        <v>84.609212999999997</v>
      </c>
      <c r="BQ1780">
        <v>82.587552000000002</v>
      </c>
      <c r="BR1780">
        <v>80.466195999999997</v>
      </c>
      <c r="BS1780">
        <v>1329.19</v>
      </c>
      <c r="BT1780">
        <v>991.61199999999997</v>
      </c>
      <c r="BU1780">
        <v>915.31510000000003</v>
      </c>
      <c r="BV1780">
        <v>905.03520000000003</v>
      </c>
      <c r="BW1780">
        <v>774.44259999999997</v>
      </c>
      <c r="BX1780">
        <v>311.24779999999998</v>
      </c>
      <c r="BY1780">
        <v>304.52159999999998</v>
      </c>
      <c r="BZ1780">
        <v>231.18199999999999</v>
      </c>
      <c r="CA1780">
        <v>-290.31319999999999</v>
      </c>
      <c r="CB1780">
        <v>-528.28700000000003</v>
      </c>
      <c r="CC1780">
        <v>-707.66759999999999</v>
      </c>
      <c r="CD1780">
        <v>-1094.662</v>
      </c>
      <c r="CE1780">
        <v>-1592.1210000000001</v>
      </c>
      <c r="CF1780">
        <v>-1758.654</v>
      </c>
      <c r="CG1780">
        <v>-1666.9259999999999</v>
      </c>
      <c r="CH1780">
        <v>-720.80840000000001</v>
      </c>
      <c r="CI1780">
        <v>2764.3130000000001</v>
      </c>
      <c r="CJ1780">
        <v>15434.34</v>
      </c>
      <c r="CK1780">
        <v>19931.990000000002</v>
      </c>
      <c r="CL1780">
        <v>19723.689999999999</v>
      </c>
      <c r="CM1780">
        <v>16166.57</v>
      </c>
      <c r="CN1780">
        <v>7448.7539999999999</v>
      </c>
      <c r="CO1780">
        <v>3148.6239999999998</v>
      </c>
      <c r="CP1780">
        <v>1756.4849999999999</v>
      </c>
      <c r="CQ1780">
        <v>48031.53</v>
      </c>
      <c r="CR1780">
        <v>44909.97</v>
      </c>
      <c r="CS1780">
        <v>44913.39</v>
      </c>
      <c r="CT1780">
        <v>38285.660000000003</v>
      </c>
      <c r="CU1780">
        <v>25977.65</v>
      </c>
      <c r="CV1780">
        <v>23277.31</v>
      </c>
      <c r="CW1780">
        <v>19089.87</v>
      </c>
      <c r="CX1780">
        <v>17282.650000000001</v>
      </c>
      <c r="CY1780">
        <v>46120.33</v>
      </c>
      <c r="CZ1780">
        <v>60210.62</v>
      </c>
      <c r="DA1780">
        <v>73347.929999999993</v>
      </c>
      <c r="DB1780">
        <v>81100.39</v>
      </c>
      <c r="DC1780">
        <v>81344.47</v>
      </c>
      <c r="DD1780">
        <v>84267.99</v>
      </c>
      <c r="DE1780">
        <v>86922.09</v>
      </c>
      <c r="DF1780">
        <v>97407.92</v>
      </c>
      <c r="DG1780">
        <v>91050.880000000005</v>
      </c>
      <c r="DH1780">
        <v>93163.48</v>
      </c>
      <c r="DI1780">
        <v>97409.54</v>
      </c>
      <c r="DJ1780">
        <v>96792.56</v>
      </c>
      <c r="DK1780">
        <v>96268.33</v>
      </c>
      <c r="DL1780">
        <v>108031.1</v>
      </c>
      <c r="DM1780">
        <v>126718.3</v>
      </c>
      <c r="DN1780">
        <v>125318.3</v>
      </c>
      <c r="DQ1780">
        <v>4.9162270000000001</v>
      </c>
    </row>
    <row r="1781" spans="1:121" x14ac:dyDescent="0.3">
      <c r="A1781" t="str">
        <f t="shared" si="27"/>
        <v>sublap_id-SLAP_PGST_All CBP_HE19 Average</v>
      </c>
      <c r="B1781" t="s">
        <v>61</v>
      </c>
      <c r="C1781" t="s">
        <v>266</v>
      </c>
      <c r="D1781" t="s">
        <v>60</v>
      </c>
      <c r="E1781" t="s">
        <v>267</v>
      </c>
      <c r="F1781" t="s">
        <v>60</v>
      </c>
      <c r="G1781" t="s">
        <v>60</v>
      </c>
      <c r="H1781" t="s">
        <v>60</v>
      </c>
      <c r="I1781" t="s">
        <v>60</v>
      </c>
      <c r="J1781" t="s">
        <v>60</v>
      </c>
      <c r="K1781" t="s">
        <v>190</v>
      </c>
      <c r="L1781"/>
      <c r="M1781">
        <v>19</v>
      </c>
      <c r="N1781">
        <v>19</v>
      </c>
      <c r="O1781" t="s">
        <v>302</v>
      </c>
      <c r="P1781">
        <v>20.600000380000001</v>
      </c>
      <c r="Q1781">
        <v>19.8</v>
      </c>
      <c r="R1781">
        <v>1</v>
      </c>
      <c r="S1781">
        <v>1</v>
      </c>
      <c r="T1781">
        <v>0</v>
      </c>
      <c r="U1781">
        <v>0</v>
      </c>
      <c r="V1781">
        <v>1</v>
      </c>
      <c r="AU1781">
        <v>82.551371000000003</v>
      </c>
      <c r="AV1781">
        <v>81.606087000000002</v>
      </c>
      <c r="AW1781">
        <v>80.436892999999998</v>
      </c>
      <c r="AX1781">
        <v>79.780348000000004</v>
      </c>
      <c r="AY1781">
        <v>78.875946999999996</v>
      </c>
      <c r="AZ1781">
        <v>77.789112000000003</v>
      </c>
      <c r="BA1781">
        <v>76.562088000000003</v>
      </c>
      <c r="BB1781">
        <v>77.218446999999998</v>
      </c>
      <c r="BC1781">
        <v>81.538359999999997</v>
      </c>
      <c r="BD1781">
        <v>86.505857000000006</v>
      </c>
      <c r="BE1781">
        <v>90.598538000000005</v>
      </c>
      <c r="BF1781">
        <v>94.471982999999994</v>
      </c>
      <c r="BG1781">
        <v>98.138840000000002</v>
      </c>
      <c r="BH1781">
        <v>101.11527</v>
      </c>
      <c r="BI1781">
        <v>103.80568</v>
      </c>
      <c r="BJ1781">
        <v>105.30177</v>
      </c>
      <c r="BK1781">
        <v>105.19584999999999</v>
      </c>
      <c r="BL1781">
        <v>104.07435</v>
      </c>
      <c r="BM1781">
        <v>101.44331</v>
      </c>
      <c r="BN1781">
        <v>96.515939000000003</v>
      </c>
      <c r="BO1781">
        <v>92.177344000000005</v>
      </c>
      <c r="BP1781">
        <v>89.985949000000005</v>
      </c>
      <c r="BQ1781">
        <v>87.363671999999994</v>
      </c>
      <c r="BR1781">
        <v>85.027995000000004</v>
      </c>
    </row>
    <row r="1782" spans="1:121" x14ac:dyDescent="0.3">
      <c r="A1782" t="str">
        <f t="shared" si="27"/>
        <v>Aggregator-Enersponse_All CBP_HE19 Average</v>
      </c>
      <c r="B1782" t="s">
        <v>61</v>
      </c>
      <c r="C1782" t="s">
        <v>210</v>
      </c>
      <c r="D1782" t="s">
        <v>60</v>
      </c>
      <c r="E1782" t="s">
        <v>60</v>
      </c>
      <c r="F1782" t="s">
        <v>106</v>
      </c>
      <c r="G1782" t="s">
        <v>60</v>
      </c>
      <c r="H1782" t="s">
        <v>60</v>
      </c>
      <c r="I1782" t="s">
        <v>60</v>
      </c>
      <c r="J1782" t="s">
        <v>60</v>
      </c>
      <c r="K1782" t="s">
        <v>190</v>
      </c>
      <c r="L1782"/>
      <c r="M1782">
        <v>19</v>
      </c>
      <c r="N1782">
        <v>19</v>
      </c>
      <c r="O1782" t="s">
        <v>302</v>
      </c>
      <c r="P1782">
        <v>50.200000760000002</v>
      </c>
      <c r="Q1782">
        <v>47.4</v>
      </c>
      <c r="R1782">
        <v>1</v>
      </c>
      <c r="S1782">
        <v>0</v>
      </c>
      <c r="T1782">
        <v>0</v>
      </c>
      <c r="U1782">
        <v>1</v>
      </c>
      <c r="V1782">
        <v>1</v>
      </c>
      <c r="AU1782">
        <v>76.062156000000002</v>
      </c>
      <c r="AV1782">
        <v>74.385046000000003</v>
      </c>
      <c r="AW1782">
        <v>73.215432000000007</v>
      </c>
      <c r="AX1782">
        <v>72.010701999999995</v>
      </c>
      <c r="AY1782">
        <v>71.184490999999994</v>
      </c>
      <c r="AZ1782">
        <v>70.172591999999995</v>
      </c>
      <c r="BA1782">
        <v>69.745688999999999</v>
      </c>
      <c r="BB1782">
        <v>71.314099999999996</v>
      </c>
      <c r="BC1782">
        <v>75.985006999999996</v>
      </c>
      <c r="BD1782">
        <v>81.286868999999996</v>
      </c>
      <c r="BE1782">
        <v>86.298694999999995</v>
      </c>
      <c r="BF1782">
        <v>91.500179000000003</v>
      </c>
      <c r="BG1782">
        <v>95.415699000000004</v>
      </c>
      <c r="BH1782">
        <v>98.669908000000007</v>
      </c>
      <c r="BI1782">
        <v>100.4272</v>
      </c>
      <c r="BJ1782">
        <v>101.61999</v>
      </c>
      <c r="BK1782">
        <v>101.53224</v>
      </c>
      <c r="BL1782">
        <v>99.779854999999998</v>
      </c>
      <c r="BM1782">
        <v>96.157323000000005</v>
      </c>
      <c r="BN1782">
        <v>90.419516000000002</v>
      </c>
      <c r="BO1782">
        <v>85.51585</v>
      </c>
      <c r="BP1782">
        <v>82.790508000000003</v>
      </c>
      <c r="BQ1782">
        <v>80.406696999999994</v>
      </c>
      <c r="BR1782">
        <v>78.300454999999999</v>
      </c>
    </row>
    <row r="1783" spans="1:121" x14ac:dyDescent="0.3">
      <c r="A1783" t="str">
        <f t="shared" si="27"/>
        <v>Aggregator-Enel X_All CBP_HE19 Average</v>
      </c>
      <c r="B1783" t="s">
        <v>61</v>
      </c>
      <c r="C1783" t="s">
        <v>250</v>
      </c>
      <c r="D1783" t="s">
        <v>60</v>
      </c>
      <c r="E1783" t="s">
        <v>60</v>
      </c>
      <c r="F1783" t="s">
        <v>251</v>
      </c>
      <c r="G1783" t="s">
        <v>60</v>
      </c>
      <c r="H1783" t="s">
        <v>60</v>
      </c>
      <c r="I1783" t="s">
        <v>60</v>
      </c>
      <c r="J1783" t="s">
        <v>60</v>
      </c>
      <c r="K1783" t="s">
        <v>190</v>
      </c>
      <c r="L1783"/>
      <c r="M1783">
        <v>19</v>
      </c>
      <c r="N1783">
        <v>19</v>
      </c>
      <c r="O1783" t="s">
        <v>302</v>
      </c>
      <c r="P1783">
        <v>61</v>
      </c>
      <c r="Q1783">
        <v>59.666670000000003</v>
      </c>
      <c r="R1783">
        <v>1</v>
      </c>
      <c r="S1783">
        <v>0</v>
      </c>
      <c r="T1783">
        <v>0</v>
      </c>
      <c r="U1783">
        <v>1</v>
      </c>
      <c r="V1783">
        <v>1</v>
      </c>
      <c r="AU1783">
        <v>75.868695000000002</v>
      </c>
      <c r="AV1783">
        <v>75.042760999999999</v>
      </c>
      <c r="AW1783">
        <v>73.958456999999996</v>
      </c>
      <c r="AX1783">
        <v>72.806995000000001</v>
      </c>
      <c r="AY1783">
        <v>71.788818000000006</v>
      </c>
      <c r="AZ1783">
        <v>69.849270000000004</v>
      </c>
      <c r="BA1783">
        <v>70.005778000000007</v>
      </c>
      <c r="BB1783">
        <v>71.904133000000002</v>
      </c>
      <c r="BC1783">
        <v>76.453981999999996</v>
      </c>
      <c r="BD1783">
        <v>83.021513999999996</v>
      </c>
      <c r="BE1783">
        <v>87.246662999999998</v>
      </c>
      <c r="BF1783">
        <v>90.753048000000007</v>
      </c>
      <c r="BG1783">
        <v>93.657895999999994</v>
      </c>
      <c r="BH1783">
        <v>94.186187000000004</v>
      </c>
      <c r="BI1783">
        <v>95.325297000000006</v>
      </c>
      <c r="BJ1783">
        <v>96.344200999999998</v>
      </c>
      <c r="BK1783">
        <v>95.633030000000005</v>
      </c>
      <c r="BL1783">
        <v>94.195875000000001</v>
      </c>
      <c r="BM1783">
        <v>92.184736000000001</v>
      </c>
      <c r="BN1783">
        <v>88.055994999999996</v>
      </c>
      <c r="BO1783">
        <v>84.974247000000005</v>
      </c>
      <c r="BP1783">
        <v>82.505690999999999</v>
      </c>
      <c r="BQ1783">
        <v>80.022559999999999</v>
      </c>
      <c r="BR1783">
        <v>78.284906000000007</v>
      </c>
    </row>
    <row r="1784" spans="1:121" x14ac:dyDescent="0.3">
      <c r="A1784" t="str">
        <f t="shared" si="27"/>
        <v>sublap_id-SLAP_PGSF_All CBP_HE19 Average</v>
      </c>
      <c r="B1784" t="s">
        <v>61</v>
      </c>
      <c r="C1784" t="s">
        <v>278</v>
      </c>
      <c r="D1784" t="s">
        <v>60</v>
      </c>
      <c r="E1784" t="s">
        <v>279</v>
      </c>
      <c r="F1784" t="s">
        <v>60</v>
      </c>
      <c r="G1784" t="s">
        <v>60</v>
      </c>
      <c r="H1784" t="s">
        <v>60</v>
      </c>
      <c r="I1784" t="s">
        <v>60</v>
      </c>
      <c r="J1784" t="s">
        <v>60</v>
      </c>
      <c r="K1784" t="s">
        <v>190</v>
      </c>
      <c r="L1784"/>
      <c r="M1784">
        <v>19</v>
      </c>
      <c r="N1784">
        <v>19</v>
      </c>
      <c r="O1784" t="s">
        <v>302</v>
      </c>
      <c r="P1784">
        <v>23.555555340000002</v>
      </c>
      <c r="Q1784">
        <v>23.55556</v>
      </c>
      <c r="R1784">
        <v>1</v>
      </c>
      <c r="S1784">
        <v>1</v>
      </c>
      <c r="T1784">
        <v>0</v>
      </c>
      <c r="U1784">
        <v>0</v>
      </c>
      <c r="V1784">
        <v>1</v>
      </c>
      <c r="AU1784">
        <v>59.080750000000002</v>
      </c>
      <c r="AV1784">
        <v>59.055382999999999</v>
      </c>
      <c r="AW1784">
        <v>58.93947</v>
      </c>
      <c r="AX1784">
        <v>58.589852999999998</v>
      </c>
      <c r="AY1784">
        <v>58.641522000000002</v>
      </c>
      <c r="AZ1784">
        <v>58.273130999999999</v>
      </c>
      <c r="BA1784">
        <v>58.636432999999997</v>
      </c>
      <c r="BB1784">
        <v>60.980933999999998</v>
      </c>
      <c r="BC1784">
        <v>64.164739999999995</v>
      </c>
      <c r="BD1784">
        <v>67.554659000000001</v>
      </c>
      <c r="BE1784">
        <v>70.709711999999996</v>
      </c>
      <c r="BF1784">
        <v>72.633627000000004</v>
      </c>
      <c r="BG1784">
        <v>73.649798000000004</v>
      </c>
      <c r="BH1784">
        <v>73.694770000000005</v>
      </c>
      <c r="BI1784">
        <v>74.221947</v>
      </c>
      <c r="BJ1784">
        <v>73.997253999999998</v>
      </c>
      <c r="BK1784">
        <v>71.776285999999999</v>
      </c>
      <c r="BL1784">
        <v>68.544382999999996</v>
      </c>
      <c r="BM1784">
        <v>66.328813999999994</v>
      </c>
      <c r="BN1784">
        <v>64.300498000000005</v>
      </c>
      <c r="BO1784">
        <v>62.545302999999997</v>
      </c>
      <c r="BP1784">
        <v>61.527591999999999</v>
      </c>
      <c r="BQ1784">
        <v>60.988078000000002</v>
      </c>
      <c r="BR1784">
        <v>60.302824999999999</v>
      </c>
    </row>
    <row r="1785" spans="1:121" x14ac:dyDescent="0.3">
      <c r="A1785" t="str">
        <f t="shared" si="27"/>
        <v>LCA-Other_All CBP_HE19 Average</v>
      </c>
      <c r="B1785" t="s">
        <v>61</v>
      </c>
      <c r="C1785" t="s">
        <v>204</v>
      </c>
      <c r="D1785" t="s">
        <v>32</v>
      </c>
      <c r="E1785" t="s">
        <v>60</v>
      </c>
      <c r="F1785" t="s">
        <v>60</v>
      </c>
      <c r="G1785" t="s">
        <v>60</v>
      </c>
      <c r="H1785" t="s">
        <v>60</v>
      </c>
      <c r="I1785" t="s">
        <v>60</v>
      </c>
      <c r="J1785" t="s">
        <v>60</v>
      </c>
      <c r="K1785" t="s">
        <v>190</v>
      </c>
      <c r="L1785"/>
      <c r="M1785">
        <v>19</v>
      </c>
      <c r="N1785">
        <v>19</v>
      </c>
      <c r="O1785" t="s">
        <v>302</v>
      </c>
      <c r="P1785">
        <v>209.25</v>
      </c>
      <c r="Q1785">
        <v>204.25</v>
      </c>
      <c r="R1785">
        <v>1</v>
      </c>
      <c r="S1785">
        <v>1</v>
      </c>
      <c r="T1785">
        <v>0</v>
      </c>
      <c r="U1785">
        <v>0</v>
      </c>
      <c r="V1785">
        <v>1</v>
      </c>
      <c r="AU1785">
        <v>83.876628999999994</v>
      </c>
      <c r="AV1785">
        <v>82.184498000000005</v>
      </c>
      <c r="AW1785">
        <v>80.422196</v>
      </c>
      <c r="AX1785">
        <v>79.001018999999999</v>
      </c>
      <c r="AY1785">
        <v>77.834630000000004</v>
      </c>
      <c r="AZ1785">
        <v>76.437985999999995</v>
      </c>
      <c r="BA1785">
        <v>76.026257000000001</v>
      </c>
      <c r="BB1785">
        <v>77.784227999999999</v>
      </c>
      <c r="BC1785">
        <v>82.723033000000001</v>
      </c>
      <c r="BD1785">
        <v>88.272384000000002</v>
      </c>
      <c r="BE1785">
        <v>93.156987999999998</v>
      </c>
      <c r="BF1785">
        <v>96.851422999999997</v>
      </c>
      <c r="BG1785">
        <v>99.817058000000003</v>
      </c>
      <c r="BH1785">
        <v>101.95111</v>
      </c>
      <c r="BI1785">
        <v>103.51228999999999</v>
      </c>
      <c r="BJ1785">
        <v>104.51099000000001</v>
      </c>
      <c r="BK1785">
        <v>104.26179</v>
      </c>
      <c r="BL1785">
        <v>103.03657</v>
      </c>
      <c r="BM1785">
        <v>100.70537</v>
      </c>
      <c r="BN1785">
        <v>96.819360000000003</v>
      </c>
      <c r="BO1785">
        <v>93.418250999999998</v>
      </c>
      <c r="BP1785">
        <v>90.843028000000004</v>
      </c>
      <c r="BQ1785">
        <v>88.403192000000004</v>
      </c>
      <c r="BR1785">
        <v>86.035995</v>
      </c>
    </row>
    <row r="1786" spans="1:121" x14ac:dyDescent="0.3">
      <c r="A1786" t="str">
        <f t="shared" si="27"/>
        <v>sublap_id-SLAP_PGSB_All CBP_HE19 Average</v>
      </c>
      <c r="B1786" t="s">
        <v>61</v>
      </c>
      <c r="C1786" t="s">
        <v>262</v>
      </c>
      <c r="D1786" t="s">
        <v>60</v>
      </c>
      <c r="E1786" t="s">
        <v>263</v>
      </c>
      <c r="F1786" t="s">
        <v>60</v>
      </c>
      <c r="G1786" t="s">
        <v>60</v>
      </c>
      <c r="H1786" t="s">
        <v>60</v>
      </c>
      <c r="I1786" t="s">
        <v>60</v>
      </c>
      <c r="J1786" t="s">
        <v>60</v>
      </c>
      <c r="K1786" t="s">
        <v>190</v>
      </c>
      <c r="L1786"/>
      <c r="M1786">
        <v>19</v>
      </c>
      <c r="N1786">
        <v>19</v>
      </c>
      <c r="O1786" t="s">
        <v>302</v>
      </c>
      <c r="P1786">
        <v>55.333332059999996</v>
      </c>
      <c r="Q1786">
        <v>55.333329999999997</v>
      </c>
      <c r="R1786">
        <v>1</v>
      </c>
      <c r="S1786">
        <v>1</v>
      </c>
      <c r="T1786">
        <v>0</v>
      </c>
      <c r="U1786">
        <v>0</v>
      </c>
      <c r="V1786">
        <v>1</v>
      </c>
      <c r="AU1786">
        <v>72.212090000000003</v>
      </c>
      <c r="AV1786">
        <v>70.770807000000005</v>
      </c>
      <c r="AW1786">
        <v>69.536182999999994</v>
      </c>
      <c r="AX1786">
        <v>68.404914000000005</v>
      </c>
      <c r="AY1786">
        <v>67.570464000000001</v>
      </c>
      <c r="AZ1786">
        <v>66.743865</v>
      </c>
      <c r="BA1786">
        <v>66.727321000000003</v>
      </c>
      <c r="BB1786">
        <v>69.004559</v>
      </c>
      <c r="BC1786">
        <v>73.230547000000001</v>
      </c>
      <c r="BD1786">
        <v>77.896918999999997</v>
      </c>
      <c r="BE1786">
        <v>82.196185</v>
      </c>
      <c r="BF1786">
        <v>86.757199999999997</v>
      </c>
      <c r="BG1786">
        <v>90.588901000000007</v>
      </c>
      <c r="BH1786">
        <v>93.257771000000005</v>
      </c>
      <c r="BI1786">
        <v>94.020933999999997</v>
      </c>
      <c r="BJ1786">
        <v>94.005572999999998</v>
      </c>
      <c r="BK1786">
        <v>92.694709000000003</v>
      </c>
      <c r="BL1786">
        <v>90.438393000000005</v>
      </c>
      <c r="BM1786">
        <v>86.990295000000003</v>
      </c>
      <c r="BN1786">
        <v>82.109420999999998</v>
      </c>
      <c r="BO1786">
        <v>77.905421000000004</v>
      </c>
      <c r="BP1786">
        <v>75.650073000000006</v>
      </c>
      <c r="BQ1786">
        <v>73.614457000000002</v>
      </c>
      <c r="BR1786">
        <v>71.827805999999995</v>
      </c>
    </row>
    <row r="1787" spans="1:121" x14ac:dyDescent="0.3">
      <c r="A1787" t="str">
        <f t="shared" si="27"/>
        <v>sublap_id-SLAP_PGP2_All CBP_HE19 Average</v>
      </c>
      <c r="B1787" t="s">
        <v>61</v>
      </c>
      <c r="C1787" t="s">
        <v>282</v>
      </c>
      <c r="D1787" t="s">
        <v>60</v>
      </c>
      <c r="E1787" t="s">
        <v>283</v>
      </c>
      <c r="F1787" t="s">
        <v>60</v>
      </c>
      <c r="G1787" t="s">
        <v>60</v>
      </c>
      <c r="H1787" t="s">
        <v>60</v>
      </c>
      <c r="I1787" t="s">
        <v>60</v>
      </c>
      <c r="J1787" t="s">
        <v>60</v>
      </c>
      <c r="K1787" t="s">
        <v>190</v>
      </c>
      <c r="L1787"/>
      <c r="M1787">
        <v>19</v>
      </c>
      <c r="N1787">
        <v>19</v>
      </c>
      <c r="O1787" t="s">
        <v>302</v>
      </c>
      <c r="P1787">
        <v>21.88888931</v>
      </c>
      <c r="Q1787">
        <v>21.88889</v>
      </c>
      <c r="R1787">
        <v>1</v>
      </c>
      <c r="S1787">
        <v>0</v>
      </c>
      <c r="T1787">
        <v>0</v>
      </c>
      <c r="U1787">
        <v>1</v>
      </c>
      <c r="V1787">
        <v>1</v>
      </c>
      <c r="AU1787">
        <v>69.099024999999997</v>
      </c>
      <c r="AV1787">
        <v>67.953151000000005</v>
      </c>
      <c r="AW1787">
        <v>66.986727999999999</v>
      </c>
      <c r="AX1787">
        <v>65.996814000000001</v>
      </c>
      <c r="AY1787">
        <v>65.403107000000006</v>
      </c>
      <c r="AZ1787">
        <v>64.631056000000001</v>
      </c>
      <c r="BA1787">
        <v>64.850391999999999</v>
      </c>
      <c r="BB1787">
        <v>66.964371</v>
      </c>
      <c r="BC1787">
        <v>70.762884999999997</v>
      </c>
      <c r="BD1787">
        <v>74.750482000000005</v>
      </c>
      <c r="BE1787">
        <v>78.548855000000003</v>
      </c>
      <c r="BF1787">
        <v>82.449354</v>
      </c>
      <c r="BG1787">
        <v>86.407820000000001</v>
      </c>
      <c r="BH1787">
        <v>88.965119999999999</v>
      </c>
      <c r="BI1787">
        <v>89.949763000000004</v>
      </c>
      <c r="BJ1787">
        <v>90.535685999999998</v>
      </c>
      <c r="BK1787">
        <v>90.266902999999999</v>
      </c>
      <c r="BL1787">
        <v>88.075995000000006</v>
      </c>
      <c r="BM1787">
        <v>84.210161999999997</v>
      </c>
      <c r="BN1787">
        <v>78.529493000000002</v>
      </c>
      <c r="BO1787">
        <v>74.591254000000006</v>
      </c>
      <c r="BP1787">
        <v>72.692972999999995</v>
      </c>
      <c r="BQ1787">
        <v>71.004577999999995</v>
      </c>
      <c r="BR1787">
        <v>69.899659999999997</v>
      </c>
    </row>
    <row r="1788" spans="1:121" x14ac:dyDescent="0.3">
      <c r="A1788" t="str">
        <f t="shared" si="27"/>
        <v>sublap_id-SLAP_PGEB_All CBP_HE19 Average</v>
      </c>
      <c r="B1788" t="s">
        <v>61</v>
      </c>
      <c r="C1788" t="s">
        <v>268</v>
      </c>
      <c r="D1788" t="s">
        <v>60</v>
      </c>
      <c r="E1788" t="s">
        <v>269</v>
      </c>
      <c r="F1788" t="s">
        <v>60</v>
      </c>
      <c r="G1788" t="s">
        <v>60</v>
      </c>
      <c r="H1788" t="s">
        <v>60</v>
      </c>
      <c r="I1788" t="s">
        <v>60</v>
      </c>
      <c r="J1788" t="s">
        <v>60</v>
      </c>
      <c r="K1788" t="s">
        <v>190</v>
      </c>
      <c r="L1788"/>
      <c r="M1788">
        <v>19</v>
      </c>
      <c r="N1788">
        <v>19</v>
      </c>
      <c r="O1788" t="s">
        <v>302</v>
      </c>
      <c r="P1788">
        <v>71.636363979999999</v>
      </c>
      <c r="Q1788">
        <v>71.181820000000002</v>
      </c>
      <c r="R1788">
        <v>1</v>
      </c>
      <c r="S1788">
        <v>1</v>
      </c>
      <c r="T1788">
        <v>0</v>
      </c>
      <c r="U1788">
        <v>0</v>
      </c>
      <c r="V1788">
        <v>1</v>
      </c>
      <c r="AU1788">
        <v>71.199669</v>
      </c>
      <c r="AV1788">
        <v>70.126332000000005</v>
      </c>
      <c r="AW1788">
        <v>69.423102</v>
      </c>
      <c r="AX1788">
        <v>68.374855999999994</v>
      </c>
      <c r="AY1788">
        <v>67.420340999999993</v>
      </c>
      <c r="AZ1788">
        <v>66.729894999999999</v>
      </c>
      <c r="BA1788">
        <v>66.611446000000001</v>
      </c>
      <c r="BB1788">
        <v>68.413933</v>
      </c>
      <c r="BC1788">
        <v>72.738667000000007</v>
      </c>
      <c r="BD1788">
        <v>77.593154999999996</v>
      </c>
      <c r="BE1788">
        <v>82.267332999999994</v>
      </c>
      <c r="BF1788">
        <v>87.053231999999994</v>
      </c>
      <c r="BG1788">
        <v>90.795724000000007</v>
      </c>
      <c r="BH1788">
        <v>93.938581999999997</v>
      </c>
      <c r="BI1788">
        <v>95.486012000000002</v>
      </c>
      <c r="BJ1788">
        <v>95.632407000000001</v>
      </c>
      <c r="BK1788">
        <v>94.009919999999994</v>
      </c>
      <c r="BL1788">
        <v>90.859351000000004</v>
      </c>
      <c r="BM1788">
        <v>86.299565000000001</v>
      </c>
      <c r="BN1788">
        <v>81.408443000000005</v>
      </c>
      <c r="BO1788">
        <v>77.486517000000006</v>
      </c>
      <c r="BP1788">
        <v>74.934419000000005</v>
      </c>
      <c r="BQ1788">
        <v>72.998332000000005</v>
      </c>
      <c r="BR1788">
        <v>71.689462000000006</v>
      </c>
    </row>
    <row r="1789" spans="1:121" x14ac:dyDescent="0.3">
      <c r="A1789" t="str">
        <f t="shared" si="27"/>
        <v>All_All CBP_HE19 Average</v>
      </c>
      <c r="B1789" t="s">
        <v>61</v>
      </c>
      <c r="C1789" t="s">
        <v>60</v>
      </c>
      <c r="D1789" t="s">
        <v>60</v>
      </c>
      <c r="E1789" t="s">
        <v>60</v>
      </c>
      <c r="F1789" t="s">
        <v>60</v>
      </c>
      <c r="G1789" t="s">
        <v>60</v>
      </c>
      <c r="H1789" t="s">
        <v>60</v>
      </c>
      <c r="I1789" t="s">
        <v>60</v>
      </c>
      <c r="J1789" t="s">
        <v>60</v>
      </c>
      <c r="K1789" t="s">
        <v>190</v>
      </c>
      <c r="L1789"/>
      <c r="M1789">
        <v>19</v>
      </c>
      <c r="N1789">
        <v>19</v>
      </c>
      <c r="O1789" t="s">
        <v>302</v>
      </c>
      <c r="P1789">
        <v>474.89999390000003</v>
      </c>
      <c r="Q1789">
        <v>468.7</v>
      </c>
      <c r="R1789">
        <v>1</v>
      </c>
      <c r="S1789">
        <v>0</v>
      </c>
      <c r="T1789">
        <v>0</v>
      </c>
      <c r="U1789">
        <v>0</v>
      </c>
      <c r="V1789">
        <v>0</v>
      </c>
      <c r="W1789">
        <v>54465.724999999999</v>
      </c>
      <c r="X1789">
        <v>54125.23</v>
      </c>
      <c r="Y1789">
        <v>53683.355000000003</v>
      </c>
      <c r="Z1789">
        <v>53835.652999999998</v>
      </c>
      <c r="AA1789">
        <v>54766.345999999998</v>
      </c>
      <c r="AB1789">
        <v>56603.038999999997</v>
      </c>
      <c r="AC1789">
        <v>60452.951999999997</v>
      </c>
      <c r="AD1789">
        <v>62757.474999999999</v>
      </c>
      <c r="AE1789">
        <v>65024.249000000003</v>
      </c>
      <c r="AF1789">
        <v>66992.069000000003</v>
      </c>
      <c r="AG1789">
        <v>70075.998999999996</v>
      </c>
      <c r="AH1789">
        <v>72172.831000000006</v>
      </c>
      <c r="AI1789">
        <v>73689.668000000005</v>
      </c>
      <c r="AJ1789">
        <v>74978.144</v>
      </c>
      <c r="AK1789">
        <v>75293.032000000007</v>
      </c>
      <c r="AL1789">
        <v>73958.398000000001</v>
      </c>
      <c r="AM1789">
        <v>69149.824999999997</v>
      </c>
      <c r="AN1789">
        <v>50789.938000000002</v>
      </c>
      <c r="AO1789">
        <v>43693.803999999996</v>
      </c>
      <c r="AP1789">
        <v>43643.587</v>
      </c>
      <c r="AQ1789">
        <v>46194.892999999996</v>
      </c>
      <c r="AR1789">
        <v>54079.163999999997</v>
      </c>
      <c r="AS1789">
        <v>55063.747000000003</v>
      </c>
      <c r="AT1789">
        <v>54444.932999999997</v>
      </c>
      <c r="AU1789">
        <v>78.571241000000001</v>
      </c>
      <c r="AV1789">
        <v>76.890260999999995</v>
      </c>
      <c r="AW1789">
        <v>75.388138999999995</v>
      </c>
      <c r="AX1789">
        <v>74.210915999999997</v>
      </c>
      <c r="AY1789">
        <v>73.096858999999995</v>
      </c>
      <c r="AZ1789">
        <v>71.858107000000004</v>
      </c>
      <c r="BA1789">
        <v>71.508268000000001</v>
      </c>
      <c r="BB1789">
        <v>73.148274999999998</v>
      </c>
      <c r="BC1789">
        <v>77.460182000000003</v>
      </c>
      <c r="BD1789">
        <v>82.652647999999999</v>
      </c>
      <c r="BE1789">
        <v>87.217472000000001</v>
      </c>
      <c r="BF1789">
        <v>91.261975000000007</v>
      </c>
      <c r="BG1789">
        <v>94.380774000000002</v>
      </c>
      <c r="BH1789">
        <v>96.894880999999998</v>
      </c>
      <c r="BI1789">
        <v>98.631431000000006</v>
      </c>
      <c r="BJ1789">
        <v>99.775565</v>
      </c>
      <c r="BK1789">
        <v>99.759249999999994</v>
      </c>
      <c r="BL1789">
        <v>98.551000999999999</v>
      </c>
      <c r="BM1789">
        <v>96.042777000000001</v>
      </c>
      <c r="BN1789">
        <v>91.857287999999997</v>
      </c>
      <c r="BO1789">
        <v>87.919818000000006</v>
      </c>
      <c r="BP1789">
        <v>85.322550000000007</v>
      </c>
      <c r="BQ1789">
        <v>83.240752000000001</v>
      </c>
      <c r="BR1789">
        <v>81.083138000000005</v>
      </c>
      <c r="BS1789">
        <v>1673.135</v>
      </c>
      <c r="BT1789">
        <v>1316.165</v>
      </c>
      <c r="BU1789">
        <v>1200.8530000000001</v>
      </c>
      <c r="BV1789">
        <v>1038.5039999999999</v>
      </c>
      <c r="BW1789">
        <v>1035.664</v>
      </c>
      <c r="BX1789">
        <v>567.30740000000003</v>
      </c>
      <c r="BY1789">
        <v>229.30160000000001</v>
      </c>
      <c r="BZ1789">
        <v>88.056700000000006</v>
      </c>
      <c r="CA1789">
        <v>-482.7955</v>
      </c>
      <c r="CB1789">
        <v>-540.82960000000003</v>
      </c>
      <c r="CC1789">
        <v>-960.49130000000002</v>
      </c>
      <c r="CD1789">
        <v>-1348.2470000000001</v>
      </c>
      <c r="CE1789">
        <v>-1638.393</v>
      </c>
      <c r="CF1789">
        <v>-1544.3579999999999</v>
      </c>
      <c r="CG1789">
        <v>-1459.636</v>
      </c>
      <c r="CH1789">
        <v>-401.5102</v>
      </c>
      <c r="CI1789">
        <v>3830.893</v>
      </c>
      <c r="CJ1789">
        <v>21640.82</v>
      </c>
      <c r="CK1789">
        <v>27980.17</v>
      </c>
      <c r="CL1789">
        <v>27418.51</v>
      </c>
      <c r="CM1789">
        <v>22384.63</v>
      </c>
      <c r="CN1789">
        <v>10627.29</v>
      </c>
      <c r="CO1789">
        <v>5418.3270000000002</v>
      </c>
      <c r="CP1789">
        <v>4055.9720000000002</v>
      </c>
      <c r="CQ1789">
        <v>50756.23</v>
      </c>
      <c r="CR1789">
        <v>47208.58</v>
      </c>
      <c r="CS1789">
        <v>45761.760000000002</v>
      </c>
      <c r="CT1789">
        <v>40413.160000000003</v>
      </c>
      <c r="CU1789">
        <v>29396.22</v>
      </c>
      <c r="CV1789">
        <v>26371.69</v>
      </c>
      <c r="CW1789">
        <v>20828.59</v>
      </c>
      <c r="CX1789">
        <v>19496.419999999998</v>
      </c>
      <c r="CY1789">
        <v>49469.19</v>
      </c>
      <c r="CZ1789">
        <v>65032.31</v>
      </c>
      <c r="DA1789">
        <v>79822.05</v>
      </c>
      <c r="DB1789">
        <v>87771.08</v>
      </c>
      <c r="DC1789">
        <v>88183.66</v>
      </c>
      <c r="DD1789">
        <v>91992.92</v>
      </c>
      <c r="DE1789">
        <v>95284.76</v>
      </c>
      <c r="DF1789">
        <v>106193.4</v>
      </c>
      <c r="DG1789">
        <v>99138.4</v>
      </c>
      <c r="DH1789">
        <v>100429.1</v>
      </c>
      <c r="DI1789">
        <v>105484.3</v>
      </c>
      <c r="DJ1789">
        <v>104454.1</v>
      </c>
      <c r="DK1789">
        <v>104946</v>
      </c>
      <c r="DL1789">
        <v>114943.8</v>
      </c>
      <c r="DM1789">
        <v>137625.4</v>
      </c>
      <c r="DN1789">
        <v>136477.9</v>
      </c>
      <c r="DQ1789">
        <v>4.3692089999999997</v>
      </c>
    </row>
    <row r="1790" spans="1:121" x14ac:dyDescent="0.3">
      <c r="A1790" t="str">
        <f t="shared" si="27"/>
        <v>OtherDR-No_All CBP_HE19 Average</v>
      </c>
      <c r="B1790" t="s">
        <v>61</v>
      </c>
      <c r="C1790" t="s">
        <v>299</v>
      </c>
      <c r="D1790" t="s">
        <v>60</v>
      </c>
      <c r="E1790" t="s">
        <v>60</v>
      </c>
      <c r="F1790" t="s">
        <v>60</v>
      </c>
      <c r="G1790" t="s">
        <v>60</v>
      </c>
      <c r="H1790" t="s">
        <v>60</v>
      </c>
      <c r="I1790" t="s">
        <v>96</v>
      </c>
      <c r="J1790" t="s">
        <v>60</v>
      </c>
      <c r="K1790" t="s">
        <v>190</v>
      </c>
      <c r="L1790"/>
      <c r="M1790">
        <v>19</v>
      </c>
      <c r="N1790">
        <v>19</v>
      </c>
      <c r="O1790" t="s">
        <v>302</v>
      </c>
      <c r="P1790">
        <v>464.54444890000002</v>
      </c>
      <c r="Q1790">
        <v>458.34440000000001</v>
      </c>
      <c r="R1790">
        <v>1</v>
      </c>
      <c r="S1790">
        <v>0</v>
      </c>
      <c r="T1790">
        <v>0</v>
      </c>
      <c r="U1790">
        <v>0</v>
      </c>
      <c r="V1790">
        <v>0</v>
      </c>
      <c r="W1790">
        <v>50989.775999999998</v>
      </c>
      <c r="X1790">
        <v>50728.703999999998</v>
      </c>
      <c r="Y1790">
        <v>50322.976999999999</v>
      </c>
      <c r="Z1790">
        <v>50437.777000000002</v>
      </c>
      <c r="AA1790">
        <v>51355.767</v>
      </c>
      <c r="AB1790">
        <v>53188.976999999999</v>
      </c>
      <c r="AC1790">
        <v>57025.997000000003</v>
      </c>
      <c r="AD1790">
        <v>59280.656000000003</v>
      </c>
      <c r="AE1790">
        <v>61548.59</v>
      </c>
      <c r="AF1790">
        <v>63462.065000000002</v>
      </c>
      <c r="AG1790">
        <v>66542.09</v>
      </c>
      <c r="AH1790">
        <v>68457.133000000002</v>
      </c>
      <c r="AI1790">
        <v>69989.638000000006</v>
      </c>
      <c r="AJ1790">
        <v>71266.48</v>
      </c>
      <c r="AK1790">
        <v>71532.933999999994</v>
      </c>
      <c r="AL1790">
        <v>70323.471000000005</v>
      </c>
      <c r="AM1790">
        <v>65731.114000000001</v>
      </c>
      <c r="AN1790">
        <v>48690.373</v>
      </c>
      <c r="AO1790">
        <v>41933.762999999999</v>
      </c>
      <c r="AP1790">
        <v>41914.597999999998</v>
      </c>
      <c r="AQ1790">
        <v>44090.561999999998</v>
      </c>
      <c r="AR1790">
        <v>50740.561999999998</v>
      </c>
      <c r="AS1790">
        <v>51392.769</v>
      </c>
      <c r="AT1790">
        <v>50774.343000000001</v>
      </c>
      <c r="AU1790">
        <v>78.484837999999996</v>
      </c>
      <c r="AV1790">
        <v>76.801423</v>
      </c>
      <c r="AW1790">
        <v>75.299515999999997</v>
      </c>
      <c r="AX1790">
        <v>74.117814999999993</v>
      </c>
      <c r="AY1790">
        <v>73.001801</v>
      </c>
      <c r="AZ1790">
        <v>71.765996000000001</v>
      </c>
      <c r="BA1790">
        <v>71.425099000000003</v>
      </c>
      <c r="BB1790">
        <v>73.078068999999999</v>
      </c>
      <c r="BC1790">
        <v>77.395645000000002</v>
      </c>
      <c r="BD1790">
        <v>82.593897999999996</v>
      </c>
      <c r="BE1790">
        <v>87.163872999999995</v>
      </c>
      <c r="BF1790">
        <v>91.209783999999999</v>
      </c>
      <c r="BG1790">
        <v>94.321720999999997</v>
      </c>
      <c r="BH1790">
        <v>96.826213999999993</v>
      </c>
      <c r="BI1790">
        <v>98.545855000000003</v>
      </c>
      <c r="BJ1790">
        <v>99.678612000000001</v>
      </c>
      <c r="BK1790">
        <v>99.65746</v>
      </c>
      <c r="BL1790">
        <v>98.441648999999998</v>
      </c>
      <c r="BM1790">
        <v>95.924783000000005</v>
      </c>
      <c r="BN1790">
        <v>91.745230000000006</v>
      </c>
      <c r="BO1790">
        <v>87.812730000000002</v>
      </c>
      <c r="BP1790">
        <v>85.212552000000002</v>
      </c>
      <c r="BQ1790">
        <v>83.138425999999995</v>
      </c>
      <c r="BR1790">
        <v>80.982532000000006</v>
      </c>
      <c r="BS1790">
        <v>1606.89</v>
      </c>
      <c r="BT1790">
        <v>1200.6300000000001</v>
      </c>
      <c r="BU1790">
        <v>1041.8900000000001</v>
      </c>
      <c r="BV1790">
        <v>908.27210000000002</v>
      </c>
      <c r="BW1790">
        <v>955.44470000000001</v>
      </c>
      <c r="BX1790">
        <v>544.12509999999997</v>
      </c>
      <c r="BY1790">
        <v>196.40110000000001</v>
      </c>
      <c r="BZ1790">
        <v>106.6384</v>
      </c>
      <c r="CA1790">
        <v>-432.12049999999999</v>
      </c>
      <c r="CB1790">
        <v>-502.48899999999998</v>
      </c>
      <c r="CC1790">
        <v>-963.21</v>
      </c>
      <c r="CD1790">
        <v>-1201.374</v>
      </c>
      <c r="CE1790">
        <v>-1562.963</v>
      </c>
      <c r="CF1790">
        <v>-1436.002</v>
      </c>
      <c r="CG1790">
        <v>-1304.758</v>
      </c>
      <c r="CH1790">
        <v>-388.16730000000001</v>
      </c>
      <c r="CI1790">
        <v>3697.694</v>
      </c>
      <c r="CJ1790">
        <v>20260.419999999998</v>
      </c>
      <c r="CK1790">
        <v>26270.12</v>
      </c>
      <c r="CL1790">
        <v>25651.23</v>
      </c>
      <c r="CM1790">
        <v>21009.38</v>
      </c>
      <c r="CN1790">
        <v>10432.85</v>
      </c>
      <c r="CO1790">
        <v>5645.2629999999999</v>
      </c>
      <c r="CP1790">
        <v>4267.8419999999996</v>
      </c>
      <c r="CQ1790">
        <v>47865.34</v>
      </c>
      <c r="CR1790">
        <v>43750.33</v>
      </c>
      <c r="CS1790">
        <v>40237.32</v>
      </c>
      <c r="CT1790">
        <v>37135.589999999997</v>
      </c>
      <c r="CU1790">
        <v>28024.45</v>
      </c>
      <c r="CV1790">
        <v>24933.34</v>
      </c>
      <c r="CW1790">
        <v>19899.64</v>
      </c>
      <c r="CX1790">
        <v>18895.96</v>
      </c>
      <c r="CY1790">
        <v>46730.79</v>
      </c>
      <c r="CZ1790">
        <v>62035.43</v>
      </c>
      <c r="DA1790">
        <v>77612.78</v>
      </c>
      <c r="DB1790">
        <v>84935.05</v>
      </c>
      <c r="DC1790">
        <v>83996.55</v>
      </c>
      <c r="DD1790">
        <v>86573.7</v>
      </c>
      <c r="DE1790">
        <v>89685.1</v>
      </c>
      <c r="DF1790">
        <v>101339.1</v>
      </c>
      <c r="DG1790">
        <v>95882.48</v>
      </c>
      <c r="DH1790">
        <v>95030.94</v>
      </c>
      <c r="DI1790">
        <v>99800.08</v>
      </c>
      <c r="DJ1790">
        <v>96964.26</v>
      </c>
      <c r="DK1790">
        <v>98703.97</v>
      </c>
      <c r="DL1790">
        <v>110117.3</v>
      </c>
      <c r="DM1790">
        <v>132899.70000000001</v>
      </c>
      <c r="DN1790">
        <v>130852.4</v>
      </c>
      <c r="DQ1790">
        <v>4.3251099999999996</v>
      </c>
    </row>
    <row r="1791" spans="1:121" x14ac:dyDescent="0.3">
      <c r="A1791" t="str">
        <f t="shared" si="27"/>
        <v>LCA-Northern Coast_All CBP_HE19 Average</v>
      </c>
      <c r="B1791" t="s">
        <v>61</v>
      </c>
      <c r="C1791" t="s">
        <v>212</v>
      </c>
      <c r="D1791" t="s">
        <v>103</v>
      </c>
      <c r="E1791" t="s">
        <v>60</v>
      </c>
      <c r="F1791" t="s">
        <v>60</v>
      </c>
      <c r="G1791" t="s">
        <v>60</v>
      </c>
      <c r="H1791" t="s">
        <v>60</v>
      </c>
      <c r="I1791" t="s">
        <v>60</v>
      </c>
      <c r="J1791" t="s">
        <v>60</v>
      </c>
      <c r="K1791" t="s">
        <v>190</v>
      </c>
      <c r="L1791"/>
      <c r="M1791">
        <v>19</v>
      </c>
      <c r="N1791">
        <v>19</v>
      </c>
      <c r="O1791" t="s">
        <v>302</v>
      </c>
      <c r="P1791">
        <v>34.75</v>
      </c>
      <c r="Q1791">
        <v>32.125</v>
      </c>
      <c r="R1791">
        <v>1</v>
      </c>
      <c r="S1791">
        <v>1</v>
      </c>
      <c r="T1791">
        <v>0</v>
      </c>
      <c r="U1791">
        <v>0</v>
      </c>
      <c r="V1791">
        <v>1</v>
      </c>
      <c r="AU1791">
        <v>67.847189</v>
      </c>
      <c r="AV1791">
        <v>66.307315000000003</v>
      </c>
      <c r="AW1791">
        <v>65.351421999999999</v>
      </c>
      <c r="AX1791">
        <v>64.237286999999995</v>
      </c>
      <c r="AY1791">
        <v>63.151716999999998</v>
      </c>
      <c r="AZ1791">
        <v>62.045565000000003</v>
      </c>
      <c r="BA1791">
        <v>62.135063000000002</v>
      </c>
      <c r="BB1791">
        <v>64.181265999999994</v>
      </c>
      <c r="BC1791">
        <v>68.787388000000007</v>
      </c>
      <c r="BD1791">
        <v>73.946144000000004</v>
      </c>
      <c r="BE1791">
        <v>80.042067000000003</v>
      </c>
      <c r="BF1791">
        <v>86.357343</v>
      </c>
      <c r="BG1791">
        <v>91.706919999999997</v>
      </c>
      <c r="BH1791">
        <v>95.591140999999993</v>
      </c>
      <c r="BI1791">
        <v>96.372848000000005</v>
      </c>
      <c r="BJ1791">
        <v>96.477305000000001</v>
      </c>
      <c r="BK1791">
        <v>95.553382999999997</v>
      </c>
      <c r="BL1791">
        <v>93.305513000000005</v>
      </c>
      <c r="BM1791">
        <v>89.289519999999996</v>
      </c>
      <c r="BN1791">
        <v>82.945127999999997</v>
      </c>
      <c r="BO1791">
        <v>76.690199000000007</v>
      </c>
      <c r="BP1791">
        <v>72.547274999999999</v>
      </c>
      <c r="BQ1791">
        <v>69.420496</v>
      </c>
      <c r="BR1791">
        <v>66.856255000000004</v>
      </c>
    </row>
    <row r="1792" spans="1:121" x14ac:dyDescent="0.3">
      <c r="A1792" t="str">
        <f t="shared" si="27"/>
        <v>sublap_id-SLAP_PGNB_All CBP_HE19 Average</v>
      </c>
      <c r="B1792" t="s">
        <v>61</v>
      </c>
      <c r="C1792" t="s">
        <v>276</v>
      </c>
      <c r="D1792" t="s">
        <v>60</v>
      </c>
      <c r="E1792" t="s">
        <v>277</v>
      </c>
      <c r="F1792" t="s">
        <v>60</v>
      </c>
      <c r="G1792" t="s">
        <v>60</v>
      </c>
      <c r="H1792" t="s">
        <v>60</v>
      </c>
      <c r="I1792" t="s">
        <v>60</v>
      </c>
      <c r="J1792" t="s">
        <v>60</v>
      </c>
      <c r="K1792" t="s">
        <v>190</v>
      </c>
      <c r="L1792"/>
      <c r="M1792">
        <v>19</v>
      </c>
      <c r="N1792">
        <v>19</v>
      </c>
      <c r="O1792" t="s">
        <v>302</v>
      </c>
      <c r="P1792">
        <v>24.428571699999999</v>
      </c>
      <c r="Q1792">
        <v>21.714289999999998</v>
      </c>
      <c r="R1792">
        <v>1</v>
      </c>
      <c r="S1792">
        <v>1</v>
      </c>
      <c r="T1792">
        <v>0</v>
      </c>
      <c r="U1792">
        <v>0</v>
      </c>
      <c r="V1792">
        <v>1</v>
      </c>
      <c r="AU1792">
        <v>67.586661000000007</v>
      </c>
      <c r="AV1792">
        <v>65.879897999999997</v>
      </c>
      <c r="AW1792">
        <v>64.832081000000002</v>
      </c>
      <c r="AX1792">
        <v>63.440966000000003</v>
      </c>
      <c r="AY1792">
        <v>62.372557</v>
      </c>
      <c r="AZ1792">
        <v>61.355747000000001</v>
      </c>
      <c r="BA1792">
        <v>61.304443999999997</v>
      </c>
      <c r="BB1792">
        <v>63.347270999999999</v>
      </c>
      <c r="BC1792">
        <v>68.722033999999994</v>
      </c>
      <c r="BD1792">
        <v>74.145397000000003</v>
      </c>
      <c r="BE1792">
        <v>80.377652999999995</v>
      </c>
      <c r="BF1792">
        <v>86.966312000000002</v>
      </c>
      <c r="BG1792">
        <v>92.796552000000005</v>
      </c>
      <c r="BH1792">
        <v>96.981464000000003</v>
      </c>
      <c r="BI1792">
        <v>98.423631999999998</v>
      </c>
      <c r="BJ1792">
        <v>99.001614000000004</v>
      </c>
      <c r="BK1792">
        <v>98.269295</v>
      </c>
      <c r="BL1792">
        <v>96.193280000000001</v>
      </c>
      <c r="BM1792">
        <v>92.425511</v>
      </c>
      <c r="BN1792">
        <v>85.708541999999994</v>
      </c>
      <c r="BO1792">
        <v>79.038089999999997</v>
      </c>
      <c r="BP1792">
        <v>74.902306999999993</v>
      </c>
      <c r="BQ1792">
        <v>71.914287000000002</v>
      </c>
      <c r="BR1792">
        <v>69.126754000000005</v>
      </c>
    </row>
    <row r="1793" spans="1:121" x14ac:dyDescent="0.3">
      <c r="A1793" t="str">
        <f t="shared" si="27"/>
        <v>sublap_id-SLAP_PGHB_All CBP_HE19 Average</v>
      </c>
      <c r="B1793" t="s">
        <v>61</v>
      </c>
      <c r="C1793" t="s">
        <v>284</v>
      </c>
      <c r="D1793" t="s">
        <v>60</v>
      </c>
      <c r="E1793" t="s">
        <v>285</v>
      </c>
      <c r="F1793" t="s">
        <v>60</v>
      </c>
      <c r="G1793" t="s">
        <v>60</v>
      </c>
      <c r="H1793" t="s">
        <v>60</v>
      </c>
      <c r="I1793" t="s">
        <v>60</v>
      </c>
      <c r="J1793" t="s">
        <v>60</v>
      </c>
      <c r="K1793" t="s">
        <v>190</v>
      </c>
      <c r="L1793"/>
      <c r="M1793">
        <v>19</v>
      </c>
      <c r="N1793">
        <v>19</v>
      </c>
      <c r="O1793" t="s">
        <v>302</v>
      </c>
      <c r="P1793">
        <v>12</v>
      </c>
      <c r="Q1793">
        <v>12</v>
      </c>
      <c r="R1793">
        <v>1</v>
      </c>
      <c r="S1793">
        <v>0</v>
      </c>
      <c r="T1793">
        <v>1</v>
      </c>
      <c r="U1793">
        <v>1</v>
      </c>
      <c r="V1793">
        <v>1</v>
      </c>
      <c r="AU1793">
        <v>55.375</v>
      </c>
      <c r="AV1793">
        <v>55.375</v>
      </c>
      <c r="AW1793">
        <v>55</v>
      </c>
      <c r="AX1793">
        <v>55</v>
      </c>
      <c r="AY1793">
        <v>54.375</v>
      </c>
      <c r="AZ1793">
        <v>54.375</v>
      </c>
      <c r="BA1793">
        <v>54.125</v>
      </c>
      <c r="BB1793">
        <v>55</v>
      </c>
      <c r="BC1793">
        <v>58.375</v>
      </c>
      <c r="BD1793">
        <v>61.375</v>
      </c>
      <c r="BE1793">
        <v>64.25</v>
      </c>
      <c r="BF1793">
        <v>66.25</v>
      </c>
      <c r="BG1793">
        <v>67.125</v>
      </c>
      <c r="BH1793">
        <v>68.625</v>
      </c>
      <c r="BI1793">
        <v>68.625</v>
      </c>
      <c r="BJ1793">
        <v>67.5</v>
      </c>
      <c r="BK1793">
        <v>65.5</v>
      </c>
      <c r="BL1793">
        <v>64.125</v>
      </c>
      <c r="BM1793">
        <v>62.125</v>
      </c>
      <c r="BN1793">
        <v>59.25</v>
      </c>
      <c r="BO1793">
        <v>57.375</v>
      </c>
      <c r="BP1793">
        <v>56.625</v>
      </c>
      <c r="BQ1793">
        <v>56.375</v>
      </c>
      <c r="BR1793">
        <v>55.5</v>
      </c>
    </row>
    <row r="1794" spans="1:121" x14ac:dyDescent="0.3">
      <c r="A1794" t="str">
        <f t="shared" si="27"/>
        <v>Aggregator-Polaris Energy Services_All CBP_HE19 Average</v>
      </c>
      <c r="B1794" t="s">
        <v>61</v>
      </c>
      <c r="C1794" t="s">
        <v>213</v>
      </c>
      <c r="D1794" t="s">
        <v>60</v>
      </c>
      <c r="E1794" t="s">
        <v>60</v>
      </c>
      <c r="F1794" t="s">
        <v>166</v>
      </c>
      <c r="G1794" t="s">
        <v>60</v>
      </c>
      <c r="H1794" t="s">
        <v>60</v>
      </c>
      <c r="I1794" t="s">
        <v>60</v>
      </c>
      <c r="J1794" t="s">
        <v>60</v>
      </c>
      <c r="K1794" t="s">
        <v>190</v>
      </c>
      <c r="L1794"/>
      <c r="M1794">
        <v>19</v>
      </c>
      <c r="N1794">
        <v>19</v>
      </c>
      <c r="O1794" t="s">
        <v>302</v>
      </c>
      <c r="P1794">
        <v>223.25</v>
      </c>
      <c r="Q1794">
        <v>223.25</v>
      </c>
      <c r="R1794">
        <v>1</v>
      </c>
      <c r="S1794">
        <v>0</v>
      </c>
      <c r="T1794">
        <v>0</v>
      </c>
      <c r="U1794">
        <v>1</v>
      </c>
      <c r="V1794">
        <v>1</v>
      </c>
      <c r="AU1794">
        <v>88.831677999999997</v>
      </c>
      <c r="AV1794">
        <v>86.611104999999995</v>
      </c>
      <c r="AW1794">
        <v>84.382723999999996</v>
      </c>
      <c r="AX1794">
        <v>83.013969000000003</v>
      </c>
      <c r="AY1794">
        <v>81.429243</v>
      </c>
      <c r="AZ1794">
        <v>79.853453999999999</v>
      </c>
      <c r="BA1794">
        <v>79.453424999999996</v>
      </c>
      <c r="BB1794">
        <v>80.513244</v>
      </c>
      <c r="BC1794">
        <v>84.616446999999994</v>
      </c>
      <c r="BD1794">
        <v>90.279683000000006</v>
      </c>
      <c r="BE1794">
        <v>94.926721000000001</v>
      </c>
      <c r="BF1794">
        <v>98.730581999999998</v>
      </c>
      <c r="BG1794">
        <v>101.89118999999999</v>
      </c>
      <c r="BH1794">
        <v>104.44956000000001</v>
      </c>
      <c r="BI1794">
        <v>106.55248</v>
      </c>
      <c r="BJ1794">
        <v>108.33122</v>
      </c>
      <c r="BK1794">
        <v>108.89681</v>
      </c>
      <c r="BL1794">
        <v>108.08154999999999</v>
      </c>
      <c r="BM1794">
        <v>105.98654999999999</v>
      </c>
      <c r="BN1794">
        <v>102.47326</v>
      </c>
      <c r="BO1794">
        <v>99.179923000000002</v>
      </c>
      <c r="BP1794">
        <v>96.448774999999998</v>
      </c>
      <c r="BQ1794">
        <v>94.402574000000001</v>
      </c>
      <c r="BR1794">
        <v>91.800039999999996</v>
      </c>
    </row>
    <row r="1795" spans="1:121" x14ac:dyDescent="0.3">
      <c r="A1795" t="str">
        <f t="shared" si="27"/>
        <v>Industry_Type-8. Other_All CBP_HE19 Average</v>
      </c>
      <c r="B1795" t="s">
        <v>61</v>
      </c>
      <c r="C1795" t="s">
        <v>252</v>
      </c>
      <c r="D1795" t="s">
        <v>60</v>
      </c>
      <c r="E1795" t="s">
        <v>60</v>
      </c>
      <c r="F1795" t="s">
        <v>60</v>
      </c>
      <c r="G1795" t="s">
        <v>253</v>
      </c>
      <c r="H1795" t="s">
        <v>60</v>
      </c>
      <c r="I1795" t="s">
        <v>60</v>
      </c>
      <c r="J1795" t="s">
        <v>60</v>
      </c>
      <c r="K1795" t="s">
        <v>190</v>
      </c>
      <c r="L1795"/>
      <c r="M1795">
        <v>19</v>
      </c>
      <c r="N1795">
        <v>19</v>
      </c>
      <c r="O1795" t="s">
        <v>302</v>
      </c>
      <c r="P1795">
        <v>4</v>
      </c>
      <c r="Q1795">
        <v>4</v>
      </c>
      <c r="R1795">
        <v>1</v>
      </c>
      <c r="S1795">
        <v>0</v>
      </c>
      <c r="T1795">
        <v>1</v>
      </c>
      <c r="U1795">
        <v>0</v>
      </c>
      <c r="V1795">
        <v>1</v>
      </c>
      <c r="AU1795">
        <v>80.902679000000006</v>
      </c>
      <c r="AV1795">
        <v>79.149107000000001</v>
      </c>
      <c r="AW1795">
        <v>77.419642999999994</v>
      </c>
      <c r="AX1795">
        <v>76.296429000000003</v>
      </c>
      <c r="AY1795">
        <v>75.069642999999999</v>
      </c>
      <c r="AZ1795">
        <v>74.017857000000006</v>
      </c>
      <c r="BA1795">
        <v>73.733929000000003</v>
      </c>
      <c r="BB1795">
        <v>74.364286000000007</v>
      </c>
      <c r="BC1795">
        <v>77.991071000000005</v>
      </c>
      <c r="BD1795">
        <v>82.959821000000005</v>
      </c>
      <c r="BE1795">
        <v>87.647321000000005</v>
      </c>
      <c r="BF1795">
        <v>92.089286000000001</v>
      </c>
      <c r="BG1795">
        <v>95.459821000000005</v>
      </c>
      <c r="BH1795">
        <v>98.383928999999995</v>
      </c>
      <c r="BI1795">
        <v>100.24464</v>
      </c>
      <c r="BJ1795">
        <v>101.94195999999999</v>
      </c>
      <c r="BK1795">
        <v>102.74464</v>
      </c>
      <c r="BL1795">
        <v>101.70446</v>
      </c>
      <c r="BM1795">
        <v>98.631249999999994</v>
      </c>
      <c r="BN1795">
        <v>94.176786000000007</v>
      </c>
      <c r="BO1795">
        <v>90.202679000000003</v>
      </c>
      <c r="BP1795">
        <v>87.398213999999996</v>
      </c>
      <c r="BQ1795">
        <v>85.532143000000005</v>
      </c>
      <c r="BR1795">
        <v>83.172320999999997</v>
      </c>
    </row>
    <row r="1796" spans="1:121" x14ac:dyDescent="0.3">
      <c r="A1796" t="str">
        <f t="shared" ref="A1796:A1859" si="28">C1796&amp;"_"&amp;K1796&amp;"_"&amp;IF(L1796="",O1796,L1796&amp;IF(LEFT(K1796,3)="All","",IF(R1796=1,"_Combined","_"&amp;M1796&amp;"-"&amp;N1796)))</f>
        <v>LCA-Kern_All CBP_HE19 Average</v>
      </c>
      <c r="B1796" t="s">
        <v>61</v>
      </c>
      <c r="C1796" t="s">
        <v>202</v>
      </c>
      <c r="D1796" t="s">
        <v>29</v>
      </c>
      <c r="E1796" t="s">
        <v>60</v>
      </c>
      <c r="F1796" t="s">
        <v>60</v>
      </c>
      <c r="G1796" t="s">
        <v>60</v>
      </c>
      <c r="H1796" t="s">
        <v>60</v>
      </c>
      <c r="I1796" t="s">
        <v>60</v>
      </c>
      <c r="J1796" t="s">
        <v>60</v>
      </c>
      <c r="K1796" t="s">
        <v>190</v>
      </c>
      <c r="L1796"/>
      <c r="M1796">
        <v>19</v>
      </c>
      <c r="N1796">
        <v>19</v>
      </c>
      <c r="O1796" t="s">
        <v>302</v>
      </c>
      <c r="P1796">
        <v>44</v>
      </c>
      <c r="Q1796">
        <v>44</v>
      </c>
      <c r="R1796">
        <v>1</v>
      </c>
      <c r="S1796">
        <v>0</v>
      </c>
      <c r="T1796">
        <v>0</v>
      </c>
      <c r="U1796">
        <v>0</v>
      </c>
      <c r="V1796">
        <v>0</v>
      </c>
      <c r="W1796">
        <v>7260.4542000000001</v>
      </c>
      <c r="X1796">
        <v>7330.9625999999998</v>
      </c>
      <c r="Y1796">
        <v>7274.8163999999997</v>
      </c>
      <c r="Z1796">
        <v>7030.5339000000004</v>
      </c>
      <c r="AA1796">
        <v>6926.9953999999998</v>
      </c>
      <c r="AB1796">
        <v>6835.8148000000001</v>
      </c>
      <c r="AC1796">
        <v>6830.3158999999996</v>
      </c>
      <c r="AD1796">
        <v>6788.0052999999998</v>
      </c>
      <c r="AE1796">
        <v>6865.6138000000001</v>
      </c>
      <c r="AF1796">
        <v>6827.6336000000001</v>
      </c>
      <c r="AG1796">
        <v>6864.0504000000001</v>
      </c>
      <c r="AH1796">
        <v>6940.6872999999996</v>
      </c>
      <c r="AI1796">
        <v>7148.5941000000003</v>
      </c>
      <c r="AJ1796">
        <v>7257.0084999999999</v>
      </c>
      <c r="AK1796">
        <v>7322.4584999999997</v>
      </c>
      <c r="AL1796">
        <v>7327.7798000000003</v>
      </c>
      <c r="AM1796">
        <v>6810.1904000000004</v>
      </c>
      <c r="AN1796">
        <v>3235.6738999999998</v>
      </c>
      <c r="AO1796">
        <v>2287.1370999999999</v>
      </c>
      <c r="AP1796">
        <v>2578.1365999999998</v>
      </c>
      <c r="AQ1796">
        <v>3068.9438</v>
      </c>
      <c r="AR1796">
        <v>5049.3334000000004</v>
      </c>
      <c r="AS1796">
        <v>6754.0681000000004</v>
      </c>
      <c r="AT1796">
        <v>6986.1569</v>
      </c>
      <c r="AU1796">
        <v>89.224025999999995</v>
      </c>
      <c r="AV1796">
        <v>87.616883000000001</v>
      </c>
      <c r="AW1796">
        <v>85.610389999999995</v>
      </c>
      <c r="AX1796">
        <v>83.870130000000003</v>
      </c>
      <c r="AY1796">
        <v>82.483766000000003</v>
      </c>
      <c r="AZ1796">
        <v>80.762986999999995</v>
      </c>
      <c r="BA1796">
        <v>80.522727000000003</v>
      </c>
      <c r="BB1796">
        <v>82.214286000000001</v>
      </c>
      <c r="BC1796">
        <v>86.808441999999999</v>
      </c>
      <c r="BD1796">
        <v>92.211039</v>
      </c>
      <c r="BE1796">
        <v>96.785713999999999</v>
      </c>
      <c r="BF1796">
        <v>100.12662</v>
      </c>
      <c r="BG1796">
        <v>102.98052</v>
      </c>
      <c r="BH1796">
        <v>105.09416</v>
      </c>
      <c r="BI1796">
        <v>106.84090999999999</v>
      </c>
      <c r="BJ1796">
        <v>107.97403</v>
      </c>
      <c r="BK1796">
        <v>107.99351</v>
      </c>
      <c r="BL1796">
        <v>107.39935</v>
      </c>
      <c r="BM1796">
        <v>105.93831</v>
      </c>
      <c r="BN1796">
        <v>102.8961</v>
      </c>
      <c r="BO1796">
        <v>99.694805000000002</v>
      </c>
      <c r="BP1796">
        <v>96.827922000000001</v>
      </c>
      <c r="BQ1796">
        <v>93.834416000000004</v>
      </c>
      <c r="BR1796">
        <v>91.194805000000002</v>
      </c>
      <c r="BS1796">
        <v>-116.5737</v>
      </c>
      <c r="BT1796">
        <v>-131.5163</v>
      </c>
      <c r="BU1796">
        <v>-235.46369999999999</v>
      </c>
      <c r="BV1796">
        <v>-125.6516</v>
      </c>
      <c r="BW1796">
        <v>-80.576250000000002</v>
      </c>
      <c r="BX1796">
        <v>-39.369979999999998</v>
      </c>
      <c r="BY1796">
        <v>-55.031999999999996</v>
      </c>
      <c r="BZ1796">
        <v>77.365830000000003</v>
      </c>
      <c r="CA1796">
        <v>-7.1581320000000002</v>
      </c>
      <c r="CB1796">
        <v>86.564800000000005</v>
      </c>
      <c r="CC1796">
        <v>99.142049999999998</v>
      </c>
      <c r="CD1796">
        <v>96.712739999999997</v>
      </c>
      <c r="CE1796">
        <v>-40.357819999999997</v>
      </c>
      <c r="CF1796">
        <v>-176.42750000000001</v>
      </c>
      <c r="CG1796">
        <v>-299.68759999999997</v>
      </c>
      <c r="CH1796">
        <v>-229.33179999999999</v>
      </c>
      <c r="CI1796">
        <v>294.05419999999998</v>
      </c>
      <c r="CJ1796">
        <v>3824.7959999999998</v>
      </c>
      <c r="CK1796">
        <v>4822.0590000000002</v>
      </c>
      <c r="CL1796">
        <v>4610.9589999999998</v>
      </c>
      <c r="CM1796">
        <v>4167.4040000000005</v>
      </c>
      <c r="CN1796">
        <v>2202.864</v>
      </c>
      <c r="CO1796">
        <v>486.10570000000001</v>
      </c>
      <c r="CP1796">
        <v>240.97370000000001</v>
      </c>
      <c r="CQ1796">
        <v>3929.2730000000001</v>
      </c>
      <c r="CR1796">
        <v>1599.425</v>
      </c>
      <c r="CS1796">
        <v>1605.9670000000001</v>
      </c>
      <c r="CT1796">
        <v>1534.6110000000001</v>
      </c>
      <c r="CU1796">
        <v>1432.741</v>
      </c>
      <c r="CV1796">
        <v>1269.3610000000001</v>
      </c>
      <c r="CW1796">
        <v>1124.0540000000001</v>
      </c>
      <c r="CX1796">
        <v>851.9049</v>
      </c>
      <c r="CY1796">
        <v>1566.1410000000001</v>
      </c>
      <c r="CZ1796">
        <v>3209.433</v>
      </c>
      <c r="DA1796">
        <v>3290.44</v>
      </c>
      <c r="DB1796">
        <v>3875.4870000000001</v>
      </c>
      <c r="DC1796">
        <v>5608.1689999999999</v>
      </c>
      <c r="DD1796">
        <v>5847.2449999999999</v>
      </c>
      <c r="DE1796">
        <v>6383.2370000000001</v>
      </c>
      <c r="DF1796">
        <v>5938.0919999999996</v>
      </c>
      <c r="DG1796">
        <v>6527.1980000000003</v>
      </c>
      <c r="DH1796">
        <v>5814.3710000000001</v>
      </c>
      <c r="DI1796">
        <v>4534.7110000000002</v>
      </c>
      <c r="DJ1796">
        <v>7603.1360000000004</v>
      </c>
      <c r="DK1796">
        <v>10001.77</v>
      </c>
      <c r="DL1796">
        <v>11950.23</v>
      </c>
      <c r="DM1796">
        <v>12278.16</v>
      </c>
      <c r="DN1796">
        <v>10340.35</v>
      </c>
      <c r="DQ1796">
        <v>3.0497139999999998</v>
      </c>
    </row>
    <row r="1797" spans="1:121" x14ac:dyDescent="0.3">
      <c r="A1797" t="str">
        <f t="shared" si="28"/>
        <v>LCA-Greater Fresno Area_All CBP_HE19 Average</v>
      </c>
      <c r="B1797" t="s">
        <v>61</v>
      </c>
      <c r="C1797" t="s">
        <v>214</v>
      </c>
      <c r="D1797" t="s">
        <v>178</v>
      </c>
      <c r="E1797" t="s">
        <v>60</v>
      </c>
      <c r="F1797" t="s">
        <v>60</v>
      </c>
      <c r="G1797" t="s">
        <v>60</v>
      </c>
      <c r="H1797" t="s">
        <v>60</v>
      </c>
      <c r="I1797" t="s">
        <v>60</v>
      </c>
      <c r="J1797" t="s">
        <v>60</v>
      </c>
      <c r="K1797" t="s">
        <v>190</v>
      </c>
      <c r="L1797"/>
      <c r="M1797">
        <v>19</v>
      </c>
      <c r="N1797">
        <v>19</v>
      </c>
      <c r="O1797" t="s">
        <v>302</v>
      </c>
      <c r="P1797">
        <v>208.25</v>
      </c>
      <c r="Q1797">
        <v>207.75</v>
      </c>
      <c r="R1797">
        <v>1</v>
      </c>
      <c r="S1797">
        <v>1</v>
      </c>
      <c r="T1797">
        <v>0</v>
      </c>
      <c r="U1797">
        <v>0</v>
      </c>
      <c r="V1797">
        <v>1</v>
      </c>
      <c r="AU1797">
        <v>88.334351999999996</v>
      </c>
      <c r="AV1797">
        <v>85.840292000000005</v>
      </c>
      <c r="AW1797">
        <v>83.552367000000004</v>
      </c>
      <c r="AX1797">
        <v>82.482107999999997</v>
      </c>
      <c r="AY1797">
        <v>80.809381000000002</v>
      </c>
      <c r="AZ1797">
        <v>79.331553999999997</v>
      </c>
      <c r="BA1797">
        <v>78.880177000000003</v>
      </c>
      <c r="BB1797">
        <v>79.462087999999994</v>
      </c>
      <c r="BC1797">
        <v>83.086789999999993</v>
      </c>
      <c r="BD1797">
        <v>88.830012999999994</v>
      </c>
      <c r="BE1797">
        <v>93.514634000000001</v>
      </c>
      <c r="BF1797">
        <v>97.493060999999997</v>
      </c>
      <c r="BG1797">
        <v>100.79738999999999</v>
      </c>
      <c r="BH1797">
        <v>103.62388</v>
      </c>
      <c r="BI1797">
        <v>105.96155</v>
      </c>
      <c r="BJ1797">
        <v>108.18908</v>
      </c>
      <c r="BK1797">
        <v>109.21577000000001</v>
      </c>
      <c r="BL1797">
        <v>108.44426</v>
      </c>
      <c r="BM1797">
        <v>106.07026999999999</v>
      </c>
      <c r="BN1797">
        <v>102.31367</v>
      </c>
      <c r="BO1797">
        <v>98.872575999999995</v>
      </c>
      <c r="BP1797">
        <v>96.176603</v>
      </c>
      <c r="BQ1797">
        <v>94.704008999999999</v>
      </c>
      <c r="BR1797">
        <v>92.019983999999994</v>
      </c>
    </row>
    <row r="1798" spans="1:121" x14ac:dyDescent="0.3">
      <c r="A1798" t="str">
        <f t="shared" si="28"/>
        <v>LCA-Stockton_All CBP_HE19 Average</v>
      </c>
      <c r="B1798" t="s">
        <v>61</v>
      </c>
      <c r="C1798" t="s">
        <v>205</v>
      </c>
      <c r="D1798" t="s">
        <v>39</v>
      </c>
      <c r="E1798" t="s">
        <v>60</v>
      </c>
      <c r="F1798" t="s">
        <v>60</v>
      </c>
      <c r="G1798" t="s">
        <v>60</v>
      </c>
      <c r="H1798" t="s">
        <v>60</v>
      </c>
      <c r="I1798" t="s">
        <v>60</v>
      </c>
      <c r="J1798" t="s">
        <v>60</v>
      </c>
      <c r="K1798" t="s">
        <v>190</v>
      </c>
      <c r="L1798"/>
      <c r="M1798">
        <v>19</v>
      </c>
      <c r="N1798">
        <v>19</v>
      </c>
      <c r="O1798" t="s">
        <v>302</v>
      </c>
      <c r="P1798">
        <v>20.600000380000001</v>
      </c>
      <c r="Q1798">
        <v>19.8</v>
      </c>
      <c r="R1798">
        <v>1</v>
      </c>
      <c r="S1798">
        <v>1</v>
      </c>
      <c r="T1798">
        <v>0</v>
      </c>
      <c r="U1798">
        <v>0</v>
      </c>
      <c r="V1798">
        <v>1</v>
      </c>
      <c r="AU1798">
        <v>82.551371000000003</v>
      </c>
      <c r="AV1798">
        <v>81.606087000000002</v>
      </c>
      <c r="AW1798">
        <v>80.436892999999998</v>
      </c>
      <c r="AX1798">
        <v>79.780348000000004</v>
      </c>
      <c r="AY1798">
        <v>78.875946999999996</v>
      </c>
      <c r="AZ1798">
        <v>77.789112000000003</v>
      </c>
      <c r="BA1798">
        <v>76.562088000000003</v>
      </c>
      <c r="BB1798">
        <v>77.218446999999998</v>
      </c>
      <c r="BC1798">
        <v>81.538359999999997</v>
      </c>
      <c r="BD1798">
        <v>86.505857000000006</v>
      </c>
      <c r="BE1798">
        <v>90.598538000000005</v>
      </c>
      <c r="BF1798">
        <v>94.471982999999994</v>
      </c>
      <c r="BG1798">
        <v>98.138840000000002</v>
      </c>
      <c r="BH1798">
        <v>101.11527</v>
      </c>
      <c r="BI1798">
        <v>103.80568</v>
      </c>
      <c r="BJ1798">
        <v>105.30177</v>
      </c>
      <c r="BK1798">
        <v>105.19584999999999</v>
      </c>
      <c r="BL1798">
        <v>104.07435</v>
      </c>
      <c r="BM1798">
        <v>101.44331</v>
      </c>
      <c r="BN1798">
        <v>96.515939000000003</v>
      </c>
      <c r="BO1798">
        <v>92.177344000000005</v>
      </c>
      <c r="BP1798">
        <v>89.985949000000005</v>
      </c>
      <c r="BQ1798">
        <v>87.363671999999994</v>
      </c>
      <c r="BR1798">
        <v>85.027995000000004</v>
      </c>
    </row>
    <row r="1799" spans="1:121" x14ac:dyDescent="0.3">
      <c r="A1799" t="str">
        <f t="shared" si="28"/>
        <v>sublap_id-SLAP_PGSI_All CBP_HE19 Average</v>
      </c>
      <c r="B1799" t="s">
        <v>61</v>
      </c>
      <c r="C1799" t="s">
        <v>258</v>
      </c>
      <c r="D1799" t="s">
        <v>60</v>
      </c>
      <c r="E1799" t="s">
        <v>259</v>
      </c>
      <c r="F1799" t="s">
        <v>60</v>
      </c>
      <c r="G1799" t="s">
        <v>60</v>
      </c>
      <c r="H1799" t="s">
        <v>60</v>
      </c>
      <c r="I1799" t="s">
        <v>60</v>
      </c>
      <c r="J1799" t="s">
        <v>60</v>
      </c>
      <c r="K1799" t="s">
        <v>190</v>
      </c>
      <c r="L1799"/>
      <c r="M1799">
        <v>19</v>
      </c>
      <c r="N1799">
        <v>19</v>
      </c>
      <c r="O1799" t="s">
        <v>302</v>
      </c>
      <c r="P1799">
        <v>39.888889310000003</v>
      </c>
      <c r="Q1799">
        <v>39.888890000000004</v>
      </c>
      <c r="R1799">
        <v>1</v>
      </c>
      <c r="S1799">
        <v>0</v>
      </c>
      <c r="T1799">
        <v>0</v>
      </c>
      <c r="U1799">
        <v>0</v>
      </c>
      <c r="V1799">
        <v>0</v>
      </c>
      <c r="W1799">
        <v>2735.0266000000001</v>
      </c>
      <c r="X1799">
        <v>2709.5717</v>
      </c>
      <c r="Y1799">
        <v>2628.3398999999999</v>
      </c>
      <c r="Z1799">
        <v>2606.3166000000001</v>
      </c>
      <c r="AA1799">
        <v>2589.3899000000001</v>
      </c>
      <c r="AB1799">
        <v>2701.1412999999998</v>
      </c>
      <c r="AC1799">
        <v>2939.8436999999999</v>
      </c>
      <c r="AD1799">
        <v>3061.4544000000001</v>
      </c>
      <c r="AE1799">
        <v>3197.4319999999998</v>
      </c>
      <c r="AF1799">
        <v>3394.3110000000001</v>
      </c>
      <c r="AG1799">
        <v>3695.0504999999998</v>
      </c>
      <c r="AH1799">
        <v>3908.9513999999999</v>
      </c>
      <c r="AI1799">
        <v>4052.4814000000001</v>
      </c>
      <c r="AJ1799">
        <v>4116.2861000000003</v>
      </c>
      <c r="AK1799">
        <v>4231.6904999999997</v>
      </c>
      <c r="AL1799">
        <v>4287.6287000000002</v>
      </c>
      <c r="AM1799">
        <v>4211.5585000000001</v>
      </c>
      <c r="AN1799">
        <v>3780.8876</v>
      </c>
      <c r="AO1799">
        <v>3747.4609999999998</v>
      </c>
      <c r="AP1799">
        <v>3751.3422</v>
      </c>
      <c r="AQ1799">
        <v>3600.4974000000002</v>
      </c>
      <c r="AR1799">
        <v>3526.2478000000001</v>
      </c>
      <c r="AS1799">
        <v>3050.7278000000001</v>
      </c>
      <c r="AT1799">
        <v>2903.0398</v>
      </c>
      <c r="AU1799">
        <v>76.116595000000004</v>
      </c>
      <c r="AV1799">
        <v>74.736575000000002</v>
      </c>
      <c r="AW1799">
        <v>73.469744000000006</v>
      </c>
      <c r="AX1799">
        <v>72.150357999999997</v>
      </c>
      <c r="AY1799">
        <v>71.524884</v>
      </c>
      <c r="AZ1799">
        <v>70.302019999999999</v>
      </c>
      <c r="BA1799">
        <v>69.795370000000005</v>
      </c>
      <c r="BB1799">
        <v>71.76876</v>
      </c>
      <c r="BC1799">
        <v>77.046836999999996</v>
      </c>
      <c r="BD1799">
        <v>82.613491999999994</v>
      </c>
      <c r="BE1799">
        <v>87.429906000000003</v>
      </c>
      <c r="BF1799">
        <v>91.657899999999998</v>
      </c>
      <c r="BG1799">
        <v>95.004321000000004</v>
      </c>
      <c r="BH1799">
        <v>98.016409999999993</v>
      </c>
      <c r="BI1799">
        <v>100.03646000000001</v>
      </c>
      <c r="BJ1799">
        <v>101.60689000000001</v>
      </c>
      <c r="BK1799">
        <v>102.38473</v>
      </c>
      <c r="BL1799">
        <v>101.97687999999999</v>
      </c>
      <c r="BM1799">
        <v>99.158625000000001</v>
      </c>
      <c r="BN1799">
        <v>93.136257000000001</v>
      </c>
      <c r="BO1799">
        <v>87.690218999999999</v>
      </c>
      <c r="BP1799">
        <v>84.246032</v>
      </c>
      <c r="BQ1799">
        <v>81.331113999999999</v>
      </c>
      <c r="BR1799">
        <v>79.029859999999999</v>
      </c>
      <c r="BS1799">
        <v>-3.1980409999999999</v>
      </c>
      <c r="BT1799">
        <v>-1.476318</v>
      </c>
      <c r="BU1799">
        <v>-21.810279999999999</v>
      </c>
      <c r="BV1799">
        <v>-53.83428</v>
      </c>
      <c r="BW1799">
        <v>5.7974800000000002</v>
      </c>
      <c r="BX1799">
        <v>4.8030090000000003</v>
      </c>
      <c r="BY1799">
        <v>140.72980000000001</v>
      </c>
      <c r="BZ1799">
        <v>-18.213840000000001</v>
      </c>
      <c r="CA1799">
        <v>-56.968980000000002</v>
      </c>
      <c r="CB1799">
        <v>-15.555820000000001</v>
      </c>
      <c r="CC1799">
        <v>-84.871210000000005</v>
      </c>
      <c r="CD1799">
        <v>-63.778669999999998</v>
      </c>
      <c r="CE1799">
        <v>-23.336459999999999</v>
      </c>
      <c r="CF1799">
        <v>34.401110000000003</v>
      </c>
      <c r="CG1799">
        <v>35.5473</v>
      </c>
      <c r="CH1799">
        <v>54.675510000000003</v>
      </c>
      <c r="CI1799">
        <v>183.8202</v>
      </c>
      <c r="CJ1799">
        <v>637.77859999999998</v>
      </c>
      <c r="CK1799">
        <v>630.10829999999999</v>
      </c>
      <c r="CL1799">
        <v>553.13130000000001</v>
      </c>
      <c r="CM1799">
        <v>386.61680000000001</v>
      </c>
      <c r="CN1799">
        <v>119.1041</v>
      </c>
      <c r="CO1799">
        <v>-63.774709999999999</v>
      </c>
      <c r="CP1799">
        <v>-144.80789999999999</v>
      </c>
      <c r="CQ1799">
        <v>325.66719999999998</v>
      </c>
      <c r="CR1799">
        <v>373.65440000000001</v>
      </c>
      <c r="CS1799">
        <v>373.27030000000002</v>
      </c>
      <c r="CT1799">
        <v>279.41320000000002</v>
      </c>
      <c r="CU1799">
        <v>163.6653</v>
      </c>
      <c r="CV1799">
        <v>119.89149999999999</v>
      </c>
      <c r="CW1799">
        <v>160.39410000000001</v>
      </c>
      <c r="CX1799">
        <v>146.0712</v>
      </c>
      <c r="CY1799">
        <v>151.36619999999999</v>
      </c>
      <c r="CZ1799">
        <v>243.3408</v>
      </c>
      <c r="DA1799">
        <v>293.11579999999998</v>
      </c>
      <c r="DB1799">
        <v>524.90309999999999</v>
      </c>
      <c r="DC1799">
        <v>698.77120000000002</v>
      </c>
      <c r="DD1799">
        <v>763.42330000000004</v>
      </c>
      <c r="DE1799">
        <v>698.05089999999996</v>
      </c>
      <c r="DF1799">
        <v>586.22270000000003</v>
      </c>
      <c r="DG1799">
        <v>759.85619999999994</v>
      </c>
      <c r="DH1799">
        <v>632.55960000000005</v>
      </c>
      <c r="DI1799">
        <v>516.53440000000001</v>
      </c>
      <c r="DJ1799">
        <v>607.92780000000005</v>
      </c>
      <c r="DK1799">
        <v>608.70939999999996</v>
      </c>
      <c r="DL1799">
        <v>633.31150000000002</v>
      </c>
      <c r="DM1799">
        <v>485.59769999999997</v>
      </c>
      <c r="DN1799">
        <v>443.71269999999998</v>
      </c>
      <c r="DQ1799">
        <v>0.34922579999999998</v>
      </c>
    </row>
    <row r="1800" spans="1:121" x14ac:dyDescent="0.3">
      <c r="A1800" t="str">
        <f t="shared" si="28"/>
        <v>Industry_Type-2. Manufacturing_All CBP_HE19 Average</v>
      </c>
      <c r="B1800" t="s">
        <v>61</v>
      </c>
      <c r="C1800" t="s">
        <v>209</v>
      </c>
      <c r="D1800" t="s">
        <v>60</v>
      </c>
      <c r="E1800" t="s">
        <v>60</v>
      </c>
      <c r="F1800" t="s">
        <v>60</v>
      </c>
      <c r="G1800" t="s">
        <v>38</v>
      </c>
      <c r="H1800" t="s">
        <v>60</v>
      </c>
      <c r="I1800" t="s">
        <v>60</v>
      </c>
      <c r="J1800" t="s">
        <v>60</v>
      </c>
      <c r="K1800" t="s">
        <v>190</v>
      </c>
      <c r="L1800"/>
      <c r="M1800">
        <v>19</v>
      </c>
      <c r="N1800">
        <v>19</v>
      </c>
      <c r="O1800" t="s">
        <v>302</v>
      </c>
      <c r="P1800">
        <v>11.57142878</v>
      </c>
      <c r="Q1800">
        <v>11.571429999999999</v>
      </c>
      <c r="R1800">
        <v>1</v>
      </c>
      <c r="S1800">
        <v>1</v>
      </c>
      <c r="T1800">
        <v>1</v>
      </c>
      <c r="U1800">
        <v>1</v>
      </c>
      <c r="V1800">
        <v>1</v>
      </c>
      <c r="AU1800">
        <v>78.142680999999996</v>
      </c>
      <c r="AV1800">
        <v>76.623765000000006</v>
      </c>
      <c r="AW1800">
        <v>75.260272999999998</v>
      </c>
      <c r="AX1800">
        <v>74.464417999999995</v>
      </c>
      <c r="AY1800">
        <v>73.380422999999993</v>
      </c>
      <c r="AZ1800">
        <v>71.966622999999998</v>
      </c>
      <c r="BA1800">
        <v>71.745149999999995</v>
      </c>
      <c r="BB1800">
        <v>73.387433999999999</v>
      </c>
      <c r="BC1800">
        <v>77.636242999999993</v>
      </c>
      <c r="BD1800">
        <v>82.547309999999996</v>
      </c>
      <c r="BE1800">
        <v>87.240785000000002</v>
      </c>
      <c r="BF1800">
        <v>91.630115000000004</v>
      </c>
      <c r="BG1800">
        <v>95.346208000000004</v>
      </c>
      <c r="BH1800">
        <v>98.160847000000004</v>
      </c>
      <c r="BI1800">
        <v>99.839021000000002</v>
      </c>
      <c r="BJ1800">
        <v>100.53461</v>
      </c>
      <c r="BK1800">
        <v>100.07235</v>
      </c>
      <c r="BL1800">
        <v>98.491358000000005</v>
      </c>
      <c r="BM1800">
        <v>95.573942000000002</v>
      </c>
      <c r="BN1800">
        <v>90.691445999999999</v>
      </c>
      <c r="BO1800">
        <v>86.123501000000005</v>
      </c>
      <c r="BP1800">
        <v>83.023104000000004</v>
      </c>
      <c r="BQ1800">
        <v>80.733817999999999</v>
      </c>
      <c r="BR1800">
        <v>78.225528999999995</v>
      </c>
    </row>
    <row r="1801" spans="1:121" x14ac:dyDescent="0.3">
      <c r="A1801" t="str">
        <f t="shared" si="28"/>
        <v>Aggregator-CPower_All CBP_HE19 Average</v>
      </c>
      <c r="B1801" t="s">
        <v>61</v>
      </c>
      <c r="C1801" t="s">
        <v>207</v>
      </c>
      <c r="D1801" t="s">
        <v>60</v>
      </c>
      <c r="E1801" t="s">
        <v>60</v>
      </c>
      <c r="F1801" t="s">
        <v>41</v>
      </c>
      <c r="G1801" t="s">
        <v>60</v>
      </c>
      <c r="H1801" t="s">
        <v>60</v>
      </c>
      <c r="I1801" t="s">
        <v>60</v>
      </c>
      <c r="J1801" t="s">
        <v>60</v>
      </c>
      <c r="K1801" t="s">
        <v>190</v>
      </c>
      <c r="L1801"/>
      <c r="M1801">
        <v>19</v>
      </c>
      <c r="N1801">
        <v>19</v>
      </c>
      <c r="O1801" t="s">
        <v>302</v>
      </c>
      <c r="P1801">
        <v>120.25</v>
      </c>
      <c r="Q1801">
        <v>119.625</v>
      </c>
      <c r="R1801">
        <v>1</v>
      </c>
      <c r="S1801">
        <v>0</v>
      </c>
      <c r="T1801">
        <v>0</v>
      </c>
      <c r="U1801">
        <v>1</v>
      </c>
      <c r="V1801">
        <v>1</v>
      </c>
      <c r="AU1801">
        <v>69.741339999999994</v>
      </c>
      <c r="AV1801">
        <v>68.671738000000005</v>
      </c>
      <c r="AW1801">
        <v>67.637693999999996</v>
      </c>
      <c r="AX1801">
        <v>66.720060000000004</v>
      </c>
      <c r="AY1801">
        <v>65.915850000000006</v>
      </c>
      <c r="AZ1801">
        <v>65.062201999999999</v>
      </c>
      <c r="BA1801">
        <v>65.138812999999999</v>
      </c>
      <c r="BB1801">
        <v>67.667473000000001</v>
      </c>
      <c r="BC1801">
        <v>71.785297999999997</v>
      </c>
      <c r="BD1801">
        <v>76.200616999999994</v>
      </c>
      <c r="BE1801">
        <v>80.111543999999995</v>
      </c>
      <c r="BF1801">
        <v>83.412548999999999</v>
      </c>
      <c r="BG1801">
        <v>85.959577999999993</v>
      </c>
      <c r="BH1801">
        <v>87.832234999999997</v>
      </c>
      <c r="BI1801">
        <v>88.693385000000006</v>
      </c>
      <c r="BJ1801">
        <v>88.716153000000006</v>
      </c>
      <c r="BK1801">
        <v>87.627673999999999</v>
      </c>
      <c r="BL1801">
        <v>85.841578999999996</v>
      </c>
      <c r="BM1801">
        <v>83.144447999999997</v>
      </c>
      <c r="BN1801">
        <v>79.644159999999999</v>
      </c>
      <c r="BO1801">
        <v>76.110391000000007</v>
      </c>
      <c r="BP1801">
        <v>73.654251000000002</v>
      </c>
      <c r="BQ1801">
        <v>71.775953000000001</v>
      </c>
      <c r="BR1801">
        <v>70.251728</v>
      </c>
    </row>
    <row r="1802" spans="1:121" x14ac:dyDescent="0.3">
      <c r="A1802" t="str">
        <f t="shared" si="28"/>
        <v>Industry_Type-4. Retail stores_All CBP_HE19 Average</v>
      </c>
      <c r="B1802" t="s">
        <v>61</v>
      </c>
      <c r="C1802" t="s">
        <v>196</v>
      </c>
      <c r="D1802" t="s">
        <v>60</v>
      </c>
      <c r="E1802" t="s">
        <v>60</v>
      </c>
      <c r="F1802" t="s">
        <v>60</v>
      </c>
      <c r="G1802" t="s">
        <v>33</v>
      </c>
      <c r="H1802" t="s">
        <v>60</v>
      </c>
      <c r="I1802" t="s">
        <v>60</v>
      </c>
      <c r="J1802" t="s">
        <v>60</v>
      </c>
      <c r="K1802" t="s">
        <v>190</v>
      </c>
      <c r="L1802"/>
      <c r="M1802">
        <v>19</v>
      </c>
      <c r="N1802">
        <v>19</v>
      </c>
      <c r="O1802" t="s">
        <v>302</v>
      </c>
      <c r="P1802">
        <v>157.3875008</v>
      </c>
      <c r="Q1802">
        <v>154.36250000000001</v>
      </c>
      <c r="R1802">
        <v>1</v>
      </c>
      <c r="S1802">
        <v>0</v>
      </c>
      <c r="T1802">
        <v>0</v>
      </c>
      <c r="U1802">
        <v>0</v>
      </c>
      <c r="V1802">
        <v>0</v>
      </c>
      <c r="W1802">
        <v>6649.7828</v>
      </c>
      <c r="X1802">
        <v>6481.3806000000004</v>
      </c>
      <c r="Y1802">
        <v>6472.4372000000003</v>
      </c>
      <c r="Z1802">
        <v>6448.7785999999996</v>
      </c>
      <c r="AA1802">
        <v>6591.8586999999998</v>
      </c>
      <c r="AB1802">
        <v>7250.1068999999998</v>
      </c>
      <c r="AC1802">
        <v>9172.2347000000009</v>
      </c>
      <c r="AD1802">
        <v>9725.3143</v>
      </c>
      <c r="AE1802">
        <v>10686.859</v>
      </c>
      <c r="AF1802">
        <v>12032.607</v>
      </c>
      <c r="AG1802">
        <v>14355.441999999999</v>
      </c>
      <c r="AH1802">
        <v>15548.674999999999</v>
      </c>
      <c r="AI1802">
        <v>16351.36</v>
      </c>
      <c r="AJ1802">
        <v>17110.634999999998</v>
      </c>
      <c r="AK1802">
        <v>17455.234</v>
      </c>
      <c r="AL1802">
        <v>17571.844000000001</v>
      </c>
      <c r="AM1802">
        <v>17476.251</v>
      </c>
      <c r="AN1802">
        <v>16627.202000000001</v>
      </c>
      <c r="AO1802">
        <v>16276.196</v>
      </c>
      <c r="AP1802">
        <v>16311.58</v>
      </c>
      <c r="AQ1802">
        <v>14647.481</v>
      </c>
      <c r="AR1802">
        <v>11561.09</v>
      </c>
      <c r="AS1802">
        <v>8296.3889999999992</v>
      </c>
      <c r="AT1802">
        <v>7192.6938</v>
      </c>
      <c r="AU1802">
        <v>71.353674999999996</v>
      </c>
      <c r="AV1802">
        <v>70.121519000000006</v>
      </c>
      <c r="AW1802">
        <v>69.070117999999994</v>
      </c>
      <c r="AX1802">
        <v>68.081480999999997</v>
      </c>
      <c r="AY1802">
        <v>67.273472999999996</v>
      </c>
      <c r="AZ1802">
        <v>66.388513000000003</v>
      </c>
      <c r="BA1802">
        <v>66.313158000000001</v>
      </c>
      <c r="BB1802">
        <v>68.631338</v>
      </c>
      <c r="BC1802">
        <v>72.993837999999997</v>
      </c>
      <c r="BD1802">
        <v>77.684989000000002</v>
      </c>
      <c r="BE1802">
        <v>81.920987999999994</v>
      </c>
      <c r="BF1802">
        <v>85.712162000000006</v>
      </c>
      <c r="BG1802">
        <v>88.628389999999996</v>
      </c>
      <c r="BH1802">
        <v>90.881095999999999</v>
      </c>
      <c r="BI1802">
        <v>92.036961000000005</v>
      </c>
      <c r="BJ1802">
        <v>92.359399999999994</v>
      </c>
      <c r="BK1802">
        <v>91.472020000000001</v>
      </c>
      <c r="BL1802">
        <v>89.616797000000005</v>
      </c>
      <c r="BM1802">
        <v>86.614829999999998</v>
      </c>
      <c r="BN1802">
        <v>82.477481999999995</v>
      </c>
      <c r="BO1802">
        <v>78.579784000000004</v>
      </c>
      <c r="BP1802">
        <v>76.062567999999999</v>
      </c>
      <c r="BQ1802">
        <v>74.052244000000002</v>
      </c>
      <c r="BR1802">
        <v>72.384452999999993</v>
      </c>
      <c r="BS1802">
        <v>-147.11949999999999</v>
      </c>
      <c r="BT1802">
        <v>-115.7195</v>
      </c>
      <c r="BU1802">
        <v>-201.0744</v>
      </c>
      <c r="BV1802">
        <v>-28.350169999999999</v>
      </c>
      <c r="BW1802">
        <v>67.590350000000001</v>
      </c>
      <c r="BX1802">
        <v>174.1063</v>
      </c>
      <c r="BY1802">
        <v>196.85720000000001</v>
      </c>
      <c r="BZ1802">
        <v>-95.231480000000005</v>
      </c>
      <c r="CA1802">
        <v>-53.213070000000002</v>
      </c>
      <c r="CB1802">
        <v>-78.994820000000004</v>
      </c>
      <c r="CC1802">
        <v>-263.16090000000003</v>
      </c>
      <c r="CD1802">
        <v>-237.14330000000001</v>
      </c>
      <c r="CE1802">
        <v>-183.76650000000001</v>
      </c>
      <c r="CF1802">
        <v>-286.19400000000002</v>
      </c>
      <c r="CG1802">
        <v>-198.3845</v>
      </c>
      <c r="CH1802">
        <v>-116.2062</v>
      </c>
      <c r="CI1802">
        <v>-24.952349999999999</v>
      </c>
      <c r="CJ1802">
        <v>639.79880000000003</v>
      </c>
      <c r="CK1802">
        <v>623.83889999999997</v>
      </c>
      <c r="CL1802">
        <v>277.5188</v>
      </c>
      <c r="CM1802">
        <v>-56.2727</v>
      </c>
      <c r="CN1802">
        <v>-426.04079999999999</v>
      </c>
      <c r="CO1802">
        <v>-353.25389999999999</v>
      </c>
      <c r="CP1802">
        <v>-361.25</v>
      </c>
      <c r="CQ1802">
        <v>845.77689999999996</v>
      </c>
      <c r="CR1802">
        <v>679.98770000000002</v>
      </c>
      <c r="CS1802">
        <v>781.62540000000001</v>
      </c>
      <c r="CT1802">
        <v>917.61990000000003</v>
      </c>
      <c r="CU1802">
        <v>411.0136</v>
      </c>
      <c r="CV1802">
        <v>367.15550000000002</v>
      </c>
      <c r="CW1802">
        <v>347.7149</v>
      </c>
      <c r="CX1802">
        <v>326.8605</v>
      </c>
      <c r="CY1802">
        <v>434.8931</v>
      </c>
      <c r="CZ1802">
        <v>464.37520000000001</v>
      </c>
      <c r="DA1802">
        <v>767.26869999999997</v>
      </c>
      <c r="DB1802">
        <v>873.11800000000005</v>
      </c>
      <c r="DC1802">
        <v>958.88829999999996</v>
      </c>
      <c r="DD1802">
        <v>1060.377</v>
      </c>
      <c r="DE1802">
        <v>1238.71</v>
      </c>
      <c r="DF1802">
        <v>1244.3520000000001</v>
      </c>
      <c r="DG1802">
        <v>999.04729999999995</v>
      </c>
      <c r="DH1802">
        <v>1098.8510000000001</v>
      </c>
      <c r="DI1802">
        <v>894.32320000000004</v>
      </c>
      <c r="DJ1802">
        <v>1092.598</v>
      </c>
      <c r="DK1802">
        <v>1306.932</v>
      </c>
      <c r="DL1802">
        <v>7843.9520000000002</v>
      </c>
      <c r="DM1802">
        <v>542.46799999999996</v>
      </c>
      <c r="DN1802">
        <v>699.17529999999999</v>
      </c>
      <c r="DQ1802">
        <v>1.0348630000000001</v>
      </c>
    </row>
    <row r="1803" spans="1:121" x14ac:dyDescent="0.3">
      <c r="A1803" t="str">
        <f t="shared" si="28"/>
        <v>AutoDR-No_All CBP_HE19 Average</v>
      </c>
      <c r="B1803" t="s">
        <v>61</v>
      </c>
      <c r="C1803" t="s">
        <v>297</v>
      </c>
      <c r="D1803" t="s">
        <v>60</v>
      </c>
      <c r="E1803" t="s">
        <v>60</v>
      </c>
      <c r="F1803" t="s">
        <v>60</v>
      </c>
      <c r="G1803" t="s">
        <v>60</v>
      </c>
      <c r="H1803" t="s">
        <v>96</v>
      </c>
      <c r="I1803" t="s">
        <v>60</v>
      </c>
      <c r="J1803" t="s">
        <v>60</v>
      </c>
      <c r="K1803" t="s">
        <v>190</v>
      </c>
      <c r="L1803"/>
      <c r="M1803">
        <v>19</v>
      </c>
      <c r="N1803">
        <v>19</v>
      </c>
      <c r="O1803" t="s">
        <v>302</v>
      </c>
      <c r="P1803">
        <v>317.52222440000003</v>
      </c>
      <c r="Q1803">
        <v>311.32220000000001</v>
      </c>
      <c r="R1803">
        <v>1</v>
      </c>
      <c r="S1803">
        <v>0</v>
      </c>
      <c r="T1803">
        <v>0</v>
      </c>
      <c r="U1803">
        <v>0</v>
      </c>
      <c r="V1803">
        <v>0</v>
      </c>
      <c r="W1803">
        <v>40085.995999999999</v>
      </c>
      <c r="X1803">
        <v>39751.531999999999</v>
      </c>
      <c r="Y1803">
        <v>39331.627</v>
      </c>
      <c r="Z1803">
        <v>39352.269999999997</v>
      </c>
      <c r="AA1803">
        <v>40236.453000000001</v>
      </c>
      <c r="AB1803">
        <v>41984.033000000003</v>
      </c>
      <c r="AC1803">
        <v>45290.760999999999</v>
      </c>
      <c r="AD1803">
        <v>47037.631000000001</v>
      </c>
      <c r="AE1803">
        <v>48139.525999999998</v>
      </c>
      <c r="AF1803">
        <v>49591.021000000001</v>
      </c>
      <c r="AG1803">
        <v>52185.356</v>
      </c>
      <c r="AH1803">
        <v>53937.726999999999</v>
      </c>
      <c r="AI1803">
        <v>55204.087</v>
      </c>
      <c r="AJ1803">
        <v>56423.813000000002</v>
      </c>
      <c r="AK1803">
        <v>56647.824000000001</v>
      </c>
      <c r="AL1803">
        <v>55428.455999999998</v>
      </c>
      <c r="AM1803">
        <v>52178.714999999997</v>
      </c>
      <c r="AN1803">
        <v>41620.152999999998</v>
      </c>
      <c r="AO1803">
        <v>37264.392</v>
      </c>
      <c r="AP1803">
        <v>37190.603000000003</v>
      </c>
      <c r="AQ1803">
        <v>38297.483999999997</v>
      </c>
      <c r="AR1803">
        <v>42804.756000000001</v>
      </c>
      <c r="AS1803">
        <v>41513.339</v>
      </c>
      <c r="AT1803">
        <v>40670.387000000002</v>
      </c>
      <c r="AU1803">
        <v>76.006376000000003</v>
      </c>
      <c r="AV1803">
        <v>74.560220000000001</v>
      </c>
      <c r="AW1803">
        <v>73.231859999999998</v>
      </c>
      <c r="AX1803">
        <v>72.110580999999996</v>
      </c>
      <c r="AY1803">
        <v>71.071738999999994</v>
      </c>
      <c r="AZ1803">
        <v>69.931939</v>
      </c>
      <c r="BA1803">
        <v>69.627172000000002</v>
      </c>
      <c r="BB1803">
        <v>71.376147000000003</v>
      </c>
      <c r="BC1803">
        <v>75.662480000000002</v>
      </c>
      <c r="BD1803">
        <v>80.666700000000006</v>
      </c>
      <c r="BE1803">
        <v>85.150195999999994</v>
      </c>
      <c r="BF1803">
        <v>89.110656000000006</v>
      </c>
      <c r="BG1803">
        <v>92.168901000000005</v>
      </c>
      <c r="BH1803">
        <v>94.636178000000001</v>
      </c>
      <c r="BI1803">
        <v>96.231925000000004</v>
      </c>
      <c r="BJ1803">
        <v>97.127930000000006</v>
      </c>
      <c r="BK1803">
        <v>96.881692999999999</v>
      </c>
      <c r="BL1803">
        <v>95.553402000000006</v>
      </c>
      <c r="BM1803">
        <v>92.945639</v>
      </c>
      <c r="BN1803">
        <v>88.763329999999996</v>
      </c>
      <c r="BO1803">
        <v>84.850596999999993</v>
      </c>
      <c r="BP1803">
        <v>82.272022000000007</v>
      </c>
      <c r="BQ1803">
        <v>80.203997999999999</v>
      </c>
      <c r="BR1803">
        <v>78.179145000000005</v>
      </c>
      <c r="BS1803">
        <v>943.39269999999999</v>
      </c>
      <c r="BT1803">
        <v>716.65279999999996</v>
      </c>
      <c r="BU1803">
        <v>634.96420000000001</v>
      </c>
      <c r="BV1803">
        <v>635.2912</v>
      </c>
      <c r="BW1803">
        <v>590.69510000000002</v>
      </c>
      <c r="BX1803">
        <v>199.48599999999999</v>
      </c>
      <c r="BY1803">
        <v>-1.956356</v>
      </c>
      <c r="BZ1803">
        <v>-70.753110000000007</v>
      </c>
      <c r="CA1803">
        <v>-138.05090000000001</v>
      </c>
      <c r="CB1803">
        <v>16.532309999999999</v>
      </c>
      <c r="CC1803">
        <v>-336.43729999999999</v>
      </c>
      <c r="CD1803">
        <v>-592.68190000000004</v>
      </c>
      <c r="CE1803">
        <v>-658.63430000000005</v>
      </c>
      <c r="CF1803">
        <v>-691.9973</v>
      </c>
      <c r="CG1803">
        <v>-470.20909999999998</v>
      </c>
      <c r="CH1803">
        <v>725.53989999999999</v>
      </c>
      <c r="CI1803">
        <v>3700.489</v>
      </c>
      <c r="CJ1803">
        <v>13497.24</v>
      </c>
      <c r="CK1803">
        <v>17074.21</v>
      </c>
      <c r="CL1803">
        <v>16668.32</v>
      </c>
      <c r="CM1803">
        <v>13456.4</v>
      </c>
      <c r="CN1803">
        <v>5506.31</v>
      </c>
      <c r="CO1803">
        <v>2910.5340000000001</v>
      </c>
      <c r="CP1803">
        <v>1897.0340000000001</v>
      </c>
      <c r="CQ1803">
        <v>34385.01</v>
      </c>
      <c r="CR1803">
        <v>31951.99</v>
      </c>
      <c r="CS1803">
        <v>30573.33</v>
      </c>
      <c r="CT1803">
        <v>25829.23</v>
      </c>
      <c r="CU1803">
        <v>16758.34</v>
      </c>
      <c r="CV1803">
        <v>14133.87</v>
      </c>
      <c r="CW1803">
        <v>10184.700000000001</v>
      </c>
      <c r="CX1803">
        <v>10291.99</v>
      </c>
      <c r="CY1803">
        <v>23025.46</v>
      </c>
      <c r="CZ1803">
        <v>27580.62</v>
      </c>
      <c r="DA1803">
        <v>36219.93</v>
      </c>
      <c r="DB1803">
        <v>44987.06</v>
      </c>
      <c r="DC1803">
        <v>41604.19</v>
      </c>
      <c r="DD1803">
        <v>51588.83</v>
      </c>
      <c r="DE1803">
        <v>54254.85</v>
      </c>
      <c r="DF1803">
        <v>61527.46</v>
      </c>
      <c r="DG1803">
        <v>52879.78</v>
      </c>
      <c r="DH1803">
        <v>50946.35</v>
      </c>
      <c r="DI1803">
        <v>53136.06</v>
      </c>
      <c r="DJ1803">
        <v>55660.74</v>
      </c>
      <c r="DK1803">
        <v>56436.76</v>
      </c>
      <c r="DL1803">
        <v>53630.04</v>
      </c>
      <c r="DM1803">
        <v>56002.97</v>
      </c>
      <c r="DN1803">
        <v>55955.88</v>
      </c>
      <c r="DQ1803">
        <v>3.6814269999999998</v>
      </c>
    </row>
    <row r="1804" spans="1:121" x14ac:dyDescent="0.3">
      <c r="A1804" t="str">
        <f t="shared" si="28"/>
        <v>Size_Grp-20 to 199.99 kW_All CBP_HE19 Average</v>
      </c>
      <c r="B1804" t="s">
        <v>61</v>
      </c>
      <c r="C1804" t="s">
        <v>193</v>
      </c>
      <c r="D1804" t="s">
        <v>60</v>
      </c>
      <c r="E1804" t="s">
        <v>60</v>
      </c>
      <c r="F1804" t="s">
        <v>60</v>
      </c>
      <c r="G1804" t="s">
        <v>60</v>
      </c>
      <c r="H1804" t="s">
        <v>60</v>
      </c>
      <c r="I1804" t="s">
        <v>60</v>
      </c>
      <c r="J1804" t="s">
        <v>100</v>
      </c>
      <c r="K1804" t="s">
        <v>190</v>
      </c>
      <c r="L1804"/>
      <c r="M1804">
        <v>19</v>
      </c>
      <c r="N1804">
        <v>19</v>
      </c>
      <c r="O1804" t="s">
        <v>302</v>
      </c>
      <c r="P1804">
        <v>320.01110840000001</v>
      </c>
      <c r="Q1804">
        <v>315.33330000000001</v>
      </c>
      <c r="R1804">
        <v>1</v>
      </c>
      <c r="S1804">
        <v>0</v>
      </c>
      <c r="T1804">
        <v>0</v>
      </c>
      <c r="U1804">
        <v>0</v>
      </c>
      <c r="V1804">
        <v>0</v>
      </c>
      <c r="W1804">
        <v>11358.609</v>
      </c>
      <c r="X1804">
        <v>11276.165000000001</v>
      </c>
      <c r="Y1804">
        <v>11314.92</v>
      </c>
      <c r="Z1804">
        <v>11412.878000000001</v>
      </c>
      <c r="AA1804">
        <v>11540.213</v>
      </c>
      <c r="AB1804">
        <v>12063.164000000001</v>
      </c>
      <c r="AC1804">
        <v>13157.322</v>
      </c>
      <c r="AD1804">
        <v>14914.091</v>
      </c>
      <c r="AE1804">
        <v>16454.919999999998</v>
      </c>
      <c r="AF1804">
        <v>17646.206999999999</v>
      </c>
      <c r="AG1804">
        <v>18802.202000000001</v>
      </c>
      <c r="AH1804">
        <v>19644.937999999998</v>
      </c>
      <c r="AI1804">
        <v>20031.705999999998</v>
      </c>
      <c r="AJ1804">
        <v>20234.214</v>
      </c>
      <c r="AK1804">
        <v>20230.62</v>
      </c>
      <c r="AL1804">
        <v>19818.456999999999</v>
      </c>
      <c r="AM1804">
        <v>18457.616000000002</v>
      </c>
      <c r="AN1804">
        <v>12565.619000000001</v>
      </c>
      <c r="AO1804">
        <v>10154.379000000001</v>
      </c>
      <c r="AP1804">
        <v>9926.6620999999996</v>
      </c>
      <c r="AQ1804">
        <v>10535.945</v>
      </c>
      <c r="AR1804">
        <v>12262.644</v>
      </c>
      <c r="AS1804">
        <v>11432.237999999999</v>
      </c>
      <c r="AT1804">
        <v>10727.637000000001</v>
      </c>
      <c r="AU1804">
        <v>78.527452999999994</v>
      </c>
      <c r="AV1804">
        <v>76.829359999999994</v>
      </c>
      <c r="AW1804">
        <v>75.322873000000001</v>
      </c>
      <c r="AX1804">
        <v>74.132903999999996</v>
      </c>
      <c r="AY1804">
        <v>72.983625000000004</v>
      </c>
      <c r="AZ1804">
        <v>71.736976999999996</v>
      </c>
      <c r="BA1804">
        <v>71.368539999999996</v>
      </c>
      <c r="BB1804">
        <v>72.962903999999995</v>
      </c>
      <c r="BC1804">
        <v>77.166174999999996</v>
      </c>
      <c r="BD1804">
        <v>82.280409000000006</v>
      </c>
      <c r="BE1804">
        <v>86.763985000000005</v>
      </c>
      <c r="BF1804">
        <v>90.916061999999997</v>
      </c>
      <c r="BG1804">
        <v>94.159471999999994</v>
      </c>
      <c r="BH1804">
        <v>96.766278</v>
      </c>
      <c r="BI1804">
        <v>98.505275999999995</v>
      </c>
      <c r="BJ1804">
        <v>99.679314000000005</v>
      </c>
      <c r="BK1804">
        <v>99.721504999999993</v>
      </c>
      <c r="BL1804">
        <v>98.511033999999995</v>
      </c>
      <c r="BM1804">
        <v>95.999145999999996</v>
      </c>
      <c r="BN1804">
        <v>91.862421999999995</v>
      </c>
      <c r="BO1804">
        <v>87.948831999999996</v>
      </c>
      <c r="BP1804">
        <v>85.346616999999995</v>
      </c>
      <c r="BQ1804">
        <v>83.261084999999994</v>
      </c>
      <c r="BR1804">
        <v>81.099861000000004</v>
      </c>
      <c r="BS1804">
        <v>432.67559999999997</v>
      </c>
      <c r="BT1804">
        <v>428.31619999999998</v>
      </c>
      <c r="BU1804">
        <v>364.04070000000002</v>
      </c>
      <c r="BV1804">
        <v>211.4091</v>
      </c>
      <c r="BW1804">
        <v>327.48450000000003</v>
      </c>
      <c r="BX1804">
        <v>297.75729999999999</v>
      </c>
      <c r="BY1804">
        <v>-77.300280000000001</v>
      </c>
      <c r="BZ1804">
        <v>-193.3878</v>
      </c>
      <c r="CA1804">
        <v>-215.4872</v>
      </c>
      <c r="CB1804">
        <v>-3.554046</v>
      </c>
      <c r="CC1804">
        <v>-267.74369999999999</v>
      </c>
      <c r="CD1804">
        <v>-279.13319999999999</v>
      </c>
      <c r="CE1804">
        <v>-108.9547</v>
      </c>
      <c r="CF1804">
        <v>100.7812</v>
      </c>
      <c r="CG1804">
        <v>116.37730000000001</v>
      </c>
      <c r="CH1804">
        <v>329.60320000000002</v>
      </c>
      <c r="CI1804">
        <v>1347.068</v>
      </c>
      <c r="CJ1804">
        <v>6910.3050000000003</v>
      </c>
      <c r="CK1804">
        <v>8843.7870000000003</v>
      </c>
      <c r="CL1804">
        <v>8497.8649999999998</v>
      </c>
      <c r="CM1804">
        <v>6881.6850000000004</v>
      </c>
      <c r="CN1804">
        <v>3378.43</v>
      </c>
      <c r="CO1804">
        <v>2330.703</v>
      </c>
      <c r="CP1804">
        <v>2265.5</v>
      </c>
      <c r="CQ1804">
        <v>6054.3580000000002</v>
      </c>
      <c r="CR1804">
        <v>5875.3580000000002</v>
      </c>
      <c r="CS1804">
        <v>5234.0690000000004</v>
      </c>
      <c r="CT1804">
        <v>5094.92</v>
      </c>
      <c r="CU1804">
        <v>4734.2120000000004</v>
      </c>
      <c r="CV1804">
        <v>4200.17</v>
      </c>
      <c r="CW1804">
        <v>2333.6329999999998</v>
      </c>
      <c r="CX1804">
        <v>2770.288</v>
      </c>
      <c r="CY1804">
        <v>4325.8599999999997</v>
      </c>
      <c r="CZ1804">
        <v>6290.8729999999996</v>
      </c>
      <c r="DA1804">
        <v>7852.7430000000004</v>
      </c>
      <c r="DB1804">
        <v>8951.8860000000004</v>
      </c>
      <c r="DC1804">
        <v>9504.625</v>
      </c>
      <c r="DD1804">
        <v>9407.9259999999995</v>
      </c>
      <c r="DE1804">
        <v>10018.85</v>
      </c>
      <c r="DF1804">
        <v>10466.6</v>
      </c>
      <c r="DG1804">
        <v>10132.84</v>
      </c>
      <c r="DH1804">
        <v>10163.219999999999</v>
      </c>
      <c r="DI1804">
        <v>10384.209999999999</v>
      </c>
      <c r="DJ1804">
        <v>10788.41</v>
      </c>
      <c r="DK1804">
        <v>10983.71</v>
      </c>
      <c r="DL1804">
        <v>10985.72</v>
      </c>
      <c r="DM1804">
        <v>11914.53</v>
      </c>
      <c r="DN1804">
        <v>11984.81</v>
      </c>
      <c r="DQ1804">
        <v>4.3271269999999999</v>
      </c>
    </row>
    <row r="1805" spans="1:121" x14ac:dyDescent="0.3">
      <c r="A1805" t="str">
        <f t="shared" si="28"/>
        <v>Aggregator-City of West Sacramento_All CBP_HE19 Average</v>
      </c>
      <c r="B1805" t="s">
        <v>61</v>
      </c>
      <c r="C1805" t="s">
        <v>254</v>
      </c>
      <c r="D1805" t="s">
        <v>60</v>
      </c>
      <c r="E1805" t="s">
        <v>60</v>
      </c>
      <c r="F1805" t="s">
        <v>255</v>
      </c>
      <c r="G1805" t="s">
        <v>60</v>
      </c>
      <c r="H1805" t="s">
        <v>60</v>
      </c>
      <c r="I1805" t="s">
        <v>60</v>
      </c>
      <c r="J1805" t="s">
        <v>60</v>
      </c>
      <c r="K1805" t="s">
        <v>190</v>
      </c>
      <c r="L1805"/>
      <c r="M1805">
        <v>19</v>
      </c>
      <c r="N1805">
        <v>19</v>
      </c>
      <c r="O1805" t="s">
        <v>302</v>
      </c>
      <c r="P1805">
        <v>11</v>
      </c>
      <c r="Q1805">
        <v>11</v>
      </c>
      <c r="R1805">
        <v>1</v>
      </c>
      <c r="S1805">
        <v>1</v>
      </c>
      <c r="T1805">
        <v>1</v>
      </c>
      <c r="U1805">
        <v>1</v>
      </c>
      <c r="V1805">
        <v>1</v>
      </c>
      <c r="AU1805">
        <v>76.485714000000002</v>
      </c>
      <c r="AV1805">
        <v>75.221429000000001</v>
      </c>
      <c r="AW1805">
        <v>73.928571000000005</v>
      </c>
      <c r="AX1805">
        <v>72.685714000000004</v>
      </c>
      <c r="AY1805">
        <v>72.028570999999999</v>
      </c>
      <c r="AZ1805">
        <v>71.071428999999995</v>
      </c>
      <c r="BA1805">
        <v>70.435714000000004</v>
      </c>
      <c r="BB1805">
        <v>70.957143000000002</v>
      </c>
      <c r="BC1805">
        <v>74.714286000000001</v>
      </c>
      <c r="BD1805">
        <v>79.714286000000001</v>
      </c>
      <c r="BE1805">
        <v>84.714286000000001</v>
      </c>
      <c r="BF1805">
        <v>89.357142999999994</v>
      </c>
      <c r="BG1805">
        <v>93.714286000000001</v>
      </c>
      <c r="BH1805">
        <v>97.535713999999999</v>
      </c>
      <c r="BI1805">
        <v>99.978571000000002</v>
      </c>
      <c r="BJ1805">
        <v>101.89286</v>
      </c>
      <c r="BK1805">
        <v>103.22857</v>
      </c>
      <c r="BL1805">
        <v>103.19286</v>
      </c>
      <c r="BM1805">
        <v>100.65</v>
      </c>
      <c r="BN1805">
        <v>94.957143000000002</v>
      </c>
      <c r="BO1805">
        <v>89.685714000000004</v>
      </c>
      <c r="BP1805">
        <v>85.842856999999995</v>
      </c>
      <c r="BQ1805">
        <v>82.628570999999994</v>
      </c>
      <c r="BR1805">
        <v>79.564285999999996</v>
      </c>
    </row>
    <row r="1806" spans="1:121" x14ac:dyDescent="0.3">
      <c r="A1806" t="str">
        <f t="shared" si="28"/>
        <v>sublap_id-SLAP_PGFG_All CBP_HE19 Average</v>
      </c>
      <c r="B1806" t="s">
        <v>61</v>
      </c>
      <c r="C1806" t="s">
        <v>274</v>
      </c>
      <c r="D1806" t="s">
        <v>60</v>
      </c>
      <c r="E1806" t="s">
        <v>275</v>
      </c>
      <c r="F1806" t="s">
        <v>60</v>
      </c>
      <c r="G1806" t="s">
        <v>60</v>
      </c>
      <c r="H1806" t="s">
        <v>60</v>
      </c>
      <c r="I1806" t="s">
        <v>60</v>
      </c>
      <c r="J1806" t="s">
        <v>60</v>
      </c>
      <c r="K1806" t="s">
        <v>190</v>
      </c>
      <c r="L1806"/>
      <c r="M1806">
        <v>19</v>
      </c>
      <c r="N1806">
        <v>19</v>
      </c>
      <c r="O1806" t="s">
        <v>302</v>
      </c>
      <c r="P1806">
        <v>13.125</v>
      </c>
      <c r="Q1806">
        <v>13.125</v>
      </c>
      <c r="R1806">
        <v>1</v>
      </c>
      <c r="S1806">
        <v>0</v>
      </c>
      <c r="T1806">
        <v>1</v>
      </c>
      <c r="U1806">
        <v>1</v>
      </c>
      <c r="V1806">
        <v>1</v>
      </c>
      <c r="AU1806">
        <v>67.0625</v>
      </c>
      <c r="AV1806">
        <v>65.6875</v>
      </c>
      <c r="AW1806">
        <v>64.875</v>
      </c>
      <c r="AX1806">
        <v>64.0625</v>
      </c>
      <c r="AY1806">
        <v>63</v>
      </c>
      <c r="AZ1806">
        <v>61.6875</v>
      </c>
      <c r="BA1806">
        <v>61.9375</v>
      </c>
      <c r="BB1806">
        <v>64.0625</v>
      </c>
      <c r="BC1806">
        <v>67.75</v>
      </c>
      <c r="BD1806">
        <v>72.6875</v>
      </c>
      <c r="BE1806">
        <v>78.75</v>
      </c>
      <c r="BF1806">
        <v>84.875</v>
      </c>
      <c r="BG1806">
        <v>89.875</v>
      </c>
      <c r="BH1806">
        <v>93.6875</v>
      </c>
      <c r="BI1806">
        <v>93.6875</v>
      </c>
      <c r="BJ1806">
        <v>93.6875</v>
      </c>
      <c r="BK1806">
        <v>92.9375</v>
      </c>
      <c r="BL1806">
        <v>90.4375</v>
      </c>
      <c r="BM1806">
        <v>86.125</v>
      </c>
      <c r="BN1806">
        <v>80.3125</v>
      </c>
      <c r="BO1806">
        <v>74.75</v>
      </c>
      <c r="BP1806">
        <v>70.625</v>
      </c>
      <c r="BQ1806">
        <v>67.1875</v>
      </c>
      <c r="BR1806">
        <v>64.8125</v>
      </c>
    </row>
    <row r="1807" spans="1:121" x14ac:dyDescent="0.3">
      <c r="A1807" t="str">
        <f t="shared" si="28"/>
        <v>Industry_Type-3. Wholesale, Transport, other utilities_All CBP_HE19 Average</v>
      </c>
      <c r="B1807" t="s">
        <v>61</v>
      </c>
      <c r="C1807" t="s">
        <v>194</v>
      </c>
      <c r="D1807" t="s">
        <v>60</v>
      </c>
      <c r="E1807" t="s">
        <v>60</v>
      </c>
      <c r="F1807" t="s">
        <v>60</v>
      </c>
      <c r="G1807" t="s">
        <v>31</v>
      </c>
      <c r="H1807" t="s">
        <v>60</v>
      </c>
      <c r="I1807" t="s">
        <v>60</v>
      </c>
      <c r="J1807" t="s">
        <v>60</v>
      </c>
      <c r="K1807" t="s">
        <v>190</v>
      </c>
      <c r="L1807"/>
      <c r="M1807">
        <v>19</v>
      </c>
      <c r="N1807">
        <v>19</v>
      </c>
      <c r="O1807" t="s">
        <v>302</v>
      </c>
      <c r="P1807">
        <v>89.775001529999997</v>
      </c>
      <c r="Q1807">
        <v>87.674999999999997</v>
      </c>
      <c r="R1807">
        <v>1</v>
      </c>
      <c r="S1807">
        <v>1</v>
      </c>
      <c r="T1807">
        <v>0</v>
      </c>
      <c r="U1807">
        <v>0</v>
      </c>
      <c r="V1807">
        <v>1</v>
      </c>
      <c r="AU1807">
        <v>82.787925000000001</v>
      </c>
      <c r="AV1807">
        <v>81.165238000000002</v>
      </c>
      <c r="AW1807">
        <v>79.463673999999997</v>
      </c>
      <c r="AX1807">
        <v>78.001929000000004</v>
      </c>
      <c r="AY1807">
        <v>76.809107999999995</v>
      </c>
      <c r="AZ1807">
        <v>75.371285</v>
      </c>
      <c r="BA1807">
        <v>74.814918000000006</v>
      </c>
      <c r="BB1807">
        <v>76.063601000000006</v>
      </c>
      <c r="BC1807">
        <v>80.206148999999996</v>
      </c>
      <c r="BD1807">
        <v>85.590620000000001</v>
      </c>
      <c r="BE1807">
        <v>90.179635000000005</v>
      </c>
      <c r="BF1807">
        <v>94.635789000000003</v>
      </c>
      <c r="BG1807">
        <v>98.162049999999994</v>
      </c>
      <c r="BH1807">
        <v>100.85021</v>
      </c>
      <c r="BI1807">
        <v>102.88802</v>
      </c>
      <c r="BJ1807">
        <v>104.50381</v>
      </c>
      <c r="BK1807">
        <v>105.00320000000001</v>
      </c>
      <c r="BL1807">
        <v>104.30855</v>
      </c>
      <c r="BM1807">
        <v>102.33383000000001</v>
      </c>
      <c r="BN1807">
        <v>98.265523999999999</v>
      </c>
      <c r="BO1807">
        <v>94.264843999999997</v>
      </c>
      <c r="BP1807">
        <v>91.484852000000004</v>
      </c>
      <c r="BQ1807">
        <v>89.072918999999999</v>
      </c>
      <c r="BR1807">
        <v>86.435575999999998</v>
      </c>
    </row>
    <row r="1808" spans="1:121" x14ac:dyDescent="0.3">
      <c r="A1808" t="str">
        <f t="shared" si="28"/>
        <v>Industry_Type-5. Offices, Hotels, Finance, Services_All CBP_HE19 Average</v>
      </c>
      <c r="B1808" t="s">
        <v>61</v>
      </c>
      <c r="C1808" t="s">
        <v>197</v>
      </c>
      <c r="D1808" t="s">
        <v>60</v>
      </c>
      <c r="E1808" t="s">
        <v>60</v>
      </c>
      <c r="F1808" t="s">
        <v>60</v>
      </c>
      <c r="G1808" t="s">
        <v>37</v>
      </c>
      <c r="H1808" t="s">
        <v>60</v>
      </c>
      <c r="I1808" t="s">
        <v>60</v>
      </c>
      <c r="J1808" t="s">
        <v>60</v>
      </c>
      <c r="K1808" t="s">
        <v>190</v>
      </c>
      <c r="L1808"/>
      <c r="M1808">
        <v>19</v>
      </c>
      <c r="N1808">
        <v>19</v>
      </c>
      <c r="O1808" t="s">
        <v>302</v>
      </c>
      <c r="P1808">
        <v>6.9166667459999998</v>
      </c>
      <c r="Q1808">
        <v>6.4166670000000003</v>
      </c>
      <c r="R1808">
        <v>1</v>
      </c>
      <c r="S1808">
        <v>0</v>
      </c>
      <c r="T1808">
        <v>1</v>
      </c>
      <c r="U1808">
        <v>0</v>
      </c>
      <c r="V1808">
        <v>1</v>
      </c>
      <c r="AU1808">
        <v>73.885542000000001</v>
      </c>
      <c r="AV1808">
        <v>72.400029000000004</v>
      </c>
      <c r="AW1808">
        <v>71.080996999999996</v>
      </c>
      <c r="AX1808">
        <v>70.161514999999994</v>
      </c>
      <c r="AY1808">
        <v>69.286490999999998</v>
      </c>
      <c r="AZ1808">
        <v>68.267563999999993</v>
      </c>
      <c r="BA1808">
        <v>68.242828000000003</v>
      </c>
      <c r="BB1808">
        <v>70.156913000000003</v>
      </c>
      <c r="BC1808">
        <v>73.926055000000005</v>
      </c>
      <c r="BD1808">
        <v>78.704323000000002</v>
      </c>
      <c r="BE1808">
        <v>82.810192999999998</v>
      </c>
      <c r="BF1808">
        <v>86.726274000000004</v>
      </c>
      <c r="BG1808">
        <v>89.769710000000003</v>
      </c>
      <c r="BH1808">
        <v>91.794852000000006</v>
      </c>
      <c r="BI1808">
        <v>92.918865999999994</v>
      </c>
      <c r="BJ1808">
        <v>93.530945000000003</v>
      </c>
      <c r="BK1808">
        <v>92.803757000000004</v>
      </c>
      <c r="BL1808">
        <v>91.203821000000005</v>
      </c>
      <c r="BM1808">
        <v>88.331714000000005</v>
      </c>
      <c r="BN1808">
        <v>84.204573999999994</v>
      </c>
      <c r="BO1808">
        <v>80.677961999999994</v>
      </c>
      <c r="BP1808">
        <v>78.461841000000007</v>
      </c>
      <c r="BQ1808">
        <v>76.922087000000005</v>
      </c>
      <c r="BR1808">
        <v>75.182271</v>
      </c>
    </row>
    <row r="1809" spans="1:121" x14ac:dyDescent="0.3">
      <c r="A1809" t="str">
        <f t="shared" si="28"/>
        <v>AutoDR-Yes_All CBP_HE19 Average</v>
      </c>
      <c r="B1809" t="s">
        <v>61</v>
      </c>
      <c r="C1809" t="s">
        <v>298</v>
      </c>
      <c r="D1809" t="s">
        <v>60</v>
      </c>
      <c r="E1809" t="s">
        <v>60</v>
      </c>
      <c r="F1809" t="s">
        <v>60</v>
      </c>
      <c r="G1809" t="s">
        <v>60</v>
      </c>
      <c r="H1809" t="s">
        <v>97</v>
      </c>
      <c r="I1809" t="s">
        <v>60</v>
      </c>
      <c r="J1809" t="s">
        <v>60</v>
      </c>
      <c r="K1809" t="s">
        <v>190</v>
      </c>
      <c r="L1809"/>
      <c r="M1809">
        <v>19</v>
      </c>
      <c r="N1809">
        <v>19</v>
      </c>
      <c r="O1809" t="s">
        <v>302</v>
      </c>
      <c r="P1809">
        <v>158.7250061</v>
      </c>
      <c r="Q1809">
        <v>158.72499999999999</v>
      </c>
      <c r="R1809">
        <v>1</v>
      </c>
      <c r="S1809">
        <v>1</v>
      </c>
      <c r="T1809">
        <v>0</v>
      </c>
      <c r="U1809">
        <v>0</v>
      </c>
      <c r="V1809">
        <v>1</v>
      </c>
      <c r="AU1809">
        <v>83.523872999999995</v>
      </c>
      <c r="AV1809">
        <v>81.356605999999999</v>
      </c>
      <c r="AW1809">
        <v>79.509608999999998</v>
      </c>
      <c r="AX1809">
        <v>78.236339000000001</v>
      </c>
      <c r="AY1809">
        <v>77.008769999999998</v>
      </c>
      <c r="AZ1809">
        <v>75.586412999999993</v>
      </c>
      <c r="BA1809">
        <v>75.180200999999997</v>
      </c>
      <c r="BB1809">
        <v>76.648489999999995</v>
      </c>
      <c r="BC1809">
        <v>81.046498999999997</v>
      </c>
      <c r="BD1809">
        <v>86.624050999999994</v>
      </c>
      <c r="BE1809">
        <v>91.365482999999998</v>
      </c>
      <c r="BF1809">
        <v>95.534068000000005</v>
      </c>
      <c r="BG1809">
        <v>98.709907000000001</v>
      </c>
      <c r="BH1809">
        <v>101.2586</v>
      </c>
      <c r="BI1809">
        <v>103.24536999999999</v>
      </c>
      <c r="BJ1809">
        <v>104.86123000000001</v>
      </c>
      <c r="BK1809">
        <v>105.26470999999999</v>
      </c>
      <c r="BL1809">
        <v>104.27906</v>
      </c>
      <c r="BM1809">
        <v>101.9564</v>
      </c>
      <c r="BN1809">
        <v>97.728391999999999</v>
      </c>
      <c r="BO1809">
        <v>93.696759999999998</v>
      </c>
      <c r="BP1809">
        <v>91.081613000000004</v>
      </c>
      <c r="BQ1809">
        <v>88.997219000000001</v>
      </c>
      <c r="BR1809">
        <v>86.601815000000002</v>
      </c>
    </row>
    <row r="1810" spans="1:121" x14ac:dyDescent="0.3">
      <c r="A1810" t="str">
        <f t="shared" si="28"/>
        <v>sublap_id-SLAP_PGCC_All CBP_HE19 Average</v>
      </c>
      <c r="B1810" t="s">
        <v>61</v>
      </c>
      <c r="C1810" t="s">
        <v>280</v>
      </c>
      <c r="D1810" t="s">
        <v>60</v>
      </c>
      <c r="E1810" t="s">
        <v>281</v>
      </c>
      <c r="F1810" t="s">
        <v>60</v>
      </c>
      <c r="G1810" t="s">
        <v>60</v>
      </c>
      <c r="H1810" t="s">
        <v>60</v>
      </c>
      <c r="I1810" t="s">
        <v>60</v>
      </c>
      <c r="J1810" t="s">
        <v>60</v>
      </c>
      <c r="K1810" t="s">
        <v>190</v>
      </c>
      <c r="L1810"/>
      <c r="M1810">
        <v>19</v>
      </c>
      <c r="N1810">
        <v>19</v>
      </c>
      <c r="O1810" t="s">
        <v>302</v>
      </c>
      <c r="P1810">
        <v>38.200000760000002</v>
      </c>
      <c r="Q1810">
        <v>38.200000000000003</v>
      </c>
      <c r="R1810">
        <v>1</v>
      </c>
      <c r="S1810">
        <v>0</v>
      </c>
      <c r="T1810">
        <v>0</v>
      </c>
      <c r="U1810">
        <v>0</v>
      </c>
      <c r="V1810">
        <v>0</v>
      </c>
      <c r="W1810">
        <v>5104.3576999999996</v>
      </c>
      <c r="X1810">
        <v>4890.2825000000003</v>
      </c>
      <c r="Y1810">
        <v>4722.8227999999999</v>
      </c>
      <c r="Z1810">
        <v>4766.1022999999996</v>
      </c>
      <c r="AA1810">
        <v>4783.9561000000003</v>
      </c>
      <c r="AB1810">
        <v>4951.3406000000004</v>
      </c>
      <c r="AC1810">
        <v>5459.2228999999998</v>
      </c>
      <c r="AD1810">
        <v>5853.7912999999999</v>
      </c>
      <c r="AE1810">
        <v>6024.6496999999999</v>
      </c>
      <c r="AF1810">
        <v>6509.2771000000002</v>
      </c>
      <c r="AG1810">
        <v>7051.5397999999996</v>
      </c>
      <c r="AH1810">
        <v>7165.6936999999998</v>
      </c>
      <c r="AI1810">
        <v>7267.5916999999999</v>
      </c>
      <c r="AJ1810">
        <v>7546.4417000000003</v>
      </c>
      <c r="AK1810">
        <v>7654.1369999999997</v>
      </c>
      <c r="AL1810">
        <v>7506.5378000000001</v>
      </c>
      <c r="AM1810">
        <v>7296.8262999999997</v>
      </c>
      <c r="AN1810">
        <v>6379.3416999999999</v>
      </c>
      <c r="AO1810">
        <v>5727.7169999999996</v>
      </c>
      <c r="AP1810">
        <v>5592.7685000000001</v>
      </c>
      <c r="AQ1810">
        <v>5483.5072</v>
      </c>
      <c r="AR1810">
        <v>5984.4929000000002</v>
      </c>
      <c r="AS1810">
        <v>5758.9813000000004</v>
      </c>
      <c r="AT1810">
        <v>5460.6270999999997</v>
      </c>
      <c r="AU1810">
        <v>62.226987999999999</v>
      </c>
      <c r="AV1810">
        <v>61.980179999999997</v>
      </c>
      <c r="AW1810">
        <v>61.402779000000002</v>
      </c>
      <c r="AX1810">
        <v>60.814419999999998</v>
      </c>
      <c r="AY1810">
        <v>60.433912999999997</v>
      </c>
      <c r="AZ1810">
        <v>60.112316</v>
      </c>
      <c r="BA1810">
        <v>59.994478999999998</v>
      </c>
      <c r="BB1810">
        <v>61.817312000000001</v>
      </c>
      <c r="BC1810">
        <v>66.488427999999999</v>
      </c>
      <c r="BD1810">
        <v>71.370354000000006</v>
      </c>
      <c r="BE1810">
        <v>76.523635999999996</v>
      </c>
      <c r="BF1810">
        <v>77.226472000000001</v>
      </c>
      <c r="BG1810">
        <v>76.419326999999996</v>
      </c>
      <c r="BH1810">
        <v>76.824730000000002</v>
      </c>
      <c r="BI1810">
        <v>76.741763000000006</v>
      </c>
      <c r="BJ1810">
        <v>75.349149999999995</v>
      </c>
      <c r="BK1810">
        <v>74.169152999999994</v>
      </c>
      <c r="BL1810">
        <v>72.417929999999998</v>
      </c>
      <c r="BM1810">
        <v>69.202550000000002</v>
      </c>
      <c r="BN1810">
        <v>65.225803999999997</v>
      </c>
      <c r="BO1810">
        <v>63.795375</v>
      </c>
      <c r="BP1810">
        <v>63.084440999999998</v>
      </c>
      <c r="BQ1810">
        <v>62.713104000000001</v>
      </c>
      <c r="BR1810">
        <v>62.265670999999998</v>
      </c>
      <c r="BS1810">
        <v>-1.274105</v>
      </c>
      <c r="BT1810">
        <v>27.573419999999999</v>
      </c>
      <c r="BU1810">
        <v>-15.1822</v>
      </c>
      <c r="BV1810">
        <v>49.620530000000002</v>
      </c>
      <c r="BW1810">
        <v>19.516190000000002</v>
      </c>
      <c r="BX1810">
        <v>-8.2946849999999994</v>
      </c>
      <c r="BY1810">
        <v>31.38428</v>
      </c>
      <c r="BZ1810">
        <v>-157.6891</v>
      </c>
      <c r="CA1810">
        <v>118.752</v>
      </c>
      <c r="CB1810">
        <v>236.75550000000001</v>
      </c>
      <c r="CC1810">
        <v>-0.69170149999999997</v>
      </c>
      <c r="CD1810">
        <v>6.035787</v>
      </c>
      <c r="CE1810">
        <v>-98.725369999999998</v>
      </c>
      <c r="CF1810">
        <v>-21.133939999999999</v>
      </c>
      <c r="CG1810">
        <v>85.495429999999999</v>
      </c>
      <c r="CH1810">
        <v>163.119</v>
      </c>
      <c r="CI1810">
        <v>147.83269999999999</v>
      </c>
      <c r="CJ1810">
        <v>662.36369999999999</v>
      </c>
      <c r="CK1810">
        <v>795.69420000000002</v>
      </c>
      <c r="CL1810">
        <v>683.25049999999999</v>
      </c>
      <c r="CM1810">
        <v>886.65340000000003</v>
      </c>
      <c r="CN1810">
        <v>121.0705</v>
      </c>
      <c r="CO1810">
        <v>-128.80240000000001</v>
      </c>
      <c r="CP1810">
        <v>-126.8116</v>
      </c>
      <c r="CQ1810">
        <v>5747.07</v>
      </c>
      <c r="CR1810">
        <v>5393.5789999999997</v>
      </c>
      <c r="CS1810">
        <v>4950.5969999999998</v>
      </c>
      <c r="CT1810">
        <v>4163.3310000000001</v>
      </c>
      <c r="CU1810">
        <v>3662.87</v>
      </c>
      <c r="CV1810">
        <v>3264.931</v>
      </c>
      <c r="CW1810">
        <v>1634.1210000000001</v>
      </c>
      <c r="CX1810">
        <v>1938.096</v>
      </c>
      <c r="CY1810">
        <v>14626.34</v>
      </c>
      <c r="CZ1810">
        <v>7509.76</v>
      </c>
      <c r="DA1810">
        <v>7990.3320000000003</v>
      </c>
      <c r="DB1810">
        <v>17920.91</v>
      </c>
      <c r="DC1810">
        <v>9482.2980000000007</v>
      </c>
      <c r="DD1810">
        <v>25861.360000000001</v>
      </c>
      <c r="DE1810">
        <v>22413.37</v>
      </c>
      <c r="DF1810">
        <v>29725.47</v>
      </c>
      <c r="DG1810">
        <v>10215.959999999999</v>
      </c>
      <c r="DH1810">
        <v>8788.9259999999995</v>
      </c>
      <c r="DI1810">
        <v>7174.0079999999998</v>
      </c>
      <c r="DJ1810">
        <v>5261.8530000000001</v>
      </c>
      <c r="DK1810">
        <v>6229.067</v>
      </c>
      <c r="DL1810">
        <v>5113.8909999999996</v>
      </c>
      <c r="DM1810">
        <v>5770.85</v>
      </c>
      <c r="DN1810">
        <v>6819.71</v>
      </c>
      <c r="DQ1810">
        <v>1.3774</v>
      </c>
    </row>
    <row r="1811" spans="1:121" x14ac:dyDescent="0.3">
      <c r="A1811" t="str">
        <f t="shared" si="28"/>
        <v>OtherDR-Yes_All CBP_HE19 Average</v>
      </c>
      <c r="B1811" t="s">
        <v>61</v>
      </c>
      <c r="C1811" t="s">
        <v>300</v>
      </c>
      <c r="D1811" t="s">
        <v>60</v>
      </c>
      <c r="E1811" t="s">
        <v>60</v>
      </c>
      <c r="F1811" t="s">
        <v>60</v>
      </c>
      <c r="G1811" t="s">
        <v>60</v>
      </c>
      <c r="H1811" t="s">
        <v>60</v>
      </c>
      <c r="I1811" t="s">
        <v>97</v>
      </c>
      <c r="J1811" t="s">
        <v>60</v>
      </c>
      <c r="K1811" t="s">
        <v>190</v>
      </c>
      <c r="L1811"/>
      <c r="M1811">
        <v>19</v>
      </c>
      <c r="N1811">
        <v>19</v>
      </c>
      <c r="O1811" t="s">
        <v>302</v>
      </c>
      <c r="P1811">
        <v>18</v>
      </c>
      <c r="Q1811">
        <v>18</v>
      </c>
      <c r="R1811">
        <v>1</v>
      </c>
      <c r="S1811">
        <v>1</v>
      </c>
      <c r="T1811">
        <v>0</v>
      </c>
      <c r="U1811">
        <v>0</v>
      </c>
      <c r="V1811">
        <v>1</v>
      </c>
      <c r="AU1811">
        <v>87.048610999999994</v>
      </c>
      <c r="AV1811">
        <v>85.173610999999994</v>
      </c>
      <c r="AW1811">
        <v>83.25</v>
      </c>
      <c r="AX1811">
        <v>82.263889000000006</v>
      </c>
      <c r="AY1811">
        <v>80.916667000000004</v>
      </c>
      <c r="AZ1811">
        <v>79.472222000000002</v>
      </c>
      <c r="BA1811">
        <v>78.777777999999998</v>
      </c>
      <c r="BB1811">
        <v>79.375</v>
      </c>
      <c r="BC1811">
        <v>83.166667000000004</v>
      </c>
      <c r="BD1811">
        <v>88.395832999999996</v>
      </c>
      <c r="BE1811">
        <v>92.833332999999996</v>
      </c>
      <c r="BF1811">
        <v>96.631944000000004</v>
      </c>
      <c r="BG1811">
        <v>100.0625</v>
      </c>
      <c r="BH1811">
        <v>103.04861</v>
      </c>
      <c r="BI1811">
        <v>105.60417</v>
      </c>
      <c r="BJ1811">
        <v>107.56944</v>
      </c>
      <c r="BK1811">
        <v>108.06944</v>
      </c>
      <c r="BL1811">
        <v>107.24306</v>
      </c>
      <c r="BM1811">
        <v>105.01389</v>
      </c>
      <c r="BN1811">
        <v>100.88889</v>
      </c>
      <c r="BO1811">
        <v>97.243055999999996</v>
      </c>
      <c r="BP1811">
        <v>94.715277999999998</v>
      </c>
      <c r="BQ1811">
        <v>92.631944000000004</v>
      </c>
      <c r="BR1811">
        <v>90.194444000000004</v>
      </c>
    </row>
    <row r="1812" spans="1:121" x14ac:dyDescent="0.3">
      <c r="A1812" t="str">
        <f t="shared" si="28"/>
        <v>Size_Grp-Below 20 kW_All CBP_HE19 Average</v>
      </c>
      <c r="B1812" t="s">
        <v>61</v>
      </c>
      <c r="C1812" t="s">
        <v>246</v>
      </c>
      <c r="D1812" t="s">
        <v>60</v>
      </c>
      <c r="E1812" t="s">
        <v>60</v>
      </c>
      <c r="F1812" t="s">
        <v>60</v>
      </c>
      <c r="G1812" t="s">
        <v>60</v>
      </c>
      <c r="H1812" t="s">
        <v>60</v>
      </c>
      <c r="I1812" t="s">
        <v>60</v>
      </c>
      <c r="J1812" t="s">
        <v>247</v>
      </c>
      <c r="K1812" t="s">
        <v>190</v>
      </c>
      <c r="L1812"/>
      <c r="M1812">
        <v>19</v>
      </c>
      <c r="N1812">
        <v>19</v>
      </c>
      <c r="O1812" t="s">
        <v>302</v>
      </c>
      <c r="P1812">
        <v>19.787500380000001</v>
      </c>
      <c r="Q1812">
        <v>19.787500000000001</v>
      </c>
      <c r="R1812">
        <v>1</v>
      </c>
      <c r="S1812">
        <v>0</v>
      </c>
      <c r="T1812">
        <v>0</v>
      </c>
      <c r="U1812">
        <v>0</v>
      </c>
      <c r="V1812">
        <v>0</v>
      </c>
      <c r="W1812">
        <v>29.588835</v>
      </c>
      <c r="X1812">
        <v>27.885408000000002</v>
      </c>
      <c r="Y1812">
        <v>25.964169999999999</v>
      </c>
      <c r="Z1812">
        <v>26.870616999999999</v>
      </c>
      <c r="AA1812">
        <v>29.5228</v>
      </c>
      <c r="AB1812">
        <v>39.424852999999999</v>
      </c>
      <c r="AC1812">
        <v>38.888890000000004</v>
      </c>
      <c r="AD1812">
        <v>43.089877000000001</v>
      </c>
      <c r="AE1812">
        <v>56.347791999999998</v>
      </c>
      <c r="AF1812">
        <v>90.637478000000002</v>
      </c>
      <c r="AG1812">
        <v>97.526859999999999</v>
      </c>
      <c r="AH1812">
        <v>101.13630000000001</v>
      </c>
      <c r="AI1812">
        <v>103.67812000000001</v>
      </c>
      <c r="AJ1812">
        <v>106.08399</v>
      </c>
      <c r="AK1812">
        <v>104.89805</v>
      </c>
      <c r="AL1812">
        <v>102.93861</v>
      </c>
      <c r="AM1812">
        <v>102.28366</v>
      </c>
      <c r="AN1812">
        <v>77.090414999999993</v>
      </c>
      <c r="AO1812">
        <v>64.602968000000004</v>
      </c>
      <c r="AP1812">
        <v>63.843654999999998</v>
      </c>
      <c r="AQ1812">
        <v>70.754571999999996</v>
      </c>
      <c r="AR1812">
        <v>69.772278</v>
      </c>
      <c r="AS1812">
        <v>34.327407999999998</v>
      </c>
      <c r="AT1812">
        <v>25.955507999999998</v>
      </c>
      <c r="AU1812">
        <v>75.721082999999993</v>
      </c>
      <c r="AV1812">
        <v>74.464802000000006</v>
      </c>
      <c r="AW1812">
        <v>73.058104999999998</v>
      </c>
      <c r="AX1812">
        <v>71.768355</v>
      </c>
      <c r="AY1812">
        <v>70.763305000000003</v>
      </c>
      <c r="AZ1812">
        <v>69.614375999999993</v>
      </c>
      <c r="BA1812">
        <v>69.088183000000001</v>
      </c>
      <c r="BB1812">
        <v>70.732391000000007</v>
      </c>
      <c r="BC1812">
        <v>75.025119000000004</v>
      </c>
      <c r="BD1812">
        <v>79.746290999999999</v>
      </c>
      <c r="BE1812">
        <v>83.924702999999994</v>
      </c>
      <c r="BF1812">
        <v>88.303599000000006</v>
      </c>
      <c r="BG1812">
        <v>91.664024999999995</v>
      </c>
      <c r="BH1812">
        <v>94.511539999999997</v>
      </c>
      <c r="BI1812">
        <v>96.189255000000003</v>
      </c>
      <c r="BJ1812">
        <v>97.160964000000007</v>
      </c>
      <c r="BK1812">
        <v>96.861473000000004</v>
      </c>
      <c r="BL1812">
        <v>95.540296999999995</v>
      </c>
      <c r="BM1812">
        <v>92.967202999999998</v>
      </c>
      <c r="BN1812">
        <v>88.785126000000005</v>
      </c>
      <c r="BO1812">
        <v>84.890208999999999</v>
      </c>
      <c r="BP1812">
        <v>82.421318999999997</v>
      </c>
      <c r="BQ1812">
        <v>80.331798000000006</v>
      </c>
      <c r="BR1812">
        <v>78.388513000000003</v>
      </c>
      <c r="BS1812">
        <v>2.2676219999999998</v>
      </c>
      <c r="BT1812">
        <v>3.8654299999999999</v>
      </c>
      <c r="BU1812">
        <v>5.2798090000000002</v>
      </c>
      <c r="BV1812">
        <v>3.7744719999999998</v>
      </c>
      <c r="BW1812">
        <v>2.5313919999999999</v>
      </c>
      <c r="BX1812">
        <v>-0.36824899999999999</v>
      </c>
      <c r="BY1812">
        <v>0.77219170000000004</v>
      </c>
      <c r="BZ1812">
        <v>0.6392139</v>
      </c>
      <c r="CA1812">
        <v>-9.4632400000000005E-2</v>
      </c>
      <c r="CB1812">
        <v>-5.4295210000000003</v>
      </c>
      <c r="CC1812">
        <v>-1.9786319999999999</v>
      </c>
      <c r="CD1812">
        <v>2.5685720000000001</v>
      </c>
      <c r="CE1812">
        <v>3.1749179999999999</v>
      </c>
      <c r="CF1812">
        <v>6.2633660000000004</v>
      </c>
      <c r="CG1812">
        <v>8.9466450000000002</v>
      </c>
      <c r="CH1812">
        <v>5.6934089999999999</v>
      </c>
      <c r="CI1812">
        <v>3.6630850000000001</v>
      </c>
      <c r="CJ1812">
        <v>18.181999999999999</v>
      </c>
      <c r="CK1812">
        <v>19.592870000000001</v>
      </c>
      <c r="CL1812">
        <v>16.906140000000001</v>
      </c>
      <c r="CM1812">
        <v>19.367239999999999</v>
      </c>
      <c r="CN1812">
        <v>8.9059930000000005</v>
      </c>
      <c r="CO1812">
        <v>21.328119999999998</v>
      </c>
      <c r="CP1812">
        <v>18.923760000000001</v>
      </c>
      <c r="CQ1812">
        <v>3.061032</v>
      </c>
      <c r="CR1812">
        <v>2.7053569999999998</v>
      </c>
      <c r="CS1812">
        <v>2.529255</v>
      </c>
      <c r="CT1812">
        <v>2.3948390000000002</v>
      </c>
      <c r="CU1812">
        <v>2.5467050000000002</v>
      </c>
      <c r="CV1812">
        <v>4.0007429999999999</v>
      </c>
      <c r="CW1812">
        <v>2.0686179999999998</v>
      </c>
      <c r="CX1812">
        <v>1.4839770000000001</v>
      </c>
      <c r="CY1812">
        <v>5.3197749999999999</v>
      </c>
      <c r="CZ1812">
        <v>5.5904470000000002</v>
      </c>
      <c r="DA1812">
        <v>7.3224450000000001</v>
      </c>
      <c r="DB1812">
        <v>12.84144</v>
      </c>
      <c r="DC1812">
        <v>18.715050000000002</v>
      </c>
      <c r="DD1812">
        <v>18.11168</v>
      </c>
      <c r="DE1812">
        <v>17.443940000000001</v>
      </c>
      <c r="DF1812">
        <v>16.74898</v>
      </c>
      <c r="DG1812">
        <v>17.129799999999999</v>
      </c>
      <c r="DH1812">
        <v>16.952970000000001</v>
      </c>
      <c r="DI1812">
        <v>16.103819999999999</v>
      </c>
      <c r="DJ1812">
        <v>15.69571</v>
      </c>
      <c r="DK1812">
        <v>19.29748</v>
      </c>
      <c r="DL1812">
        <v>19.553270000000001</v>
      </c>
      <c r="DM1812">
        <v>19.721219999999999</v>
      </c>
      <c r="DN1812">
        <v>19.07865</v>
      </c>
      <c r="DQ1812">
        <v>2.487841</v>
      </c>
    </row>
    <row r="1813" spans="1:121" x14ac:dyDescent="0.3">
      <c r="A1813" t="str">
        <f t="shared" si="28"/>
        <v>LCA-Sierra_All CBP_HE19 Average</v>
      </c>
      <c r="B1813" t="s">
        <v>61</v>
      </c>
      <c r="C1813" t="s">
        <v>198</v>
      </c>
      <c r="D1813" t="s">
        <v>34</v>
      </c>
      <c r="E1813" t="s">
        <v>60</v>
      </c>
      <c r="F1813" t="s">
        <v>60</v>
      </c>
      <c r="G1813" t="s">
        <v>60</v>
      </c>
      <c r="H1813" t="s">
        <v>60</v>
      </c>
      <c r="I1813" t="s">
        <v>60</v>
      </c>
      <c r="J1813" t="s">
        <v>60</v>
      </c>
      <c r="K1813" t="s">
        <v>190</v>
      </c>
      <c r="L1813"/>
      <c r="M1813">
        <v>19</v>
      </c>
      <c r="N1813">
        <v>19</v>
      </c>
      <c r="O1813" t="s">
        <v>302</v>
      </c>
      <c r="P1813">
        <v>39.888889310000003</v>
      </c>
      <c r="Q1813">
        <v>39.888890000000004</v>
      </c>
      <c r="R1813">
        <v>1</v>
      </c>
      <c r="S1813">
        <v>0</v>
      </c>
      <c r="T1813">
        <v>0</v>
      </c>
      <c r="U1813">
        <v>0</v>
      </c>
      <c r="V1813">
        <v>0</v>
      </c>
      <c r="W1813">
        <v>2735.0266000000001</v>
      </c>
      <c r="X1813">
        <v>2709.5717</v>
      </c>
      <c r="Y1813">
        <v>2628.3398999999999</v>
      </c>
      <c r="Z1813">
        <v>2606.3166000000001</v>
      </c>
      <c r="AA1813">
        <v>2589.3899000000001</v>
      </c>
      <c r="AB1813">
        <v>2701.1412999999998</v>
      </c>
      <c r="AC1813">
        <v>2939.8436999999999</v>
      </c>
      <c r="AD1813">
        <v>3061.4544000000001</v>
      </c>
      <c r="AE1813">
        <v>3197.4319999999998</v>
      </c>
      <c r="AF1813">
        <v>3394.3110000000001</v>
      </c>
      <c r="AG1813">
        <v>3695.0504999999998</v>
      </c>
      <c r="AH1813">
        <v>3908.9513999999999</v>
      </c>
      <c r="AI1813">
        <v>4052.4814000000001</v>
      </c>
      <c r="AJ1813">
        <v>4116.2861000000003</v>
      </c>
      <c r="AK1813">
        <v>4231.6904999999997</v>
      </c>
      <c r="AL1813">
        <v>4287.6287000000002</v>
      </c>
      <c r="AM1813">
        <v>4211.5585000000001</v>
      </c>
      <c r="AN1813">
        <v>3780.8876</v>
      </c>
      <c r="AO1813">
        <v>3747.4609999999998</v>
      </c>
      <c r="AP1813">
        <v>3751.3422</v>
      </c>
      <c r="AQ1813">
        <v>3600.4974000000002</v>
      </c>
      <c r="AR1813">
        <v>3526.2478000000001</v>
      </c>
      <c r="AS1813">
        <v>3050.7278000000001</v>
      </c>
      <c r="AT1813">
        <v>2903.0398</v>
      </c>
      <c r="AU1813">
        <v>76.116595000000004</v>
      </c>
      <c r="AV1813">
        <v>74.736575000000002</v>
      </c>
      <c r="AW1813">
        <v>73.469744000000006</v>
      </c>
      <c r="AX1813">
        <v>72.150357999999997</v>
      </c>
      <c r="AY1813">
        <v>71.524884</v>
      </c>
      <c r="AZ1813">
        <v>70.302019999999999</v>
      </c>
      <c r="BA1813">
        <v>69.795370000000005</v>
      </c>
      <c r="BB1813">
        <v>71.76876</v>
      </c>
      <c r="BC1813">
        <v>77.046836999999996</v>
      </c>
      <c r="BD1813">
        <v>82.613491999999994</v>
      </c>
      <c r="BE1813">
        <v>87.429906000000003</v>
      </c>
      <c r="BF1813">
        <v>91.657899999999998</v>
      </c>
      <c r="BG1813">
        <v>95.004321000000004</v>
      </c>
      <c r="BH1813">
        <v>98.016409999999993</v>
      </c>
      <c r="BI1813">
        <v>100.03646000000001</v>
      </c>
      <c r="BJ1813">
        <v>101.60689000000001</v>
      </c>
      <c r="BK1813">
        <v>102.38473</v>
      </c>
      <c r="BL1813">
        <v>101.97687999999999</v>
      </c>
      <c r="BM1813">
        <v>99.158625000000001</v>
      </c>
      <c r="BN1813">
        <v>93.136257000000001</v>
      </c>
      <c r="BO1813">
        <v>87.690218999999999</v>
      </c>
      <c r="BP1813">
        <v>84.246032</v>
      </c>
      <c r="BQ1813">
        <v>81.331113999999999</v>
      </c>
      <c r="BR1813">
        <v>79.029859999999999</v>
      </c>
      <c r="BS1813">
        <v>-3.1980409999999999</v>
      </c>
      <c r="BT1813">
        <v>-1.476318</v>
      </c>
      <c r="BU1813">
        <v>-21.810279999999999</v>
      </c>
      <c r="BV1813">
        <v>-53.83428</v>
      </c>
      <c r="BW1813">
        <v>5.7974800000000002</v>
      </c>
      <c r="BX1813">
        <v>4.8030090000000003</v>
      </c>
      <c r="BY1813">
        <v>140.72980000000001</v>
      </c>
      <c r="BZ1813">
        <v>-18.213840000000001</v>
      </c>
      <c r="CA1813">
        <v>-56.968980000000002</v>
      </c>
      <c r="CB1813">
        <v>-15.555820000000001</v>
      </c>
      <c r="CC1813">
        <v>-84.871210000000005</v>
      </c>
      <c r="CD1813">
        <v>-63.778669999999998</v>
      </c>
      <c r="CE1813">
        <v>-23.336459999999999</v>
      </c>
      <c r="CF1813">
        <v>34.401110000000003</v>
      </c>
      <c r="CG1813">
        <v>35.5473</v>
      </c>
      <c r="CH1813">
        <v>54.675510000000003</v>
      </c>
      <c r="CI1813">
        <v>183.8202</v>
      </c>
      <c r="CJ1813">
        <v>637.77859999999998</v>
      </c>
      <c r="CK1813">
        <v>630.10829999999999</v>
      </c>
      <c r="CL1813">
        <v>553.13130000000001</v>
      </c>
      <c r="CM1813">
        <v>386.61680000000001</v>
      </c>
      <c r="CN1813">
        <v>119.1041</v>
      </c>
      <c r="CO1813">
        <v>-63.774709999999999</v>
      </c>
      <c r="CP1813">
        <v>-144.80789999999999</v>
      </c>
      <c r="CQ1813">
        <v>325.66719999999998</v>
      </c>
      <c r="CR1813">
        <v>373.65440000000001</v>
      </c>
      <c r="CS1813">
        <v>373.27030000000002</v>
      </c>
      <c r="CT1813">
        <v>279.41320000000002</v>
      </c>
      <c r="CU1813">
        <v>163.6653</v>
      </c>
      <c r="CV1813">
        <v>119.89149999999999</v>
      </c>
      <c r="CW1813">
        <v>160.39410000000001</v>
      </c>
      <c r="CX1813">
        <v>146.0712</v>
      </c>
      <c r="CY1813">
        <v>151.36619999999999</v>
      </c>
      <c r="CZ1813">
        <v>243.3408</v>
      </c>
      <c r="DA1813">
        <v>293.11579999999998</v>
      </c>
      <c r="DB1813">
        <v>524.90309999999999</v>
      </c>
      <c r="DC1813">
        <v>698.77120000000002</v>
      </c>
      <c r="DD1813">
        <v>763.42330000000004</v>
      </c>
      <c r="DE1813">
        <v>698.05089999999996</v>
      </c>
      <c r="DF1813">
        <v>586.22270000000003</v>
      </c>
      <c r="DG1813">
        <v>759.85619999999994</v>
      </c>
      <c r="DH1813">
        <v>632.55960000000005</v>
      </c>
      <c r="DI1813">
        <v>516.53440000000001</v>
      </c>
      <c r="DJ1813">
        <v>607.92780000000005</v>
      </c>
      <c r="DK1813">
        <v>608.70939999999996</v>
      </c>
      <c r="DL1813">
        <v>633.31150000000002</v>
      </c>
      <c r="DM1813">
        <v>485.59769999999997</v>
      </c>
      <c r="DN1813">
        <v>443.71269999999998</v>
      </c>
      <c r="DQ1813">
        <v>0.34922579999999998</v>
      </c>
    </row>
    <row r="1814" spans="1:121" x14ac:dyDescent="0.3">
      <c r="A1814" t="str">
        <f t="shared" si="28"/>
        <v>Industry_Type-1. Agriculture, Mining &amp; Construction_All CBP_HE19 Average</v>
      </c>
      <c r="B1814" t="s">
        <v>61</v>
      </c>
      <c r="C1814" t="s">
        <v>203</v>
      </c>
      <c r="D1814" t="s">
        <v>60</v>
      </c>
      <c r="E1814" t="s">
        <v>60</v>
      </c>
      <c r="F1814" t="s">
        <v>60</v>
      </c>
      <c r="G1814" t="s">
        <v>30</v>
      </c>
      <c r="H1814" t="s">
        <v>60</v>
      </c>
      <c r="I1814" t="s">
        <v>60</v>
      </c>
      <c r="J1814" t="s">
        <v>60</v>
      </c>
      <c r="K1814" t="s">
        <v>190</v>
      </c>
      <c r="L1814"/>
      <c r="M1814">
        <v>19</v>
      </c>
      <c r="N1814">
        <v>19</v>
      </c>
      <c r="O1814" t="s">
        <v>302</v>
      </c>
      <c r="P1814">
        <v>265</v>
      </c>
      <c r="Q1814">
        <v>263.2</v>
      </c>
      <c r="R1814">
        <v>1</v>
      </c>
      <c r="S1814">
        <v>0</v>
      </c>
      <c r="T1814">
        <v>0</v>
      </c>
      <c r="U1814">
        <v>0</v>
      </c>
      <c r="V1814">
        <v>0</v>
      </c>
      <c r="W1814">
        <v>30483.7</v>
      </c>
      <c r="X1814">
        <v>30108.337</v>
      </c>
      <c r="Y1814">
        <v>29784.076000000001</v>
      </c>
      <c r="Z1814">
        <v>30032.646000000001</v>
      </c>
      <c r="AA1814">
        <v>30299.18</v>
      </c>
      <c r="AB1814">
        <v>30611.08</v>
      </c>
      <c r="AC1814">
        <v>32060.38</v>
      </c>
      <c r="AD1814">
        <v>33939.483999999997</v>
      </c>
      <c r="AE1814">
        <v>34880.972999999998</v>
      </c>
      <c r="AF1814">
        <v>35254.542999999998</v>
      </c>
      <c r="AG1814">
        <v>35741.550999999999</v>
      </c>
      <c r="AH1814">
        <v>36300.06</v>
      </c>
      <c r="AI1814">
        <v>36311.578999999998</v>
      </c>
      <c r="AJ1814">
        <v>36101.288</v>
      </c>
      <c r="AK1814">
        <v>35931.067999999999</v>
      </c>
      <c r="AL1814">
        <v>33175.305999999997</v>
      </c>
      <c r="AM1814">
        <v>28162.931</v>
      </c>
      <c r="AN1814">
        <v>17548.758000000002</v>
      </c>
      <c r="AO1814">
        <v>13423.023999999999</v>
      </c>
      <c r="AP1814">
        <v>13200.023999999999</v>
      </c>
      <c r="AQ1814">
        <v>16125.028</v>
      </c>
      <c r="AR1814">
        <v>25676.89</v>
      </c>
      <c r="AS1814">
        <v>30102.632000000001</v>
      </c>
      <c r="AT1814">
        <v>30450.871999999999</v>
      </c>
      <c r="AU1814">
        <v>83.800387999999998</v>
      </c>
      <c r="AV1814">
        <v>82.067368000000002</v>
      </c>
      <c r="AW1814">
        <v>80.253861000000001</v>
      </c>
      <c r="AX1814">
        <v>78.892061999999996</v>
      </c>
      <c r="AY1814">
        <v>77.630823000000007</v>
      </c>
      <c r="AZ1814">
        <v>76.213154000000003</v>
      </c>
      <c r="BA1814">
        <v>75.689807999999999</v>
      </c>
      <c r="BB1814">
        <v>76.961995999999999</v>
      </c>
      <c r="BC1814">
        <v>81.186372000000006</v>
      </c>
      <c r="BD1814">
        <v>86.575942999999995</v>
      </c>
      <c r="BE1814">
        <v>91.196944000000002</v>
      </c>
      <c r="BF1814">
        <v>95.000214</v>
      </c>
      <c r="BG1814">
        <v>97.818836000000005</v>
      </c>
      <c r="BH1814">
        <v>100.29863</v>
      </c>
      <c r="BI1814">
        <v>102.16656999999999</v>
      </c>
      <c r="BJ1814">
        <v>103.53724</v>
      </c>
      <c r="BK1814">
        <v>103.93991</v>
      </c>
      <c r="BL1814">
        <v>103.15405</v>
      </c>
      <c r="BM1814">
        <v>101.14367</v>
      </c>
      <c r="BN1814">
        <v>97.440315999999996</v>
      </c>
      <c r="BO1814">
        <v>94.025175000000004</v>
      </c>
      <c r="BP1814">
        <v>91.551607000000004</v>
      </c>
      <c r="BQ1814">
        <v>89.515826000000004</v>
      </c>
      <c r="BR1814">
        <v>87.099913999999998</v>
      </c>
      <c r="BS1814">
        <v>1091.68</v>
      </c>
      <c r="BT1814">
        <v>1042.951</v>
      </c>
      <c r="BU1814">
        <v>1157.3879999999999</v>
      </c>
      <c r="BV1814">
        <v>1024.636</v>
      </c>
      <c r="BW1814">
        <v>960.15729999999996</v>
      </c>
      <c r="BX1814">
        <v>549.5874</v>
      </c>
      <c r="BY1814">
        <v>62.432470000000002</v>
      </c>
      <c r="BZ1814">
        <v>-31.67445</v>
      </c>
      <c r="CA1814">
        <v>-484.64449999999999</v>
      </c>
      <c r="CB1814">
        <v>-687.24260000000004</v>
      </c>
      <c r="CC1814">
        <v>-1038.0530000000001</v>
      </c>
      <c r="CD1814">
        <v>-1379.028</v>
      </c>
      <c r="CE1814">
        <v>-1192.059</v>
      </c>
      <c r="CF1814">
        <v>-692.86890000000005</v>
      </c>
      <c r="CG1814">
        <v>-558.00720000000001</v>
      </c>
      <c r="CH1814">
        <v>1841.4069999999999</v>
      </c>
      <c r="CI1814">
        <v>6522.9570000000003</v>
      </c>
      <c r="CJ1814">
        <v>17143.61</v>
      </c>
      <c r="CK1814">
        <v>21431.25</v>
      </c>
      <c r="CL1814">
        <v>21280.93</v>
      </c>
      <c r="CM1814">
        <v>18079.169999999998</v>
      </c>
      <c r="CN1814">
        <v>8186.2449999999999</v>
      </c>
      <c r="CO1814">
        <v>3321.576</v>
      </c>
      <c r="CP1814">
        <v>2467.7739999999999</v>
      </c>
      <c r="CQ1814">
        <v>45742.9</v>
      </c>
      <c r="CR1814">
        <v>40655.72</v>
      </c>
      <c r="CS1814">
        <v>37807.089999999997</v>
      </c>
      <c r="CT1814">
        <v>34607.660000000003</v>
      </c>
      <c r="CU1814">
        <v>26162.46</v>
      </c>
      <c r="CV1814">
        <v>24157.52</v>
      </c>
      <c r="CW1814">
        <v>19717.759999999998</v>
      </c>
      <c r="CX1814">
        <v>18125.900000000001</v>
      </c>
      <c r="CY1814">
        <v>48370.11</v>
      </c>
      <c r="CZ1814">
        <v>61152.94</v>
      </c>
      <c r="DA1814">
        <v>84114.31</v>
      </c>
      <c r="DB1814">
        <v>92087.25</v>
      </c>
      <c r="DC1814">
        <v>91971.96</v>
      </c>
      <c r="DD1814">
        <v>100160.8</v>
      </c>
      <c r="DE1814">
        <v>101121</v>
      </c>
      <c r="DF1814">
        <v>114732</v>
      </c>
      <c r="DG1814">
        <v>105146.1</v>
      </c>
      <c r="DH1814">
        <v>101333.8</v>
      </c>
      <c r="DI1814">
        <v>102083.2</v>
      </c>
      <c r="DJ1814">
        <v>98631.67</v>
      </c>
      <c r="DK1814">
        <v>96155.8</v>
      </c>
      <c r="DL1814">
        <v>103431.7</v>
      </c>
      <c r="DM1814">
        <v>130642.1</v>
      </c>
      <c r="DN1814">
        <v>130971.7</v>
      </c>
      <c r="DQ1814">
        <v>9.0213160000000006</v>
      </c>
    </row>
    <row r="1815" spans="1:121" x14ac:dyDescent="0.3">
      <c r="A1815" t="str">
        <f t="shared" si="28"/>
        <v>sublap_id-SLAP_PGZP_All CBP_HE19 Average</v>
      </c>
      <c r="B1815" t="s">
        <v>61</v>
      </c>
      <c r="C1815" t="s">
        <v>264</v>
      </c>
      <c r="D1815" t="s">
        <v>60</v>
      </c>
      <c r="E1815" t="s">
        <v>265</v>
      </c>
      <c r="F1815" t="s">
        <v>60</v>
      </c>
      <c r="G1815" t="s">
        <v>60</v>
      </c>
      <c r="H1815" t="s">
        <v>60</v>
      </c>
      <c r="I1815" t="s">
        <v>60</v>
      </c>
      <c r="J1815" t="s">
        <v>60</v>
      </c>
      <c r="K1815" t="s">
        <v>190</v>
      </c>
      <c r="L1815"/>
      <c r="M1815">
        <v>19</v>
      </c>
      <c r="N1815">
        <v>19</v>
      </c>
      <c r="O1815" t="s">
        <v>302</v>
      </c>
      <c r="P1815">
        <v>153</v>
      </c>
      <c r="Q1815">
        <v>150</v>
      </c>
      <c r="R1815">
        <v>1</v>
      </c>
      <c r="S1815">
        <v>1</v>
      </c>
      <c r="T1815">
        <v>0</v>
      </c>
      <c r="U1815">
        <v>0</v>
      </c>
      <c r="V1815">
        <v>1</v>
      </c>
      <c r="AU1815">
        <v>85.629875999999996</v>
      </c>
      <c r="AV1815">
        <v>83.889188000000004</v>
      </c>
      <c r="AW1815">
        <v>82.095984000000001</v>
      </c>
      <c r="AX1815">
        <v>80.625584000000003</v>
      </c>
      <c r="AY1815">
        <v>79.380066999999997</v>
      </c>
      <c r="AZ1815">
        <v>77.889627000000004</v>
      </c>
      <c r="BA1815">
        <v>77.604374000000007</v>
      </c>
      <c r="BB1815">
        <v>79.301987999999994</v>
      </c>
      <c r="BC1815">
        <v>84.036533000000006</v>
      </c>
      <c r="BD1815">
        <v>89.688529000000003</v>
      </c>
      <c r="BE1815">
        <v>94.592479999999995</v>
      </c>
      <c r="BF1815">
        <v>98.101006999999996</v>
      </c>
      <c r="BG1815">
        <v>100.95496</v>
      </c>
      <c r="BH1815">
        <v>102.7992</v>
      </c>
      <c r="BI1815">
        <v>104.19871000000001</v>
      </c>
      <c r="BJ1815">
        <v>105.23596000000001</v>
      </c>
      <c r="BK1815">
        <v>105.04237000000001</v>
      </c>
      <c r="BL1815">
        <v>103.91829</v>
      </c>
      <c r="BM1815">
        <v>101.79841999999999</v>
      </c>
      <c r="BN1815">
        <v>98.412206999999995</v>
      </c>
      <c r="BO1815">
        <v>95.252106999999995</v>
      </c>
      <c r="BP1815">
        <v>92.649253999999999</v>
      </c>
      <c r="BQ1815">
        <v>90.174747999999994</v>
      </c>
      <c r="BR1815">
        <v>87.688387000000006</v>
      </c>
    </row>
    <row r="1816" spans="1:121" x14ac:dyDescent="0.3">
      <c r="A1816" t="str">
        <f t="shared" si="28"/>
        <v>LCA-Humboldt_All CBP_HE19 Average</v>
      </c>
      <c r="B1816" t="s">
        <v>61</v>
      </c>
      <c r="C1816" t="s">
        <v>208</v>
      </c>
      <c r="D1816" t="s">
        <v>40</v>
      </c>
      <c r="E1816" t="s">
        <v>60</v>
      </c>
      <c r="F1816" t="s">
        <v>60</v>
      </c>
      <c r="G1816" t="s">
        <v>60</v>
      </c>
      <c r="H1816" t="s">
        <v>60</v>
      </c>
      <c r="I1816" t="s">
        <v>60</v>
      </c>
      <c r="J1816" t="s">
        <v>60</v>
      </c>
      <c r="K1816" t="s">
        <v>190</v>
      </c>
      <c r="L1816"/>
      <c r="M1816">
        <v>19</v>
      </c>
      <c r="N1816">
        <v>19</v>
      </c>
      <c r="O1816" t="s">
        <v>302</v>
      </c>
      <c r="P1816">
        <v>12</v>
      </c>
      <c r="Q1816">
        <v>12</v>
      </c>
      <c r="R1816">
        <v>1</v>
      </c>
      <c r="S1816">
        <v>0</v>
      </c>
      <c r="T1816">
        <v>1</v>
      </c>
      <c r="U1816">
        <v>1</v>
      </c>
      <c r="V1816">
        <v>1</v>
      </c>
      <c r="AU1816">
        <v>55.375</v>
      </c>
      <c r="AV1816">
        <v>55.375</v>
      </c>
      <c r="AW1816">
        <v>55</v>
      </c>
      <c r="AX1816">
        <v>55</v>
      </c>
      <c r="AY1816">
        <v>54.375</v>
      </c>
      <c r="AZ1816">
        <v>54.375</v>
      </c>
      <c r="BA1816">
        <v>54.125</v>
      </c>
      <c r="BB1816">
        <v>55</v>
      </c>
      <c r="BC1816">
        <v>58.375</v>
      </c>
      <c r="BD1816">
        <v>61.375</v>
      </c>
      <c r="BE1816">
        <v>64.25</v>
      </c>
      <c r="BF1816">
        <v>66.25</v>
      </c>
      <c r="BG1816">
        <v>67.125</v>
      </c>
      <c r="BH1816">
        <v>68.625</v>
      </c>
      <c r="BI1816">
        <v>68.625</v>
      </c>
      <c r="BJ1816">
        <v>67.5</v>
      </c>
      <c r="BK1816">
        <v>65.5</v>
      </c>
      <c r="BL1816">
        <v>64.125</v>
      </c>
      <c r="BM1816">
        <v>62.125</v>
      </c>
      <c r="BN1816">
        <v>59.25</v>
      </c>
      <c r="BO1816">
        <v>57.375</v>
      </c>
      <c r="BP1816">
        <v>56.625</v>
      </c>
      <c r="BQ1816">
        <v>56.375</v>
      </c>
      <c r="BR1816">
        <v>55.5</v>
      </c>
    </row>
    <row r="1817" spans="1:121" x14ac:dyDescent="0.3">
      <c r="A1817" t="str">
        <f t="shared" si="28"/>
        <v>Industry_Type-7. Institutional/Government_All CBP_HE19 Average</v>
      </c>
      <c r="B1817" t="s">
        <v>61</v>
      </c>
      <c r="C1817" t="s">
        <v>200</v>
      </c>
      <c r="D1817" t="s">
        <v>60</v>
      </c>
      <c r="E1817" t="s">
        <v>60</v>
      </c>
      <c r="F1817" t="s">
        <v>60</v>
      </c>
      <c r="G1817" t="s">
        <v>35</v>
      </c>
      <c r="H1817" t="s">
        <v>60</v>
      </c>
      <c r="I1817" t="s">
        <v>60</v>
      </c>
      <c r="J1817" t="s">
        <v>60</v>
      </c>
      <c r="K1817" t="s">
        <v>190</v>
      </c>
      <c r="L1817"/>
      <c r="M1817">
        <v>19</v>
      </c>
      <c r="N1817">
        <v>19</v>
      </c>
      <c r="O1817" t="s">
        <v>302</v>
      </c>
      <c r="P1817">
        <v>31.5</v>
      </c>
      <c r="Q1817">
        <v>31.5</v>
      </c>
      <c r="R1817">
        <v>1</v>
      </c>
      <c r="S1817">
        <v>0</v>
      </c>
      <c r="T1817">
        <v>0</v>
      </c>
      <c r="U1817">
        <v>0</v>
      </c>
      <c r="V1817">
        <v>0</v>
      </c>
      <c r="W1817">
        <v>659.58860000000004</v>
      </c>
      <c r="X1817">
        <v>644.38260000000002</v>
      </c>
      <c r="Y1817">
        <v>636.44539999999995</v>
      </c>
      <c r="Z1817">
        <v>617.07010000000002</v>
      </c>
      <c r="AA1817">
        <v>654.33029999999997</v>
      </c>
      <c r="AB1817">
        <v>1082.1822999999999</v>
      </c>
      <c r="AC1817">
        <v>1116.1704</v>
      </c>
      <c r="AD1817">
        <v>1191.2194</v>
      </c>
      <c r="AE1817">
        <v>1360.6764000000001</v>
      </c>
      <c r="AF1817">
        <v>1496.0065999999999</v>
      </c>
      <c r="AG1817">
        <v>1771.1478</v>
      </c>
      <c r="AH1817">
        <v>1932.8842</v>
      </c>
      <c r="AI1817">
        <v>2074.933</v>
      </c>
      <c r="AJ1817">
        <v>2173.4569999999999</v>
      </c>
      <c r="AK1817">
        <v>2247.4337999999998</v>
      </c>
      <c r="AL1817">
        <v>2325.8231999999998</v>
      </c>
      <c r="AM1817">
        <v>2412.5952000000002</v>
      </c>
      <c r="AN1817">
        <v>2166.4566</v>
      </c>
      <c r="AO1817">
        <v>2048.3094000000001</v>
      </c>
      <c r="AP1817">
        <v>1934.8232</v>
      </c>
      <c r="AQ1817">
        <v>1850.0648000000001</v>
      </c>
      <c r="AR1817">
        <v>1476.8777</v>
      </c>
      <c r="AS1817">
        <v>793.96500000000003</v>
      </c>
      <c r="AT1817">
        <v>707.86609999999996</v>
      </c>
      <c r="AU1817">
        <v>74.000287</v>
      </c>
      <c r="AV1817">
        <v>72.514719999999997</v>
      </c>
      <c r="AW1817">
        <v>71.574731999999997</v>
      </c>
      <c r="AX1817">
        <v>70.370559</v>
      </c>
      <c r="AY1817">
        <v>69.607867999999996</v>
      </c>
      <c r="AZ1817">
        <v>68.643122000000005</v>
      </c>
      <c r="BA1817">
        <v>68.201477999999994</v>
      </c>
      <c r="BB1817">
        <v>69.798518999999999</v>
      </c>
      <c r="BC1817">
        <v>74.391413</v>
      </c>
      <c r="BD1817">
        <v>79.528057000000004</v>
      </c>
      <c r="BE1817">
        <v>84.397710000000004</v>
      </c>
      <c r="BF1817">
        <v>89.410815999999997</v>
      </c>
      <c r="BG1817">
        <v>93.321398000000002</v>
      </c>
      <c r="BH1817">
        <v>96.389111999999997</v>
      </c>
      <c r="BI1817">
        <v>98.024191000000002</v>
      </c>
      <c r="BJ1817">
        <v>99.044455999999997</v>
      </c>
      <c r="BK1817">
        <v>98.621095999999994</v>
      </c>
      <c r="BL1817">
        <v>96.576081000000002</v>
      </c>
      <c r="BM1817">
        <v>92.903103000000002</v>
      </c>
      <c r="BN1817">
        <v>87.157263999999998</v>
      </c>
      <c r="BO1817">
        <v>82.431647999999996</v>
      </c>
      <c r="BP1817">
        <v>79.950567000000007</v>
      </c>
      <c r="BQ1817">
        <v>77.764936000000006</v>
      </c>
      <c r="BR1817">
        <v>75.894040000000004</v>
      </c>
      <c r="BS1817">
        <v>26.928270000000001</v>
      </c>
      <c r="BT1817">
        <v>23.469090000000001</v>
      </c>
      <c r="BU1817">
        <v>10.56695</v>
      </c>
      <c r="BV1817">
        <v>14.55457</v>
      </c>
      <c r="BW1817">
        <v>37.78407</v>
      </c>
      <c r="BX1817">
        <v>-61.160130000000002</v>
      </c>
      <c r="BY1817">
        <v>18.14076</v>
      </c>
      <c r="BZ1817">
        <v>35.742620000000002</v>
      </c>
      <c r="CA1817">
        <v>4.0685820000000001</v>
      </c>
      <c r="CB1817">
        <v>24.492370000000001</v>
      </c>
      <c r="CC1817">
        <v>4.8315669999999997</v>
      </c>
      <c r="CD1817">
        <v>2.4855330000000002</v>
      </c>
      <c r="CE1817">
        <v>9.679036</v>
      </c>
      <c r="CF1817">
        <v>38.267629999999997</v>
      </c>
      <c r="CG1817">
        <v>13.006270000000001</v>
      </c>
      <c r="CH1817">
        <v>-9.6532820000000008</v>
      </c>
      <c r="CI1817">
        <v>-69.853499999999997</v>
      </c>
      <c r="CJ1817">
        <v>182.3056</v>
      </c>
      <c r="CK1817">
        <v>178.2679</v>
      </c>
      <c r="CL1817">
        <v>164.24950000000001</v>
      </c>
      <c r="CM1817">
        <v>-75.421790000000001</v>
      </c>
      <c r="CN1817">
        <v>-177.5558</v>
      </c>
      <c r="CO1817">
        <v>47.477260000000001</v>
      </c>
      <c r="CP1817">
        <v>26.63561</v>
      </c>
      <c r="CQ1817">
        <v>15.946770000000001</v>
      </c>
      <c r="CR1817">
        <v>12.875159999999999</v>
      </c>
      <c r="CS1817">
        <v>13.71569</v>
      </c>
      <c r="CT1817">
        <v>12.92844</v>
      </c>
      <c r="CU1817">
        <v>27.572500000000002</v>
      </c>
      <c r="CV1817">
        <v>35.925759999999997</v>
      </c>
      <c r="CW1817">
        <v>41.828220000000002</v>
      </c>
      <c r="CX1817">
        <v>42.003149999999998</v>
      </c>
      <c r="CY1817">
        <v>30.641020000000001</v>
      </c>
      <c r="CZ1817">
        <v>42.433109999999999</v>
      </c>
      <c r="DA1817">
        <v>50.012210000000003</v>
      </c>
      <c r="DB1817">
        <v>59.522019999999998</v>
      </c>
      <c r="DC1817">
        <v>69.888220000000004</v>
      </c>
      <c r="DD1817">
        <v>92.937259999999995</v>
      </c>
      <c r="DE1817">
        <v>156.3708</v>
      </c>
      <c r="DF1817">
        <v>138.95689999999999</v>
      </c>
      <c r="DG1817">
        <v>173.93039999999999</v>
      </c>
      <c r="DH1817">
        <v>253.9691</v>
      </c>
      <c r="DI1817">
        <v>181.83179999999999</v>
      </c>
      <c r="DJ1817">
        <v>306.0693</v>
      </c>
      <c r="DK1817">
        <v>225.45310000000001</v>
      </c>
      <c r="DL1817">
        <v>139.27260000000001</v>
      </c>
      <c r="DM1817">
        <v>66.827029999999993</v>
      </c>
      <c r="DN1817">
        <v>33.571399999999997</v>
      </c>
      <c r="DQ1817">
        <v>0.67514019999999997</v>
      </c>
    </row>
    <row r="1818" spans="1:121" x14ac:dyDescent="0.3">
      <c r="A1818" t="str">
        <f t="shared" si="28"/>
        <v>sublap_id-SLAP_PGKN_All CBP_HE19 Average</v>
      </c>
      <c r="B1818" t="s">
        <v>61</v>
      </c>
      <c r="C1818" t="s">
        <v>260</v>
      </c>
      <c r="D1818" t="s">
        <v>60</v>
      </c>
      <c r="E1818" t="s">
        <v>261</v>
      </c>
      <c r="F1818" t="s">
        <v>60</v>
      </c>
      <c r="G1818" t="s">
        <v>60</v>
      </c>
      <c r="H1818" t="s">
        <v>60</v>
      </c>
      <c r="I1818" t="s">
        <v>60</v>
      </c>
      <c r="J1818" t="s">
        <v>60</v>
      </c>
      <c r="K1818" t="s">
        <v>190</v>
      </c>
      <c r="L1818"/>
      <c r="M1818">
        <v>19</v>
      </c>
      <c r="N1818">
        <v>19</v>
      </c>
      <c r="O1818" t="s">
        <v>302</v>
      </c>
      <c r="P1818">
        <v>44</v>
      </c>
      <c r="Q1818">
        <v>44</v>
      </c>
      <c r="R1818">
        <v>1</v>
      </c>
      <c r="S1818">
        <v>0</v>
      </c>
      <c r="T1818">
        <v>0</v>
      </c>
      <c r="U1818">
        <v>0</v>
      </c>
      <c r="V1818">
        <v>0</v>
      </c>
      <c r="W1818">
        <v>7260.4542000000001</v>
      </c>
      <c r="X1818">
        <v>7330.9625999999998</v>
      </c>
      <c r="Y1818">
        <v>7274.8163999999997</v>
      </c>
      <c r="Z1818">
        <v>7030.5339000000004</v>
      </c>
      <c r="AA1818">
        <v>6926.9953999999998</v>
      </c>
      <c r="AB1818">
        <v>6835.8148000000001</v>
      </c>
      <c r="AC1818">
        <v>6830.3158999999996</v>
      </c>
      <c r="AD1818">
        <v>6788.0052999999998</v>
      </c>
      <c r="AE1818">
        <v>6865.6138000000001</v>
      </c>
      <c r="AF1818">
        <v>6827.6336000000001</v>
      </c>
      <c r="AG1818">
        <v>6864.0504000000001</v>
      </c>
      <c r="AH1818">
        <v>6940.6872999999996</v>
      </c>
      <c r="AI1818">
        <v>7148.5941000000003</v>
      </c>
      <c r="AJ1818">
        <v>7257.0084999999999</v>
      </c>
      <c r="AK1818">
        <v>7322.4584999999997</v>
      </c>
      <c r="AL1818">
        <v>7327.7798000000003</v>
      </c>
      <c r="AM1818">
        <v>6810.1904000000004</v>
      </c>
      <c r="AN1818">
        <v>3235.6738999999998</v>
      </c>
      <c r="AO1818">
        <v>2287.1370999999999</v>
      </c>
      <c r="AP1818">
        <v>2578.1365999999998</v>
      </c>
      <c r="AQ1818">
        <v>3068.9438</v>
      </c>
      <c r="AR1818">
        <v>5049.3334000000004</v>
      </c>
      <c r="AS1818">
        <v>6754.0681000000004</v>
      </c>
      <c r="AT1818">
        <v>6986.1569</v>
      </c>
      <c r="AU1818">
        <v>89.224025999999995</v>
      </c>
      <c r="AV1818">
        <v>87.616883000000001</v>
      </c>
      <c r="AW1818">
        <v>85.610389999999995</v>
      </c>
      <c r="AX1818">
        <v>83.870130000000003</v>
      </c>
      <c r="AY1818">
        <v>82.483766000000003</v>
      </c>
      <c r="AZ1818">
        <v>80.762986999999995</v>
      </c>
      <c r="BA1818">
        <v>80.522727000000003</v>
      </c>
      <c r="BB1818">
        <v>82.214286000000001</v>
      </c>
      <c r="BC1818">
        <v>86.808441999999999</v>
      </c>
      <c r="BD1818">
        <v>92.211039</v>
      </c>
      <c r="BE1818">
        <v>96.785713999999999</v>
      </c>
      <c r="BF1818">
        <v>100.12662</v>
      </c>
      <c r="BG1818">
        <v>102.98052</v>
      </c>
      <c r="BH1818">
        <v>105.09416</v>
      </c>
      <c r="BI1818">
        <v>106.84090999999999</v>
      </c>
      <c r="BJ1818">
        <v>107.97403</v>
      </c>
      <c r="BK1818">
        <v>107.99351</v>
      </c>
      <c r="BL1818">
        <v>107.39935</v>
      </c>
      <c r="BM1818">
        <v>105.93831</v>
      </c>
      <c r="BN1818">
        <v>102.8961</v>
      </c>
      <c r="BO1818">
        <v>99.694805000000002</v>
      </c>
      <c r="BP1818">
        <v>96.827922000000001</v>
      </c>
      <c r="BQ1818">
        <v>93.834416000000004</v>
      </c>
      <c r="BR1818">
        <v>91.194805000000002</v>
      </c>
      <c r="BS1818">
        <v>-116.5737</v>
      </c>
      <c r="BT1818">
        <v>-131.5163</v>
      </c>
      <c r="BU1818">
        <v>-235.46369999999999</v>
      </c>
      <c r="BV1818">
        <v>-125.6516</v>
      </c>
      <c r="BW1818">
        <v>-80.576250000000002</v>
      </c>
      <c r="BX1818">
        <v>-39.369979999999998</v>
      </c>
      <c r="BY1818">
        <v>-55.031999999999996</v>
      </c>
      <c r="BZ1818">
        <v>77.365830000000003</v>
      </c>
      <c r="CA1818">
        <v>-7.1581320000000002</v>
      </c>
      <c r="CB1818">
        <v>86.564800000000005</v>
      </c>
      <c r="CC1818">
        <v>99.142049999999998</v>
      </c>
      <c r="CD1818">
        <v>96.712739999999997</v>
      </c>
      <c r="CE1818">
        <v>-40.357819999999997</v>
      </c>
      <c r="CF1818">
        <v>-176.42750000000001</v>
      </c>
      <c r="CG1818">
        <v>-299.68759999999997</v>
      </c>
      <c r="CH1818">
        <v>-229.33179999999999</v>
      </c>
      <c r="CI1818">
        <v>294.05419999999998</v>
      </c>
      <c r="CJ1818">
        <v>3824.7959999999998</v>
      </c>
      <c r="CK1818">
        <v>4822.0590000000002</v>
      </c>
      <c r="CL1818">
        <v>4610.9589999999998</v>
      </c>
      <c r="CM1818">
        <v>4167.4040000000005</v>
      </c>
      <c r="CN1818">
        <v>2202.864</v>
      </c>
      <c r="CO1818">
        <v>486.10570000000001</v>
      </c>
      <c r="CP1818">
        <v>240.97370000000001</v>
      </c>
      <c r="CQ1818">
        <v>3929.2730000000001</v>
      </c>
      <c r="CR1818">
        <v>1599.425</v>
      </c>
      <c r="CS1818">
        <v>1605.9670000000001</v>
      </c>
      <c r="CT1818">
        <v>1534.6110000000001</v>
      </c>
      <c r="CU1818">
        <v>1432.741</v>
      </c>
      <c r="CV1818">
        <v>1269.3610000000001</v>
      </c>
      <c r="CW1818">
        <v>1124.0540000000001</v>
      </c>
      <c r="CX1818">
        <v>851.9049</v>
      </c>
      <c r="CY1818">
        <v>1566.1410000000001</v>
      </c>
      <c r="CZ1818">
        <v>3209.433</v>
      </c>
      <c r="DA1818">
        <v>3290.44</v>
      </c>
      <c r="DB1818">
        <v>3875.4870000000001</v>
      </c>
      <c r="DC1818">
        <v>5608.1689999999999</v>
      </c>
      <c r="DD1818">
        <v>5847.2449999999999</v>
      </c>
      <c r="DE1818">
        <v>6383.2370000000001</v>
      </c>
      <c r="DF1818">
        <v>5938.0919999999996</v>
      </c>
      <c r="DG1818">
        <v>6527.1980000000003</v>
      </c>
      <c r="DH1818">
        <v>5814.3710000000001</v>
      </c>
      <c r="DI1818">
        <v>4534.7110000000002</v>
      </c>
      <c r="DJ1818">
        <v>7603.1360000000004</v>
      </c>
      <c r="DK1818">
        <v>10001.77</v>
      </c>
      <c r="DL1818">
        <v>11950.23</v>
      </c>
      <c r="DM1818">
        <v>12278.16</v>
      </c>
      <c r="DN1818">
        <v>10340.35</v>
      </c>
      <c r="DQ1818">
        <v>3.0497139999999998</v>
      </c>
    </row>
    <row r="1819" spans="1:121" x14ac:dyDescent="0.3">
      <c r="A1819" t="str">
        <f t="shared" si="28"/>
        <v>sublap_id-SLAP_PGF1_All CBP_HE19 Average</v>
      </c>
      <c r="B1819" t="s">
        <v>61</v>
      </c>
      <c r="C1819" t="s">
        <v>270</v>
      </c>
      <c r="D1819" t="s">
        <v>60</v>
      </c>
      <c r="E1819" t="s">
        <v>271</v>
      </c>
      <c r="F1819" t="s">
        <v>60</v>
      </c>
      <c r="G1819" t="s">
        <v>60</v>
      </c>
      <c r="H1819" t="s">
        <v>60</v>
      </c>
      <c r="I1819" t="s">
        <v>60</v>
      </c>
      <c r="J1819" t="s">
        <v>60</v>
      </c>
      <c r="K1819" t="s">
        <v>190</v>
      </c>
      <c r="L1819"/>
      <c r="M1819">
        <v>19</v>
      </c>
      <c r="N1819">
        <v>19</v>
      </c>
      <c r="O1819" t="s">
        <v>302</v>
      </c>
      <c r="P1819">
        <v>209.25</v>
      </c>
      <c r="Q1819">
        <v>208.75</v>
      </c>
      <c r="R1819">
        <v>1</v>
      </c>
      <c r="S1819">
        <v>1</v>
      </c>
      <c r="T1819">
        <v>0</v>
      </c>
      <c r="U1819">
        <v>0</v>
      </c>
      <c r="V1819">
        <v>1</v>
      </c>
      <c r="AU1819">
        <v>88.336338999999995</v>
      </c>
      <c r="AV1819">
        <v>85.841651999999996</v>
      </c>
      <c r="AW1819">
        <v>83.553310999999994</v>
      </c>
      <c r="AX1819">
        <v>82.482791000000006</v>
      </c>
      <c r="AY1819">
        <v>80.809695000000005</v>
      </c>
      <c r="AZ1819">
        <v>79.331761999999998</v>
      </c>
      <c r="BA1819">
        <v>78.880750000000006</v>
      </c>
      <c r="BB1819">
        <v>79.462866000000005</v>
      </c>
      <c r="BC1819">
        <v>83.087569999999999</v>
      </c>
      <c r="BD1819">
        <v>88.831423000000001</v>
      </c>
      <c r="BE1819">
        <v>93.516356000000002</v>
      </c>
      <c r="BF1819">
        <v>97.494885999999994</v>
      </c>
      <c r="BG1819">
        <v>100.79895</v>
      </c>
      <c r="BH1819">
        <v>103.62508</v>
      </c>
      <c r="BI1819">
        <v>105.96232999999999</v>
      </c>
      <c r="BJ1819">
        <v>108.18997</v>
      </c>
      <c r="BK1819">
        <v>109.21713</v>
      </c>
      <c r="BL1819">
        <v>108.44571999999999</v>
      </c>
      <c r="BM1819">
        <v>106.07173</v>
      </c>
      <c r="BN1819">
        <v>102.31576</v>
      </c>
      <c r="BO1819">
        <v>98.874977000000001</v>
      </c>
      <c r="BP1819">
        <v>96.178745000000006</v>
      </c>
      <c r="BQ1819">
        <v>94.706618000000006</v>
      </c>
      <c r="BR1819">
        <v>92.022278</v>
      </c>
    </row>
    <row r="1820" spans="1:121" x14ac:dyDescent="0.3">
      <c r="A1820" t="str">
        <f t="shared" si="28"/>
        <v>sublap_id-SLAP_PGNP_All CBP_HE19 Average</v>
      </c>
      <c r="B1820" t="s">
        <v>61</v>
      </c>
      <c r="C1820" t="s">
        <v>272</v>
      </c>
      <c r="D1820" t="s">
        <v>60</v>
      </c>
      <c r="E1820" t="s">
        <v>273</v>
      </c>
      <c r="F1820" t="s">
        <v>60</v>
      </c>
      <c r="G1820" t="s">
        <v>60</v>
      </c>
      <c r="H1820" t="s">
        <v>60</v>
      </c>
      <c r="I1820" t="s">
        <v>60</v>
      </c>
      <c r="J1820" t="s">
        <v>60</v>
      </c>
      <c r="K1820" t="s">
        <v>190</v>
      </c>
      <c r="L1820"/>
      <c r="M1820">
        <v>19</v>
      </c>
      <c r="N1820">
        <v>19</v>
      </c>
      <c r="O1820" t="s">
        <v>302</v>
      </c>
      <c r="P1820">
        <v>54.25</v>
      </c>
      <c r="Q1820">
        <v>52.25</v>
      </c>
      <c r="R1820">
        <v>1</v>
      </c>
      <c r="S1820">
        <v>0</v>
      </c>
      <c r="T1820">
        <v>0</v>
      </c>
      <c r="U1820">
        <v>0</v>
      </c>
      <c r="V1820">
        <v>0</v>
      </c>
      <c r="W1820">
        <v>6317.4251999999997</v>
      </c>
      <c r="X1820">
        <v>6081.5289000000002</v>
      </c>
      <c r="Y1820">
        <v>6017.6855999999998</v>
      </c>
      <c r="Z1820">
        <v>6153.6490999999996</v>
      </c>
      <c r="AA1820">
        <v>6628.518</v>
      </c>
      <c r="AB1820">
        <v>7271.8249999999998</v>
      </c>
      <c r="AC1820">
        <v>8153.0249999999996</v>
      </c>
      <c r="AD1820">
        <v>8261.4019000000008</v>
      </c>
      <c r="AE1820">
        <v>8890.3961999999992</v>
      </c>
      <c r="AF1820">
        <v>8860.4753999999994</v>
      </c>
      <c r="AG1820">
        <v>9254.0972999999994</v>
      </c>
      <c r="AH1820">
        <v>9440.2667999999994</v>
      </c>
      <c r="AI1820">
        <v>9561.2214000000004</v>
      </c>
      <c r="AJ1820">
        <v>10133.364</v>
      </c>
      <c r="AK1820">
        <v>10226.087</v>
      </c>
      <c r="AL1820">
        <v>9909.7181</v>
      </c>
      <c r="AM1820">
        <v>8939.8364999999994</v>
      </c>
      <c r="AN1820">
        <v>6762.2479999999996</v>
      </c>
      <c r="AO1820">
        <v>6290.6670999999997</v>
      </c>
      <c r="AP1820">
        <v>6347.6851999999999</v>
      </c>
      <c r="AQ1820">
        <v>6297.4865</v>
      </c>
      <c r="AR1820">
        <v>7254.7133999999996</v>
      </c>
      <c r="AS1820">
        <v>6958.9597000000003</v>
      </c>
      <c r="AT1820">
        <v>6806.0154000000002</v>
      </c>
      <c r="AU1820">
        <v>79.081733999999997</v>
      </c>
      <c r="AV1820">
        <v>77.533298000000002</v>
      </c>
      <c r="AW1820">
        <v>75.849089000000006</v>
      </c>
      <c r="AX1820">
        <v>74.557655999999994</v>
      </c>
      <c r="AY1820">
        <v>73.617298000000005</v>
      </c>
      <c r="AZ1820">
        <v>72.484092000000004</v>
      </c>
      <c r="BA1820">
        <v>71.699949000000004</v>
      </c>
      <c r="BB1820">
        <v>73.670405000000002</v>
      </c>
      <c r="BC1820">
        <v>79.208038000000002</v>
      </c>
      <c r="BD1820">
        <v>84.459332000000003</v>
      </c>
      <c r="BE1820">
        <v>89.253077000000005</v>
      </c>
      <c r="BF1820">
        <v>93.429811999999998</v>
      </c>
      <c r="BG1820">
        <v>96.666413000000006</v>
      </c>
      <c r="BH1820">
        <v>99.564590999999993</v>
      </c>
      <c r="BI1820">
        <v>101.55244</v>
      </c>
      <c r="BJ1820">
        <v>102.43597</v>
      </c>
      <c r="BK1820">
        <v>102.0089</v>
      </c>
      <c r="BL1820">
        <v>100.47257999999999</v>
      </c>
      <c r="BM1820">
        <v>97.542502999999996</v>
      </c>
      <c r="BN1820">
        <v>92.289849000000004</v>
      </c>
      <c r="BO1820">
        <v>88.285719</v>
      </c>
      <c r="BP1820">
        <v>85.829313999999997</v>
      </c>
      <c r="BQ1820">
        <v>83.472149999999999</v>
      </c>
      <c r="BR1820">
        <v>81.491722999999993</v>
      </c>
      <c r="BS1820">
        <v>156.38640000000001</v>
      </c>
      <c r="BT1820">
        <v>-1.1792130000000001</v>
      </c>
      <c r="BU1820">
        <v>-114.3246</v>
      </c>
      <c r="BV1820">
        <v>-177.56489999999999</v>
      </c>
      <c r="BW1820">
        <v>0.1225224</v>
      </c>
      <c r="BX1820">
        <v>-1.720251</v>
      </c>
      <c r="BY1820">
        <v>-155.25890000000001</v>
      </c>
      <c r="BZ1820">
        <v>177.80099999999999</v>
      </c>
      <c r="CA1820">
        <v>-146.02719999999999</v>
      </c>
      <c r="CB1820">
        <v>57.601010000000002</v>
      </c>
      <c r="CC1820">
        <v>-9.0594249999999992</v>
      </c>
      <c r="CD1820">
        <v>-73.361050000000006</v>
      </c>
      <c r="CE1820">
        <v>-135.44569999999999</v>
      </c>
      <c r="CF1820">
        <v>-527.4117</v>
      </c>
      <c r="CG1820">
        <v>-626.8904</v>
      </c>
      <c r="CH1820">
        <v>-412.18979999999999</v>
      </c>
      <c r="CI1820">
        <v>448.75409999999999</v>
      </c>
      <c r="CJ1820">
        <v>2570.16</v>
      </c>
      <c r="CK1820">
        <v>3010.6329999999998</v>
      </c>
      <c r="CL1820">
        <v>2880.221</v>
      </c>
      <c r="CM1820">
        <v>2397.5010000000002</v>
      </c>
      <c r="CN1820">
        <v>719.25850000000003</v>
      </c>
      <c r="CO1820">
        <v>91.756969999999995</v>
      </c>
      <c r="CP1820">
        <v>-108.0504</v>
      </c>
      <c r="CQ1820">
        <v>20592.11</v>
      </c>
      <c r="CR1820">
        <v>18022.21</v>
      </c>
      <c r="CS1820">
        <v>20475.23</v>
      </c>
      <c r="CT1820">
        <v>20328.12</v>
      </c>
      <c r="CU1820">
        <v>8475.7759999999998</v>
      </c>
      <c r="CV1820">
        <v>8024.0789999999997</v>
      </c>
      <c r="CW1820">
        <v>4385.7020000000002</v>
      </c>
      <c r="CX1820">
        <v>5471.8440000000001</v>
      </c>
      <c r="CY1820">
        <v>7575.723</v>
      </c>
      <c r="CZ1820">
        <v>13025.88</v>
      </c>
      <c r="DA1820">
        <v>11383.42</v>
      </c>
      <c r="DB1820">
        <v>12268.83</v>
      </c>
      <c r="DC1820">
        <v>12290.7</v>
      </c>
      <c r="DD1820">
        <v>11532.04</v>
      </c>
      <c r="DE1820">
        <v>14732.82</v>
      </c>
      <c r="DF1820">
        <v>18745.52</v>
      </c>
      <c r="DG1820">
        <v>13407.21</v>
      </c>
      <c r="DH1820">
        <v>7933.5870000000004</v>
      </c>
      <c r="DI1820">
        <v>8804.8610000000008</v>
      </c>
      <c r="DJ1820">
        <v>9063.9930000000004</v>
      </c>
      <c r="DK1820">
        <v>9870.9789999999994</v>
      </c>
      <c r="DL1820">
        <v>15200.5</v>
      </c>
      <c r="DM1820">
        <v>10830.97</v>
      </c>
      <c r="DN1820">
        <v>10848.35</v>
      </c>
      <c r="DQ1820">
        <v>1.480556</v>
      </c>
    </row>
    <row r="1821" spans="1:121" x14ac:dyDescent="0.3">
      <c r="A1821" t="str">
        <f t="shared" si="28"/>
        <v>LCA-Greater Bay Area_All CBP_HE19 Average</v>
      </c>
      <c r="B1821" t="s">
        <v>61</v>
      </c>
      <c r="C1821" t="s">
        <v>201</v>
      </c>
      <c r="D1821" t="s">
        <v>36</v>
      </c>
      <c r="E1821" t="s">
        <v>60</v>
      </c>
      <c r="F1821" t="s">
        <v>60</v>
      </c>
      <c r="G1821" t="s">
        <v>60</v>
      </c>
      <c r="H1821" t="s">
        <v>60</v>
      </c>
      <c r="I1821" t="s">
        <v>60</v>
      </c>
      <c r="J1821" t="s">
        <v>60</v>
      </c>
      <c r="K1821" t="s">
        <v>190</v>
      </c>
      <c r="L1821"/>
      <c r="M1821">
        <v>19</v>
      </c>
      <c r="N1821">
        <v>19</v>
      </c>
      <c r="O1821" t="s">
        <v>302</v>
      </c>
      <c r="P1821">
        <v>163.0769196</v>
      </c>
      <c r="Q1821">
        <v>162.69229999999999</v>
      </c>
      <c r="R1821">
        <v>1</v>
      </c>
      <c r="S1821">
        <v>1</v>
      </c>
      <c r="T1821">
        <v>0</v>
      </c>
      <c r="U1821">
        <v>0</v>
      </c>
      <c r="V1821">
        <v>1</v>
      </c>
      <c r="AU1821">
        <v>68.169233000000006</v>
      </c>
      <c r="AV1821">
        <v>67.313946000000001</v>
      </c>
      <c r="AW1821">
        <v>66.568619999999996</v>
      </c>
      <c r="AX1821">
        <v>65.647498999999996</v>
      </c>
      <c r="AY1821">
        <v>64.989861000000005</v>
      </c>
      <c r="AZ1821">
        <v>64.364545000000007</v>
      </c>
      <c r="BA1821">
        <v>64.367238</v>
      </c>
      <c r="BB1821">
        <v>66.469689000000002</v>
      </c>
      <c r="BC1821">
        <v>70.552155999999997</v>
      </c>
      <c r="BD1821">
        <v>75.033687</v>
      </c>
      <c r="BE1821">
        <v>79.263727000000003</v>
      </c>
      <c r="BF1821">
        <v>82.856458000000003</v>
      </c>
      <c r="BG1821">
        <v>85.511690999999999</v>
      </c>
      <c r="BH1821">
        <v>87.628913999999995</v>
      </c>
      <c r="BI1821">
        <v>88.449274000000003</v>
      </c>
      <c r="BJ1821">
        <v>88.195749000000006</v>
      </c>
      <c r="BK1821">
        <v>86.591984999999994</v>
      </c>
      <c r="BL1821">
        <v>83.958330000000004</v>
      </c>
      <c r="BM1821">
        <v>80.308548999999999</v>
      </c>
      <c r="BN1821">
        <v>76.075861000000003</v>
      </c>
      <c r="BO1821">
        <v>72.817716000000004</v>
      </c>
      <c r="BP1821">
        <v>70.871261000000004</v>
      </c>
      <c r="BQ1821">
        <v>69.363945000000001</v>
      </c>
      <c r="BR1821">
        <v>68.196471000000003</v>
      </c>
    </row>
    <row r="1822" spans="1:121" x14ac:dyDescent="0.3">
      <c r="A1822" t="str">
        <f t="shared" si="28"/>
        <v>LCA-Kern_Elect DA 1-4 (1PM-9PM)_HE19 Average</v>
      </c>
      <c r="B1822" t="s">
        <v>61</v>
      </c>
      <c r="C1822" t="s">
        <v>202</v>
      </c>
      <c r="D1822" t="s">
        <v>29</v>
      </c>
      <c r="E1822" t="s">
        <v>60</v>
      </c>
      <c r="F1822" t="s">
        <v>60</v>
      </c>
      <c r="G1822" t="s">
        <v>60</v>
      </c>
      <c r="H1822" t="s">
        <v>60</v>
      </c>
      <c r="I1822" t="s">
        <v>60</v>
      </c>
      <c r="J1822" t="s">
        <v>60</v>
      </c>
      <c r="K1822" t="s">
        <v>195</v>
      </c>
      <c r="L1822"/>
      <c r="M1822">
        <v>19</v>
      </c>
      <c r="N1822">
        <v>19</v>
      </c>
      <c r="O1822" t="s">
        <v>302</v>
      </c>
      <c r="P1822">
        <v>4</v>
      </c>
      <c r="Q1822">
        <v>4</v>
      </c>
      <c r="R1822">
        <v>1</v>
      </c>
      <c r="S1822">
        <v>0</v>
      </c>
      <c r="T1822">
        <v>1</v>
      </c>
      <c r="U1822">
        <v>1</v>
      </c>
      <c r="V1822">
        <v>1</v>
      </c>
      <c r="AU1822">
        <v>85.214286000000001</v>
      </c>
      <c r="AV1822">
        <v>83.785713999999999</v>
      </c>
      <c r="AW1822">
        <v>81.714286000000001</v>
      </c>
      <c r="AX1822">
        <v>80.071428999999995</v>
      </c>
      <c r="AY1822">
        <v>78.571428999999995</v>
      </c>
      <c r="AZ1822">
        <v>77.142857000000006</v>
      </c>
      <c r="BA1822">
        <v>77</v>
      </c>
      <c r="BB1822">
        <v>79.357142999999994</v>
      </c>
      <c r="BC1822">
        <v>83.642857000000006</v>
      </c>
      <c r="BD1822">
        <v>88.071428999999995</v>
      </c>
      <c r="BE1822">
        <v>92.142857000000006</v>
      </c>
      <c r="BF1822">
        <v>95.142857000000006</v>
      </c>
      <c r="BG1822">
        <v>97.785713999999999</v>
      </c>
      <c r="BH1822">
        <v>99.785713999999999</v>
      </c>
      <c r="BI1822">
        <v>101.5</v>
      </c>
      <c r="BJ1822">
        <v>102.71429000000001</v>
      </c>
      <c r="BK1822">
        <v>102.92856999999999</v>
      </c>
      <c r="BL1822">
        <v>102.64286</v>
      </c>
      <c r="BM1822">
        <v>101.57143000000001</v>
      </c>
      <c r="BN1822">
        <v>99.357142999999994</v>
      </c>
      <c r="BO1822">
        <v>96.642857000000006</v>
      </c>
      <c r="BP1822">
        <v>93.857142999999994</v>
      </c>
      <c r="BQ1822">
        <v>90.928571000000005</v>
      </c>
      <c r="BR1822">
        <v>88.142857000000006</v>
      </c>
      <c r="DO1822">
        <v>14</v>
      </c>
      <c r="DP1822">
        <v>21</v>
      </c>
    </row>
    <row r="1823" spans="1:121" x14ac:dyDescent="0.3">
      <c r="A1823" t="str">
        <f t="shared" si="28"/>
        <v>sublap_id-SLAP_PGF1_Elect DA 1-4 (1PM-9PM)_HE19 Average</v>
      </c>
      <c r="B1823" t="s">
        <v>61</v>
      </c>
      <c r="C1823" t="s">
        <v>270</v>
      </c>
      <c r="D1823" t="s">
        <v>60</v>
      </c>
      <c r="E1823" t="s">
        <v>271</v>
      </c>
      <c r="F1823" t="s">
        <v>60</v>
      </c>
      <c r="G1823" t="s">
        <v>60</v>
      </c>
      <c r="H1823" t="s">
        <v>60</v>
      </c>
      <c r="I1823" t="s">
        <v>60</v>
      </c>
      <c r="J1823" t="s">
        <v>60</v>
      </c>
      <c r="K1823" t="s">
        <v>195</v>
      </c>
      <c r="L1823"/>
      <c r="M1823">
        <v>19</v>
      </c>
      <c r="N1823">
        <v>19</v>
      </c>
      <c r="O1823" t="s">
        <v>302</v>
      </c>
      <c r="P1823">
        <v>43</v>
      </c>
      <c r="Q1823">
        <v>43</v>
      </c>
      <c r="R1823">
        <v>1</v>
      </c>
      <c r="S1823">
        <v>1</v>
      </c>
      <c r="T1823">
        <v>0</v>
      </c>
      <c r="U1823">
        <v>0</v>
      </c>
      <c r="V1823">
        <v>1</v>
      </c>
      <c r="AU1823">
        <v>88.529070000000004</v>
      </c>
      <c r="AV1823">
        <v>85.973837000000003</v>
      </c>
      <c r="AW1823">
        <v>83.645348999999996</v>
      </c>
      <c r="AX1823">
        <v>82.549419</v>
      </c>
      <c r="AY1823">
        <v>80.840115999999995</v>
      </c>
      <c r="AZ1823">
        <v>79.351743999999997</v>
      </c>
      <c r="BA1823">
        <v>78.936047000000002</v>
      </c>
      <c r="BB1823">
        <v>79.537790999999999</v>
      </c>
      <c r="BC1823">
        <v>83.162790999999999</v>
      </c>
      <c r="BD1823">
        <v>88.968023000000002</v>
      </c>
      <c r="BE1823">
        <v>93.683139999999995</v>
      </c>
      <c r="BF1823">
        <v>97.671512000000007</v>
      </c>
      <c r="BG1823">
        <v>100.95058</v>
      </c>
      <c r="BH1823">
        <v>103.74128</v>
      </c>
      <c r="BI1823">
        <v>106.03779</v>
      </c>
      <c r="BJ1823">
        <v>108.27616</v>
      </c>
      <c r="BK1823">
        <v>109.34884</v>
      </c>
      <c r="BL1823">
        <v>108.58721</v>
      </c>
      <c r="BM1823">
        <v>106.21221</v>
      </c>
      <c r="BN1823">
        <v>102.51743999999999</v>
      </c>
      <c r="BO1823">
        <v>99.107557999999997</v>
      </c>
      <c r="BP1823">
        <v>96.386628000000002</v>
      </c>
      <c r="BQ1823">
        <v>94.959301999999994</v>
      </c>
      <c r="BR1823">
        <v>92.244185999999999</v>
      </c>
      <c r="DO1823">
        <v>14</v>
      </c>
      <c r="DP1823">
        <v>21</v>
      </c>
    </row>
    <row r="1824" spans="1:121" x14ac:dyDescent="0.3">
      <c r="A1824" t="str">
        <f t="shared" si="28"/>
        <v>All_Elect DA 1-4 (1PM-9PM)_HE19 Average</v>
      </c>
      <c r="B1824" t="s">
        <v>61</v>
      </c>
      <c r="C1824" t="s">
        <v>60</v>
      </c>
      <c r="D1824" t="s">
        <v>60</v>
      </c>
      <c r="E1824" t="s">
        <v>60</v>
      </c>
      <c r="F1824" t="s">
        <v>60</v>
      </c>
      <c r="G1824" t="s">
        <v>60</v>
      </c>
      <c r="H1824" t="s">
        <v>60</v>
      </c>
      <c r="I1824" t="s">
        <v>60</v>
      </c>
      <c r="J1824" t="s">
        <v>60</v>
      </c>
      <c r="K1824" t="s">
        <v>195</v>
      </c>
      <c r="L1824"/>
      <c r="M1824">
        <v>19</v>
      </c>
      <c r="N1824">
        <v>19</v>
      </c>
      <c r="O1824" t="s">
        <v>302</v>
      </c>
      <c r="P1824">
        <v>131.5</v>
      </c>
      <c r="Q1824">
        <v>130.5</v>
      </c>
      <c r="R1824">
        <v>1</v>
      </c>
      <c r="S1824">
        <v>0</v>
      </c>
      <c r="T1824">
        <v>0</v>
      </c>
      <c r="U1824">
        <v>0</v>
      </c>
      <c r="V1824">
        <v>0</v>
      </c>
      <c r="W1824">
        <v>13779.332</v>
      </c>
      <c r="X1824">
        <v>13470.495000000001</v>
      </c>
      <c r="Y1824">
        <v>13293.584000000001</v>
      </c>
      <c r="Z1824">
        <v>13345.963</v>
      </c>
      <c r="AA1824">
        <v>13560.78</v>
      </c>
      <c r="AB1824">
        <v>14311.291999999999</v>
      </c>
      <c r="AC1824">
        <v>16086.226000000001</v>
      </c>
      <c r="AD1824">
        <v>17348.202000000001</v>
      </c>
      <c r="AE1824">
        <v>18242.557000000001</v>
      </c>
      <c r="AF1824">
        <v>19214.291000000001</v>
      </c>
      <c r="AG1824">
        <v>21089.48</v>
      </c>
      <c r="AH1824">
        <v>21956.774000000001</v>
      </c>
      <c r="AI1824">
        <v>22553.678</v>
      </c>
      <c r="AJ1824">
        <v>23161.399000000001</v>
      </c>
      <c r="AK1824">
        <v>23110.291000000001</v>
      </c>
      <c r="AL1824">
        <v>22522.294000000002</v>
      </c>
      <c r="AM1824">
        <v>21103.977999999999</v>
      </c>
      <c r="AN1824">
        <v>18377.569</v>
      </c>
      <c r="AO1824">
        <v>17698.948</v>
      </c>
      <c r="AP1824">
        <v>17422.09</v>
      </c>
      <c r="AQ1824">
        <v>16575.870999999999</v>
      </c>
      <c r="AR1824">
        <v>16313.099</v>
      </c>
      <c r="AS1824">
        <v>15310.141</v>
      </c>
      <c r="AT1824">
        <v>14770.307000000001</v>
      </c>
      <c r="AU1824">
        <v>69.758649000000005</v>
      </c>
      <c r="AV1824">
        <v>68.826099999999997</v>
      </c>
      <c r="AW1824">
        <v>67.734009</v>
      </c>
      <c r="AX1824">
        <v>66.773229999999998</v>
      </c>
      <c r="AY1824">
        <v>65.792060000000006</v>
      </c>
      <c r="AZ1824">
        <v>64.806832</v>
      </c>
      <c r="BA1824">
        <v>64.797265999999993</v>
      </c>
      <c r="BB1824">
        <v>67.037681000000006</v>
      </c>
      <c r="BC1824">
        <v>70.978087000000002</v>
      </c>
      <c r="BD1824">
        <v>75.458984000000001</v>
      </c>
      <c r="BE1824">
        <v>79.502548000000004</v>
      </c>
      <c r="BF1824">
        <v>82.932407999999995</v>
      </c>
      <c r="BG1824">
        <v>85.687503000000007</v>
      </c>
      <c r="BH1824">
        <v>87.717737</v>
      </c>
      <c r="BI1824">
        <v>88.805316000000005</v>
      </c>
      <c r="BJ1824">
        <v>89.045647000000002</v>
      </c>
      <c r="BK1824">
        <v>88.220027999999999</v>
      </c>
      <c r="BL1824">
        <v>86.753793000000002</v>
      </c>
      <c r="BM1824">
        <v>84.266881999999995</v>
      </c>
      <c r="BN1824">
        <v>80.738648999999995</v>
      </c>
      <c r="BO1824">
        <v>77.132058000000001</v>
      </c>
      <c r="BP1824">
        <v>74.457322000000005</v>
      </c>
      <c r="BQ1824">
        <v>72.431545</v>
      </c>
      <c r="BR1824">
        <v>70.788839999999993</v>
      </c>
      <c r="BS1824">
        <v>408.2208</v>
      </c>
      <c r="BT1824">
        <v>482.32729999999998</v>
      </c>
      <c r="BU1824">
        <v>403.24310000000003</v>
      </c>
      <c r="BV1824">
        <v>398.1859</v>
      </c>
      <c r="BW1824">
        <v>345.78969999999998</v>
      </c>
      <c r="BX1824">
        <v>231.3553</v>
      </c>
      <c r="BY1824">
        <v>56.99877</v>
      </c>
      <c r="BZ1824">
        <v>-195.32830000000001</v>
      </c>
      <c r="CA1824">
        <v>-125.9066</v>
      </c>
      <c r="CB1824">
        <v>-33.84637</v>
      </c>
      <c r="CC1824">
        <v>-234.8287</v>
      </c>
      <c r="CD1824">
        <v>-246.7372</v>
      </c>
      <c r="CE1824">
        <v>-378.91950000000003</v>
      </c>
      <c r="CF1824">
        <v>-540.95889999999997</v>
      </c>
      <c r="CG1824">
        <v>-353.03390000000002</v>
      </c>
      <c r="CH1824">
        <v>135.39089999999999</v>
      </c>
      <c r="CI1824">
        <v>1551.769</v>
      </c>
      <c r="CJ1824">
        <v>4269.2790000000005</v>
      </c>
      <c r="CK1824">
        <v>4740.6629999999996</v>
      </c>
      <c r="CL1824">
        <v>4570.7439999999997</v>
      </c>
      <c r="CM1824">
        <v>3607.4780000000001</v>
      </c>
      <c r="CN1824">
        <v>979.20960000000002</v>
      </c>
      <c r="CO1824">
        <v>342.37650000000002</v>
      </c>
      <c r="CP1824">
        <v>-136.65170000000001</v>
      </c>
      <c r="CQ1824">
        <v>7936.3459999999995</v>
      </c>
      <c r="CR1824">
        <v>8335.6959999999999</v>
      </c>
      <c r="CS1824">
        <v>9835.125</v>
      </c>
      <c r="CT1824">
        <v>6894.8770000000004</v>
      </c>
      <c r="CU1824">
        <v>3328.902</v>
      </c>
      <c r="CV1824">
        <v>2861.172</v>
      </c>
      <c r="CW1824">
        <v>1769.047</v>
      </c>
      <c r="CX1824">
        <v>1639.268</v>
      </c>
      <c r="CY1824">
        <v>3350.1579999999999</v>
      </c>
      <c r="CZ1824">
        <v>4706.42</v>
      </c>
      <c r="DA1824">
        <v>5047.6469999999999</v>
      </c>
      <c r="DB1824">
        <v>6993.7179999999998</v>
      </c>
      <c r="DC1824">
        <v>7784.5219999999999</v>
      </c>
      <c r="DD1824">
        <v>5998.24</v>
      </c>
      <c r="DE1824">
        <v>6022.0410000000002</v>
      </c>
      <c r="DF1824">
        <v>6439.6790000000001</v>
      </c>
      <c r="DG1824">
        <v>6943.7579999999998</v>
      </c>
      <c r="DH1824">
        <v>8586.5589999999993</v>
      </c>
      <c r="DI1824">
        <v>7618.9129999999996</v>
      </c>
      <c r="DJ1824">
        <v>9187.2579999999998</v>
      </c>
      <c r="DK1824">
        <v>7615.88</v>
      </c>
      <c r="DL1824">
        <v>11999.69</v>
      </c>
      <c r="DM1824">
        <v>6128.81</v>
      </c>
      <c r="DN1824">
        <v>5679.8760000000002</v>
      </c>
      <c r="DO1824">
        <v>14</v>
      </c>
      <c r="DP1824">
        <v>21</v>
      </c>
      <c r="DQ1824">
        <v>0.80352109999999999</v>
      </c>
    </row>
    <row r="1825" spans="1:121" x14ac:dyDescent="0.3">
      <c r="A1825" t="str">
        <f t="shared" si="28"/>
        <v>LCA-Other_Elect DA 1-4 (1PM-9PM)_HE19 Average</v>
      </c>
      <c r="B1825" t="s">
        <v>61</v>
      </c>
      <c r="C1825" t="s">
        <v>204</v>
      </c>
      <c r="D1825" t="s">
        <v>32</v>
      </c>
      <c r="E1825" t="s">
        <v>60</v>
      </c>
      <c r="F1825" t="s">
        <v>60</v>
      </c>
      <c r="G1825" t="s">
        <v>60</v>
      </c>
      <c r="H1825" t="s">
        <v>60</v>
      </c>
      <c r="I1825" t="s">
        <v>60</v>
      </c>
      <c r="J1825" t="s">
        <v>60</v>
      </c>
      <c r="K1825" t="s">
        <v>195</v>
      </c>
      <c r="L1825"/>
      <c r="M1825">
        <v>19</v>
      </c>
      <c r="N1825">
        <v>19</v>
      </c>
      <c r="O1825" t="s">
        <v>302</v>
      </c>
      <c r="P1825">
        <v>97.25</v>
      </c>
      <c r="Q1825">
        <v>96.25</v>
      </c>
      <c r="R1825">
        <v>1</v>
      </c>
      <c r="S1825">
        <v>0</v>
      </c>
      <c r="T1825">
        <v>0</v>
      </c>
      <c r="U1825">
        <v>0</v>
      </c>
      <c r="V1825">
        <v>0</v>
      </c>
      <c r="W1825">
        <v>11422.138000000001</v>
      </c>
      <c r="X1825">
        <v>10870.995999999999</v>
      </c>
      <c r="Y1825">
        <v>10989.224</v>
      </c>
      <c r="Z1825">
        <v>11061.434999999999</v>
      </c>
      <c r="AA1825">
        <v>10985.468000000001</v>
      </c>
      <c r="AB1825">
        <v>11822.434999999999</v>
      </c>
      <c r="AC1825">
        <v>13639.897000000001</v>
      </c>
      <c r="AD1825">
        <v>14838.932000000001</v>
      </c>
      <c r="AE1825">
        <v>15447.87</v>
      </c>
      <c r="AF1825">
        <v>15572.267</v>
      </c>
      <c r="AG1825">
        <v>15996.895</v>
      </c>
      <c r="AH1825">
        <v>16183.043</v>
      </c>
      <c r="AI1825">
        <v>16208.338</v>
      </c>
      <c r="AJ1825">
        <v>16792.252</v>
      </c>
      <c r="AK1825">
        <v>16454.052</v>
      </c>
      <c r="AL1825">
        <v>14063.129000000001</v>
      </c>
      <c r="AM1825">
        <v>10217.477999999999</v>
      </c>
      <c r="AN1825">
        <v>4887.7887000000001</v>
      </c>
      <c r="AO1825">
        <v>3540.0886</v>
      </c>
      <c r="AP1825">
        <v>3553.7665000000002</v>
      </c>
      <c r="AQ1825">
        <v>4167.5811999999996</v>
      </c>
      <c r="AR1825">
        <v>9008.5064000000002</v>
      </c>
      <c r="AS1825">
        <v>12061.106</v>
      </c>
      <c r="AT1825">
        <v>12430.937</v>
      </c>
      <c r="AU1825">
        <v>80.550122999999999</v>
      </c>
      <c r="AV1825">
        <v>78.995284999999996</v>
      </c>
      <c r="AW1825">
        <v>77.526726999999994</v>
      </c>
      <c r="AX1825">
        <v>76.306962999999996</v>
      </c>
      <c r="AY1825">
        <v>75.354167000000004</v>
      </c>
      <c r="AZ1825">
        <v>74.143202000000002</v>
      </c>
      <c r="BA1825">
        <v>73.805139999999994</v>
      </c>
      <c r="BB1825">
        <v>75.681593000000007</v>
      </c>
      <c r="BC1825">
        <v>80.696545999999998</v>
      </c>
      <c r="BD1825">
        <v>86.316063999999997</v>
      </c>
      <c r="BE1825">
        <v>91.462322</v>
      </c>
      <c r="BF1825">
        <v>94.980797999999993</v>
      </c>
      <c r="BG1825">
        <v>97.662925000000001</v>
      </c>
      <c r="BH1825">
        <v>99.466160000000002</v>
      </c>
      <c r="BI1825">
        <v>100.67392</v>
      </c>
      <c r="BJ1825">
        <v>101.34456</v>
      </c>
      <c r="BK1825">
        <v>100.879</v>
      </c>
      <c r="BL1825">
        <v>99.430400000000006</v>
      </c>
      <c r="BM1825">
        <v>96.831072000000006</v>
      </c>
      <c r="BN1825">
        <v>92.827070000000006</v>
      </c>
      <c r="BO1825">
        <v>89.510525999999999</v>
      </c>
      <c r="BP1825">
        <v>87.096601000000007</v>
      </c>
      <c r="BQ1825">
        <v>84.848684000000006</v>
      </c>
      <c r="BR1825">
        <v>82.533128000000005</v>
      </c>
      <c r="BS1825">
        <v>-70.963790000000003</v>
      </c>
      <c r="BT1825">
        <v>165.5445</v>
      </c>
      <c r="BU1825">
        <v>44.845950000000002</v>
      </c>
      <c r="BV1825">
        <v>79.252110000000002</v>
      </c>
      <c r="BW1825">
        <v>424.5523</v>
      </c>
      <c r="BX1825">
        <v>83.123140000000006</v>
      </c>
      <c r="BY1825">
        <v>-236.24029999999999</v>
      </c>
      <c r="BZ1825">
        <v>137.25389999999999</v>
      </c>
      <c r="CA1825">
        <v>-291.2903</v>
      </c>
      <c r="CB1825">
        <v>-220.81909999999999</v>
      </c>
      <c r="CC1825">
        <v>-489.77699999999999</v>
      </c>
      <c r="CD1825">
        <v>-613.70450000000005</v>
      </c>
      <c r="CE1825">
        <v>-827.17719999999997</v>
      </c>
      <c r="CF1825">
        <v>-1317.605</v>
      </c>
      <c r="CG1825">
        <v>-1241.49</v>
      </c>
      <c r="CH1825">
        <v>384.0421</v>
      </c>
      <c r="CI1825">
        <v>4176.1930000000002</v>
      </c>
      <c r="CJ1825">
        <v>9764.732</v>
      </c>
      <c r="CK1825">
        <v>11325.76</v>
      </c>
      <c r="CL1825">
        <v>11066.99</v>
      </c>
      <c r="CM1825">
        <v>9626.5509999999995</v>
      </c>
      <c r="CN1825">
        <v>3960.6480000000001</v>
      </c>
      <c r="CO1825">
        <v>256.39359999999999</v>
      </c>
      <c r="CP1825">
        <v>-771.77099999999996</v>
      </c>
      <c r="CQ1825">
        <v>43926.35</v>
      </c>
      <c r="CR1825">
        <v>36936.75</v>
      </c>
      <c r="CS1825">
        <v>44724.57</v>
      </c>
      <c r="CT1825">
        <v>38504.199999999997</v>
      </c>
      <c r="CU1825">
        <v>23292.98</v>
      </c>
      <c r="CV1825">
        <v>18517.849999999999</v>
      </c>
      <c r="CW1825">
        <v>14743.84</v>
      </c>
      <c r="CX1825">
        <v>16245.14</v>
      </c>
      <c r="CY1825">
        <v>12666.27</v>
      </c>
      <c r="CZ1825">
        <v>26692.69</v>
      </c>
      <c r="DA1825">
        <v>30826.18</v>
      </c>
      <c r="DB1825">
        <v>54525.19</v>
      </c>
      <c r="DC1825">
        <v>62607.31</v>
      </c>
      <c r="DD1825">
        <v>34743.339999999997</v>
      </c>
      <c r="DE1825">
        <v>45538.19</v>
      </c>
      <c r="DF1825">
        <v>53169.67</v>
      </c>
      <c r="DG1825">
        <v>39024.44</v>
      </c>
      <c r="DH1825">
        <v>36804.25</v>
      </c>
      <c r="DI1825">
        <v>29383.71</v>
      </c>
      <c r="DJ1825">
        <v>27162.92</v>
      </c>
      <c r="DK1825">
        <v>26240.81</v>
      </c>
      <c r="DL1825">
        <v>56900.92</v>
      </c>
      <c r="DM1825">
        <v>47109.85</v>
      </c>
      <c r="DN1825">
        <v>44605.17</v>
      </c>
      <c r="DO1825">
        <v>14</v>
      </c>
      <c r="DP1825">
        <v>21</v>
      </c>
      <c r="DQ1825">
        <v>3.6601669999999999</v>
      </c>
    </row>
    <row r="1826" spans="1:121" x14ac:dyDescent="0.3">
      <c r="A1826" t="str">
        <f t="shared" si="28"/>
        <v>sublap_id-SLAP_PGP2_Elect DA 1-4 (1PM-9PM)_HE19 Average</v>
      </c>
      <c r="B1826" t="s">
        <v>61</v>
      </c>
      <c r="C1826" t="s">
        <v>282</v>
      </c>
      <c r="D1826" t="s">
        <v>60</v>
      </c>
      <c r="E1826" t="s">
        <v>283</v>
      </c>
      <c r="F1826" t="s">
        <v>60</v>
      </c>
      <c r="G1826" t="s">
        <v>60</v>
      </c>
      <c r="H1826" t="s">
        <v>60</v>
      </c>
      <c r="I1826" t="s">
        <v>60</v>
      </c>
      <c r="J1826" t="s">
        <v>60</v>
      </c>
      <c r="K1826" t="s">
        <v>195</v>
      </c>
      <c r="L1826"/>
      <c r="M1826">
        <v>19</v>
      </c>
      <c r="N1826">
        <v>19</v>
      </c>
      <c r="O1826" t="s">
        <v>302</v>
      </c>
      <c r="P1826">
        <v>17.88888931</v>
      </c>
      <c r="Q1826">
        <v>17.88889</v>
      </c>
      <c r="R1826">
        <v>1</v>
      </c>
      <c r="S1826">
        <v>0</v>
      </c>
      <c r="T1826">
        <v>0</v>
      </c>
      <c r="U1826">
        <v>1</v>
      </c>
      <c r="V1826">
        <v>1</v>
      </c>
      <c r="AU1826">
        <v>68.289646000000005</v>
      </c>
      <c r="AV1826">
        <v>67.153079000000005</v>
      </c>
      <c r="AW1826">
        <v>66.229101999999997</v>
      </c>
      <c r="AX1826">
        <v>65.255418000000006</v>
      </c>
      <c r="AY1826">
        <v>64.703646000000006</v>
      </c>
      <c r="AZ1826">
        <v>63.919677</v>
      </c>
      <c r="BA1826">
        <v>64.306845999999993</v>
      </c>
      <c r="BB1826">
        <v>66.648950999999997</v>
      </c>
      <c r="BC1826">
        <v>70.395425000000003</v>
      </c>
      <c r="BD1826">
        <v>74.282421999999997</v>
      </c>
      <c r="BE1826">
        <v>78.028723999999997</v>
      </c>
      <c r="BF1826">
        <v>81.760233999999997</v>
      </c>
      <c r="BG1826">
        <v>85.457859999999997</v>
      </c>
      <c r="BH1826">
        <v>87.909184999999994</v>
      </c>
      <c r="BI1826">
        <v>88.904369000000003</v>
      </c>
      <c r="BJ1826">
        <v>89.439627999999999</v>
      </c>
      <c r="BK1826">
        <v>89.145683000000005</v>
      </c>
      <c r="BL1826">
        <v>86.947023999999999</v>
      </c>
      <c r="BM1826">
        <v>83.362745000000004</v>
      </c>
      <c r="BN1826">
        <v>77.991056</v>
      </c>
      <c r="BO1826">
        <v>74.073615000000004</v>
      </c>
      <c r="BP1826">
        <v>72.135191000000006</v>
      </c>
      <c r="BQ1826">
        <v>70.418644999999998</v>
      </c>
      <c r="BR1826">
        <v>69.395081000000005</v>
      </c>
      <c r="DO1826">
        <v>14</v>
      </c>
      <c r="DP1826">
        <v>21</v>
      </c>
    </row>
    <row r="1827" spans="1:121" x14ac:dyDescent="0.3">
      <c r="A1827" t="str">
        <f t="shared" si="28"/>
        <v>sublap_id-SLAP_PGNP_Elect DA 1-4 (1PM-9PM)_HE19 Average</v>
      </c>
      <c r="B1827" t="s">
        <v>61</v>
      </c>
      <c r="C1827" t="s">
        <v>272</v>
      </c>
      <c r="D1827" t="s">
        <v>60</v>
      </c>
      <c r="E1827" t="s">
        <v>273</v>
      </c>
      <c r="F1827" t="s">
        <v>60</v>
      </c>
      <c r="G1827" t="s">
        <v>60</v>
      </c>
      <c r="H1827" t="s">
        <v>60</v>
      </c>
      <c r="I1827" t="s">
        <v>60</v>
      </c>
      <c r="J1827" t="s">
        <v>60</v>
      </c>
      <c r="K1827" t="s">
        <v>195</v>
      </c>
      <c r="L1827"/>
      <c r="M1827">
        <v>19</v>
      </c>
      <c r="N1827">
        <v>19</v>
      </c>
      <c r="O1827" t="s">
        <v>302</v>
      </c>
      <c r="P1827">
        <v>25.25</v>
      </c>
      <c r="Q1827">
        <v>25.25</v>
      </c>
      <c r="R1827">
        <v>1</v>
      </c>
      <c r="S1827">
        <v>0</v>
      </c>
      <c r="T1827">
        <v>0</v>
      </c>
      <c r="U1827">
        <v>0</v>
      </c>
      <c r="V1827">
        <v>0</v>
      </c>
      <c r="W1827">
        <v>2982.2993000000001</v>
      </c>
      <c r="X1827">
        <v>2863.8512000000001</v>
      </c>
      <c r="Y1827">
        <v>2807.7267000000002</v>
      </c>
      <c r="Z1827">
        <v>2882.6111999999998</v>
      </c>
      <c r="AA1827">
        <v>2838.9738000000002</v>
      </c>
      <c r="AB1827">
        <v>3095.1415000000002</v>
      </c>
      <c r="AC1827">
        <v>3541.7094999999999</v>
      </c>
      <c r="AD1827">
        <v>3672.2022999999999</v>
      </c>
      <c r="AE1827">
        <v>4084.4947999999999</v>
      </c>
      <c r="AF1827">
        <v>4105.2039999999997</v>
      </c>
      <c r="AG1827">
        <v>4268.9695000000002</v>
      </c>
      <c r="AH1827">
        <v>4370.0622000000003</v>
      </c>
      <c r="AI1827">
        <v>4293.5406999999996</v>
      </c>
      <c r="AJ1827">
        <v>4549.8209999999999</v>
      </c>
      <c r="AK1827">
        <v>4582.0607</v>
      </c>
      <c r="AL1827">
        <v>4434.8422</v>
      </c>
      <c r="AM1827">
        <v>3835.8074999999999</v>
      </c>
      <c r="AN1827">
        <v>2028.6357</v>
      </c>
      <c r="AO1827">
        <v>1634.73</v>
      </c>
      <c r="AP1827">
        <v>1609.5735</v>
      </c>
      <c r="AQ1827">
        <v>1690.3303000000001</v>
      </c>
      <c r="AR1827">
        <v>2842.7831999999999</v>
      </c>
      <c r="AS1827">
        <v>3306.3672000000001</v>
      </c>
      <c r="AT1827">
        <v>3343.4744999999998</v>
      </c>
      <c r="AU1827">
        <v>75.522692000000006</v>
      </c>
      <c r="AV1827">
        <v>74.386538000000002</v>
      </c>
      <c r="AW1827">
        <v>73.203269000000006</v>
      </c>
      <c r="AX1827">
        <v>72.305577</v>
      </c>
      <c r="AY1827">
        <v>71.742114999999998</v>
      </c>
      <c r="AZ1827">
        <v>70.801537999999994</v>
      </c>
      <c r="BA1827">
        <v>70.350385000000003</v>
      </c>
      <c r="BB1827">
        <v>72.058268999999996</v>
      </c>
      <c r="BC1827">
        <v>77.160577000000004</v>
      </c>
      <c r="BD1827">
        <v>82.450576999999996</v>
      </c>
      <c r="BE1827">
        <v>87.624230999999995</v>
      </c>
      <c r="BF1827">
        <v>90.935192000000001</v>
      </c>
      <c r="BG1827">
        <v>93.220577000000006</v>
      </c>
      <c r="BH1827">
        <v>95.72</v>
      </c>
      <c r="BI1827">
        <v>97.364231000000004</v>
      </c>
      <c r="BJ1827">
        <v>97.731154000000004</v>
      </c>
      <c r="BK1827">
        <v>97.430385000000001</v>
      </c>
      <c r="BL1827">
        <v>96.219230999999994</v>
      </c>
      <c r="BM1827">
        <v>93.433268999999996</v>
      </c>
      <c r="BN1827">
        <v>88.182884999999999</v>
      </c>
      <c r="BO1827">
        <v>84.232500000000002</v>
      </c>
      <c r="BP1827">
        <v>81.842115000000007</v>
      </c>
      <c r="BQ1827">
        <v>79.691537999999994</v>
      </c>
      <c r="BR1827">
        <v>77.531537999999998</v>
      </c>
      <c r="BS1827">
        <v>33.792470000000002</v>
      </c>
      <c r="BT1827">
        <v>-88.772890000000004</v>
      </c>
      <c r="BU1827">
        <v>-90.542569999999998</v>
      </c>
      <c r="BV1827">
        <v>-153.55090000000001</v>
      </c>
      <c r="BW1827">
        <v>-75.954560000000001</v>
      </c>
      <c r="BX1827">
        <v>-115.5188</v>
      </c>
      <c r="BY1827">
        <v>-273.0369</v>
      </c>
      <c r="BZ1827">
        <v>142.46100000000001</v>
      </c>
      <c r="CA1827">
        <v>52.813160000000003</v>
      </c>
      <c r="CB1827">
        <v>153.67939999999999</v>
      </c>
      <c r="CC1827">
        <v>87.133769999999998</v>
      </c>
      <c r="CD1827">
        <v>-99.357770000000002</v>
      </c>
      <c r="CE1827">
        <v>-121.87730000000001</v>
      </c>
      <c r="CF1827">
        <v>-414.25479999999999</v>
      </c>
      <c r="CG1827">
        <v>-427.50580000000002</v>
      </c>
      <c r="CH1827">
        <v>-369.66899999999998</v>
      </c>
      <c r="CI1827">
        <v>236.9393</v>
      </c>
      <c r="CJ1827">
        <v>2096.8890000000001</v>
      </c>
      <c r="CK1827">
        <v>2459.6799999999998</v>
      </c>
      <c r="CL1827">
        <v>2381.65</v>
      </c>
      <c r="CM1827">
        <v>1951.3979999999999</v>
      </c>
      <c r="CN1827">
        <v>355.1773</v>
      </c>
      <c r="CO1827">
        <v>-344.93650000000002</v>
      </c>
      <c r="CP1827">
        <v>-462.57600000000002</v>
      </c>
      <c r="CQ1827">
        <v>15951.86</v>
      </c>
      <c r="CR1827">
        <v>14124.28</v>
      </c>
      <c r="CS1827">
        <v>17440.669999999998</v>
      </c>
      <c r="CT1827">
        <v>16405.939999999999</v>
      </c>
      <c r="CU1827">
        <v>6499.3680000000004</v>
      </c>
      <c r="CV1827">
        <v>6663.1080000000002</v>
      </c>
      <c r="CW1827">
        <v>2209.4870000000001</v>
      </c>
      <c r="CX1827">
        <v>4566.201</v>
      </c>
      <c r="CY1827">
        <v>4429.125</v>
      </c>
      <c r="CZ1827">
        <v>10505.81</v>
      </c>
      <c r="DA1827">
        <v>6810.0519999999997</v>
      </c>
      <c r="DB1827">
        <v>7786.3909999999996</v>
      </c>
      <c r="DC1827">
        <v>8029.9080000000004</v>
      </c>
      <c r="DD1827">
        <v>7423.857</v>
      </c>
      <c r="DE1827">
        <v>10100.66</v>
      </c>
      <c r="DF1827">
        <v>11635.51</v>
      </c>
      <c r="DG1827">
        <v>6864.8220000000001</v>
      </c>
      <c r="DH1827">
        <v>4443.2219999999998</v>
      </c>
      <c r="DI1827">
        <v>4763.9920000000002</v>
      </c>
      <c r="DJ1827">
        <v>4539.0820000000003</v>
      </c>
      <c r="DK1827">
        <v>4520.4989999999998</v>
      </c>
      <c r="DL1827">
        <v>11668.14</v>
      </c>
      <c r="DM1827">
        <v>6428.4350000000004</v>
      </c>
      <c r="DN1827">
        <v>7502.5889999999999</v>
      </c>
      <c r="DO1827">
        <v>14</v>
      </c>
      <c r="DP1827">
        <v>21</v>
      </c>
      <c r="DQ1827">
        <v>0.63500000000000001</v>
      </c>
    </row>
    <row r="1828" spans="1:121" x14ac:dyDescent="0.3">
      <c r="A1828" t="str">
        <f t="shared" si="28"/>
        <v>sublap_id-SLAP_PGSI_Elect DA 1-4 (1PM-9PM)_HE19 Average</v>
      </c>
      <c r="B1828" t="s">
        <v>61</v>
      </c>
      <c r="C1828" t="s">
        <v>258</v>
      </c>
      <c r="D1828" t="s">
        <v>60</v>
      </c>
      <c r="E1828" t="s">
        <v>259</v>
      </c>
      <c r="F1828" t="s">
        <v>60</v>
      </c>
      <c r="G1828" t="s">
        <v>60</v>
      </c>
      <c r="H1828" t="s">
        <v>60</v>
      </c>
      <c r="I1828" t="s">
        <v>60</v>
      </c>
      <c r="J1828" t="s">
        <v>60</v>
      </c>
      <c r="K1828" t="s">
        <v>195</v>
      </c>
      <c r="L1828"/>
      <c r="M1828">
        <v>19</v>
      </c>
      <c r="N1828">
        <v>19</v>
      </c>
      <c r="O1828" t="s">
        <v>302</v>
      </c>
      <c r="P1828">
        <v>23.88888931</v>
      </c>
      <c r="Q1828">
        <v>23.88889</v>
      </c>
      <c r="R1828">
        <v>1</v>
      </c>
      <c r="S1828">
        <v>0</v>
      </c>
      <c r="T1828">
        <v>0</v>
      </c>
      <c r="U1828">
        <v>0</v>
      </c>
      <c r="V1828">
        <v>0</v>
      </c>
      <c r="W1828">
        <v>1623.4677999999999</v>
      </c>
      <c r="X1828">
        <v>1594.8449000000001</v>
      </c>
      <c r="Y1828">
        <v>1536.4733000000001</v>
      </c>
      <c r="Z1828">
        <v>1555.8658</v>
      </c>
      <c r="AA1828">
        <v>1523.3947000000001</v>
      </c>
      <c r="AB1828">
        <v>1560.5787</v>
      </c>
      <c r="AC1828">
        <v>1622.1827000000001</v>
      </c>
      <c r="AD1828">
        <v>1687.8018</v>
      </c>
      <c r="AE1828">
        <v>1765.7922000000001</v>
      </c>
      <c r="AF1828">
        <v>1861.4798000000001</v>
      </c>
      <c r="AG1828">
        <v>1989.4630999999999</v>
      </c>
      <c r="AH1828">
        <v>2070.7759999999998</v>
      </c>
      <c r="AI1828">
        <v>2130.5938000000001</v>
      </c>
      <c r="AJ1828">
        <v>2134.5626999999999</v>
      </c>
      <c r="AK1828">
        <v>2183.9866999999999</v>
      </c>
      <c r="AL1828">
        <v>2198.0369000000001</v>
      </c>
      <c r="AM1828">
        <v>2115.1786999999999</v>
      </c>
      <c r="AN1828">
        <v>1835.116</v>
      </c>
      <c r="AO1828">
        <v>1836.8204000000001</v>
      </c>
      <c r="AP1828">
        <v>1829.3018</v>
      </c>
      <c r="AQ1828">
        <v>1742.364</v>
      </c>
      <c r="AR1828">
        <v>1825.0463999999999</v>
      </c>
      <c r="AS1828">
        <v>1674.5662</v>
      </c>
      <c r="AT1828">
        <v>1640.9338</v>
      </c>
      <c r="AU1828">
        <v>74.193755999999993</v>
      </c>
      <c r="AV1828">
        <v>73.044792999999999</v>
      </c>
      <c r="AW1828">
        <v>71.816920999999994</v>
      </c>
      <c r="AX1828">
        <v>70.530597999999998</v>
      </c>
      <c r="AY1828">
        <v>69.682946999999999</v>
      </c>
      <c r="AZ1828">
        <v>68.495001000000002</v>
      </c>
      <c r="BA1828">
        <v>67.979710999999995</v>
      </c>
      <c r="BB1828">
        <v>69.767836000000003</v>
      </c>
      <c r="BC1828">
        <v>74.754952000000003</v>
      </c>
      <c r="BD1828">
        <v>80.190436000000005</v>
      </c>
      <c r="BE1828">
        <v>84.883889999999994</v>
      </c>
      <c r="BF1828">
        <v>88.866911999999999</v>
      </c>
      <c r="BG1828">
        <v>92.240238000000005</v>
      </c>
      <c r="BH1828">
        <v>95.243679999999998</v>
      </c>
      <c r="BI1828">
        <v>97.264600999999999</v>
      </c>
      <c r="BJ1828">
        <v>98.831965999999994</v>
      </c>
      <c r="BK1828">
        <v>99.649387000000004</v>
      </c>
      <c r="BL1828">
        <v>99.382785999999996</v>
      </c>
      <c r="BM1828">
        <v>96.610912999999996</v>
      </c>
      <c r="BN1828">
        <v>90.900075000000001</v>
      </c>
      <c r="BO1828">
        <v>85.594830999999999</v>
      </c>
      <c r="BP1828">
        <v>81.899189000000007</v>
      </c>
      <c r="BQ1828">
        <v>78.995208000000005</v>
      </c>
      <c r="BR1828">
        <v>76.843812</v>
      </c>
      <c r="BS1828">
        <v>32.596299999999999</v>
      </c>
      <c r="BT1828">
        <v>38.097909999999999</v>
      </c>
      <c r="BU1828">
        <v>46.348889999999997</v>
      </c>
      <c r="BV1828">
        <v>7.8424290000000001</v>
      </c>
      <c r="BW1828">
        <v>13.4611</v>
      </c>
      <c r="BX1828">
        <v>13.4817</v>
      </c>
      <c r="BY1828">
        <v>47.656509999999997</v>
      </c>
      <c r="BZ1828">
        <v>-4.9303419999999996</v>
      </c>
      <c r="CA1828">
        <v>-35.843319999999999</v>
      </c>
      <c r="CB1828">
        <v>-15.94021</v>
      </c>
      <c r="CC1828">
        <v>-67.899100000000004</v>
      </c>
      <c r="CD1828">
        <v>-69.443650000000005</v>
      </c>
      <c r="CE1828">
        <v>-72.163929999999993</v>
      </c>
      <c r="CF1828">
        <v>-31.64228</v>
      </c>
      <c r="CG1828">
        <v>-29.794799999999999</v>
      </c>
      <c r="CH1828">
        <v>5.17788</v>
      </c>
      <c r="CI1828">
        <v>136.76079999999999</v>
      </c>
      <c r="CJ1828">
        <v>470.14519999999999</v>
      </c>
      <c r="CK1828">
        <v>472.87310000000002</v>
      </c>
      <c r="CL1828">
        <v>433.09570000000002</v>
      </c>
      <c r="CM1828">
        <v>314.45609999999999</v>
      </c>
      <c r="CN1828">
        <v>70.838380000000001</v>
      </c>
      <c r="CO1828">
        <v>11.411210000000001</v>
      </c>
      <c r="CP1828">
        <v>-28.475000000000001</v>
      </c>
      <c r="CQ1828">
        <v>97.556319999999999</v>
      </c>
      <c r="CR1828">
        <v>105.99930000000001</v>
      </c>
      <c r="CS1828">
        <v>78.396730000000005</v>
      </c>
      <c r="CT1828">
        <v>70.358189999999993</v>
      </c>
      <c r="CU1828">
        <v>56.978409999999997</v>
      </c>
      <c r="CV1828">
        <v>47.169690000000003</v>
      </c>
      <c r="CW1828">
        <v>71.817580000000007</v>
      </c>
      <c r="CX1828">
        <v>55.127630000000003</v>
      </c>
      <c r="CY1828">
        <v>66.180580000000006</v>
      </c>
      <c r="CZ1828">
        <v>169.27379999999999</v>
      </c>
      <c r="DA1828">
        <v>198.81309999999999</v>
      </c>
      <c r="DB1828">
        <v>449.13499999999999</v>
      </c>
      <c r="DC1828">
        <v>600.92110000000002</v>
      </c>
      <c r="DD1828">
        <v>625.62080000000003</v>
      </c>
      <c r="DE1828">
        <v>534.98009999999999</v>
      </c>
      <c r="DF1828">
        <v>459.5487</v>
      </c>
      <c r="DG1828">
        <v>624.61180000000002</v>
      </c>
      <c r="DH1828">
        <v>495.56389999999999</v>
      </c>
      <c r="DI1828">
        <v>416.6968</v>
      </c>
      <c r="DJ1828">
        <v>462.32679999999999</v>
      </c>
      <c r="DK1828">
        <v>386.88630000000001</v>
      </c>
      <c r="DL1828">
        <v>416.33269999999999</v>
      </c>
      <c r="DM1828">
        <v>367.67009999999999</v>
      </c>
      <c r="DN1828">
        <v>279.06150000000002</v>
      </c>
      <c r="DO1828">
        <v>14</v>
      </c>
      <c r="DP1828">
        <v>21</v>
      </c>
      <c r="DQ1828">
        <v>0.1542258</v>
      </c>
    </row>
    <row r="1829" spans="1:121" x14ac:dyDescent="0.3">
      <c r="A1829" t="str">
        <f t="shared" si="28"/>
        <v>OtherDR-No_Elect DA 1-4 (1PM-9PM)_HE19 Average</v>
      </c>
      <c r="B1829" t="s">
        <v>61</v>
      </c>
      <c r="C1829" t="s">
        <v>299</v>
      </c>
      <c r="D1829" t="s">
        <v>60</v>
      </c>
      <c r="E1829" t="s">
        <v>60</v>
      </c>
      <c r="F1829" t="s">
        <v>60</v>
      </c>
      <c r="G1829" t="s">
        <v>60</v>
      </c>
      <c r="H1829" t="s">
        <v>60</v>
      </c>
      <c r="I1829" t="s">
        <v>96</v>
      </c>
      <c r="J1829" t="s">
        <v>60</v>
      </c>
      <c r="K1829" t="s">
        <v>195</v>
      </c>
      <c r="L1829"/>
      <c r="M1829">
        <v>19</v>
      </c>
      <c r="N1829">
        <v>19</v>
      </c>
      <c r="O1829" t="s">
        <v>302</v>
      </c>
      <c r="P1829">
        <v>129.9444427</v>
      </c>
      <c r="Q1829">
        <v>128.9444</v>
      </c>
      <c r="R1829">
        <v>1</v>
      </c>
      <c r="S1829">
        <v>0</v>
      </c>
      <c r="T1829">
        <v>0</v>
      </c>
      <c r="U1829">
        <v>0</v>
      </c>
      <c r="V1829">
        <v>0</v>
      </c>
      <c r="W1829">
        <v>12158.643</v>
      </c>
      <c r="X1829">
        <v>11864.076999999999</v>
      </c>
      <c r="Y1829">
        <v>11730.782999999999</v>
      </c>
      <c r="Z1829">
        <v>11741.332</v>
      </c>
      <c r="AA1829">
        <v>11885.069</v>
      </c>
      <c r="AB1829">
        <v>12627.737999999999</v>
      </c>
      <c r="AC1829">
        <v>14404.796</v>
      </c>
      <c r="AD1829">
        <v>15641.59</v>
      </c>
      <c r="AE1829">
        <v>16571.236000000001</v>
      </c>
      <c r="AF1829">
        <v>17540.379000000001</v>
      </c>
      <c r="AG1829">
        <v>19392.584999999999</v>
      </c>
      <c r="AH1829">
        <v>20205.248</v>
      </c>
      <c r="AI1829">
        <v>20761.28</v>
      </c>
      <c r="AJ1829">
        <v>21404.32</v>
      </c>
      <c r="AK1829">
        <v>21344.174999999999</v>
      </c>
      <c r="AL1829">
        <v>20750.843000000001</v>
      </c>
      <c r="AM1829">
        <v>19359.165000000001</v>
      </c>
      <c r="AN1829">
        <v>16856.695</v>
      </c>
      <c r="AO1829">
        <v>16221.921</v>
      </c>
      <c r="AP1829">
        <v>15973.325000000001</v>
      </c>
      <c r="AQ1829">
        <v>14939.243</v>
      </c>
      <c r="AR1829">
        <v>14575.483</v>
      </c>
      <c r="AS1829">
        <v>13594.418</v>
      </c>
      <c r="AT1829">
        <v>13043.317999999999</v>
      </c>
      <c r="AU1829">
        <v>69.702201000000002</v>
      </c>
      <c r="AV1829">
        <v>68.775379999999998</v>
      </c>
      <c r="AW1829">
        <v>67.688359000000005</v>
      </c>
      <c r="AX1829">
        <v>66.727675000000005</v>
      </c>
      <c r="AY1829">
        <v>65.750338999999997</v>
      </c>
      <c r="AZ1829">
        <v>64.767521000000002</v>
      </c>
      <c r="BA1829">
        <v>64.758080000000007</v>
      </c>
      <c r="BB1829">
        <v>67.002718999999999</v>
      </c>
      <c r="BC1829">
        <v>70.947680000000005</v>
      </c>
      <c r="BD1829">
        <v>75.426047999999994</v>
      </c>
      <c r="BE1829">
        <v>79.470517999999998</v>
      </c>
      <c r="BF1829">
        <v>82.900457000000003</v>
      </c>
      <c r="BG1829">
        <v>85.655445</v>
      </c>
      <c r="BH1829">
        <v>87.684858000000006</v>
      </c>
      <c r="BI1829">
        <v>88.768332000000001</v>
      </c>
      <c r="BJ1829">
        <v>89.001819999999995</v>
      </c>
      <c r="BK1829">
        <v>88.168888999999993</v>
      </c>
      <c r="BL1829">
        <v>86.697377000000003</v>
      </c>
      <c r="BM1829">
        <v>84.205267000000006</v>
      </c>
      <c r="BN1829">
        <v>80.670833000000002</v>
      </c>
      <c r="BO1829">
        <v>77.062348999999998</v>
      </c>
      <c r="BP1829">
        <v>74.389342999999997</v>
      </c>
      <c r="BQ1829">
        <v>72.360733999999994</v>
      </c>
      <c r="BR1829">
        <v>70.721540000000005</v>
      </c>
      <c r="BS1829">
        <v>282.1968</v>
      </c>
      <c r="BT1829">
        <v>358.2817</v>
      </c>
      <c r="BU1829">
        <v>242.8168</v>
      </c>
      <c r="BV1829">
        <v>290.762</v>
      </c>
      <c r="BW1829">
        <v>327.36590000000001</v>
      </c>
      <c r="BX1829">
        <v>221.03489999999999</v>
      </c>
      <c r="BY1829">
        <v>63.628630000000001</v>
      </c>
      <c r="BZ1829">
        <v>-157.834</v>
      </c>
      <c r="CA1829">
        <v>-120.3813</v>
      </c>
      <c r="CB1829">
        <v>-53.891069999999999</v>
      </c>
      <c r="CC1829">
        <v>-251.7697</v>
      </c>
      <c r="CD1829">
        <v>-228.73060000000001</v>
      </c>
      <c r="CE1829">
        <v>-317.08530000000002</v>
      </c>
      <c r="CF1829">
        <v>-512.06849999999997</v>
      </c>
      <c r="CG1829">
        <v>-326.51510000000002</v>
      </c>
      <c r="CH1829">
        <v>165.32320000000001</v>
      </c>
      <c r="CI1829">
        <v>1546.7750000000001</v>
      </c>
      <c r="CJ1829">
        <v>4041.6039999999998</v>
      </c>
      <c r="CK1829">
        <v>4472.1099999999997</v>
      </c>
      <c r="CL1829">
        <v>4263.4250000000002</v>
      </c>
      <c r="CM1829">
        <v>3489.433</v>
      </c>
      <c r="CN1829">
        <v>965.22850000000005</v>
      </c>
      <c r="CO1829">
        <v>324.92930000000001</v>
      </c>
      <c r="CP1829">
        <v>-141.5582</v>
      </c>
      <c r="CQ1829">
        <v>5974.38</v>
      </c>
      <c r="CR1829">
        <v>5876.3509999999997</v>
      </c>
      <c r="CS1829">
        <v>5300.26</v>
      </c>
      <c r="CT1829">
        <v>4634.9309999999996</v>
      </c>
      <c r="CU1829">
        <v>2691.49</v>
      </c>
      <c r="CV1829">
        <v>2129.6680000000001</v>
      </c>
      <c r="CW1829">
        <v>1420.0609999999999</v>
      </c>
      <c r="CX1829">
        <v>1486.232</v>
      </c>
      <c r="CY1829">
        <v>1869.9179999999999</v>
      </c>
      <c r="CZ1829">
        <v>3183.0920000000001</v>
      </c>
      <c r="DA1829">
        <v>4214.8</v>
      </c>
      <c r="DB1829">
        <v>5872.1350000000002</v>
      </c>
      <c r="DC1829">
        <v>6270.9960000000001</v>
      </c>
      <c r="DD1829">
        <v>4584.9560000000001</v>
      </c>
      <c r="DE1829">
        <v>5153.0649999999996</v>
      </c>
      <c r="DF1829">
        <v>5724.415</v>
      </c>
      <c r="DG1829">
        <v>6049.0450000000001</v>
      </c>
      <c r="DH1829">
        <v>7402.85</v>
      </c>
      <c r="DI1829">
        <v>7223.9870000000001</v>
      </c>
      <c r="DJ1829">
        <v>7010.0039999999999</v>
      </c>
      <c r="DK1829">
        <v>6871.8410000000003</v>
      </c>
      <c r="DL1829">
        <v>11333.51</v>
      </c>
      <c r="DM1829">
        <v>5094.9160000000002</v>
      </c>
      <c r="DN1829">
        <v>5211.8860000000004</v>
      </c>
      <c r="DO1829">
        <v>14</v>
      </c>
      <c r="DP1829">
        <v>21</v>
      </c>
      <c r="DQ1829">
        <v>0.78322550000000002</v>
      </c>
    </row>
    <row r="1830" spans="1:121" x14ac:dyDescent="0.3">
      <c r="A1830" t="str">
        <f t="shared" si="28"/>
        <v>sublap_id-SLAP_PGFG_Elect DA 1-4 (1PM-9PM)_HE19 Average</v>
      </c>
      <c r="B1830" t="s">
        <v>61</v>
      </c>
      <c r="C1830" t="s">
        <v>274</v>
      </c>
      <c r="D1830" t="s">
        <v>60</v>
      </c>
      <c r="E1830" t="s">
        <v>275</v>
      </c>
      <c r="F1830" t="s">
        <v>60</v>
      </c>
      <c r="G1830" t="s">
        <v>60</v>
      </c>
      <c r="H1830" t="s">
        <v>60</v>
      </c>
      <c r="I1830" t="s">
        <v>60</v>
      </c>
      <c r="J1830" t="s">
        <v>60</v>
      </c>
      <c r="K1830" t="s">
        <v>195</v>
      </c>
      <c r="L1830"/>
      <c r="M1830">
        <v>19</v>
      </c>
      <c r="N1830">
        <v>19</v>
      </c>
      <c r="O1830" t="s">
        <v>302</v>
      </c>
      <c r="P1830">
        <v>13.125</v>
      </c>
      <c r="Q1830">
        <v>13.125</v>
      </c>
      <c r="R1830">
        <v>1</v>
      </c>
      <c r="S1830">
        <v>0</v>
      </c>
      <c r="T1830">
        <v>1</v>
      </c>
      <c r="U1830">
        <v>1</v>
      </c>
      <c r="V1830">
        <v>1</v>
      </c>
      <c r="AU1830">
        <v>67.0625</v>
      </c>
      <c r="AV1830">
        <v>65.6875</v>
      </c>
      <c r="AW1830">
        <v>64.875</v>
      </c>
      <c r="AX1830">
        <v>64.0625</v>
      </c>
      <c r="AY1830">
        <v>63</v>
      </c>
      <c r="AZ1830">
        <v>61.6875</v>
      </c>
      <c r="BA1830">
        <v>61.9375</v>
      </c>
      <c r="BB1830">
        <v>64.0625</v>
      </c>
      <c r="BC1830">
        <v>67.75</v>
      </c>
      <c r="BD1830">
        <v>72.6875</v>
      </c>
      <c r="BE1830">
        <v>78.75</v>
      </c>
      <c r="BF1830">
        <v>84.875</v>
      </c>
      <c r="BG1830">
        <v>89.875</v>
      </c>
      <c r="BH1830">
        <v>93.6875</v>
      </c>
      <c r="BI1830">
        <v>93.6875</v>
      </c>
      <c r="BJ1830">
        <v>93.6875</v>
      </c>
      <c r="BK1830">
        <v>92.9375</v>
      </c>
      <c r="BL1830">
        <v>90.4375</v>
      </c>
      <c r="BM1830">
        <v>86.125</v>
      </c>
      <c r="BN1830">
        <v>80.3125</v>
      </c>
      <c r="BO1830">
        <v>74.75</v>
      </c>
      <c r="BP1830">
        <v>70.625</v>
      </c>
      <c r="BQ1830">
        <v>67.1875</v>
      </c>
      <c r="BR1830">
        <v>64.8125</v>
      </c>
      <c r="DO1830">
        <v>14</v>
      </c>
      <c r="DP1830">
        <v>21</v>
      </c>
    </row>
    <row r="1831" spans="1:121" x14ac:dyDescent="0.3">
      <c r="A1831" t="str">
        <f t="shared" si="28"/>
        <v>Industry_Type-7. Institutional/Government_Elect DA 1-4 (1PM-9PM)_HE19 Average</v>
      </c>
      <c r="B1831" t="s">
        <v>61</v>
      </c>
      <c r="C1831" t="s">
        <v>200</v>
      </c>
      <c r="D1831" t="s">
        <v>60</v>
      </c>
      <c r="E1831" t="s">
        <v>60</v>
      </c>
      <c r="F1831" t="s">
        <v>60</v>
      </c>
      <c r="G1831" t="s">
        <v>35</v>
      </c>
      <c r="H1831" t="s">
        <v>60</v>
      </c>
      <c r="I1831" t="s">
        <v>60</v>
      </c>
      <c r="J1831" t="s">
        <v>60</v>
      </c>
      <c r="K1831" t="s">
        <v>195</v>
      </c>
      <c r="L1831"/>
      <c r="M1831">
        <v>19</v>
      </c>
      <c r="N1831">
        <v>19</v>
      </c>
      <c r="O1831" t="s">
        <v>302</v>
      </c>
      <c r="P1831">
        <v>2.5</v>
      </c>
      <c r="Q1831">
        <v>2.5</v>
      </c>
      <c r="R1831">
        <v>1</v>
      </c>
      <c r="S1831">
        <v>0</v>
      </c>
      <c r="T1831">
        <v>1</v>
      </c>
      <c r="U1831">
        <v>0</v>
      </c>
      <c r="V1831">
        <v>1</v>
      </c>
      <c r="AU1831">
        <v>73.473332999999997</v>
      </c>
      <c r="AV1831">
        <v>72.188333</v>
      </c>
      <c r="AW1831">
        <v>70.983333000000002</v>
      </c>
      <c r="AX1831">
        <v>69.863332999999997</v>
      </c>
      <c r="AY1831">
        <v>68.97</v>
      </c>
      <c r="AZ1831">
        <v>67.983333000000002</v>
      </c>
      <c r="BA1831">
        <v>67.688333</v>
      </c>
      <c r="BB1831">
        <v>68.853333000000006</v>
      </c>
      <c r="BC1831">
        <v>72.866667000000007</v>
      </c>
      <c r="BD1831">
        <v>77.566666999999995</v>
      </c>
      <c r="BE1831">
        <v>82.25</v>
      </c>
      <c r="BF1831">
        <v>87.15</v>
      </c>
      <c r="BG1831">
        <v>91.183333000000005</v>
      </c>
      <c r="BH1831">
        <v>94.141666999999998</v>
      </c>
      <c r="BI1831">
        <v>95.951667</v>
      </c>
      <c r="BJ1831">
        <v>96.974999999999994</v>
      </c>
      <c r="BK1831">
        <v>96.976667000000006</v>
      </c>
      <c r="BL1831">
        <v>95.768332999999998</v>
      </c>
      <c r="BM1831">
        <v>93.071667000000005</v>
      </c>
      <c r="BN1831">
        <v>88.086667000000006</v>
      </c>
      <c r="BO1831">
        <v>83.163332999999994</v>
      </c>
      <c r="BP1831">
        <v>80.040000000000006</v>
      </c>
      <c r="BQ1831">
        <v>77.623333000000002</v>
      </c>
      <c r="BR1831">
        <v>75.228333000000006</v>
      </c>
      <c r="DO1831">
        <v>14</v>
      </c>
      <c r="DP1831">
        <v>21</v>
      </c>
    </row>
    <row r="1832" spans="1:121" x14ac:dyDescent="0.3">
      <c r="A1832" t="str">
        <f t="shared" si="28"/>
        <v>AutoDR-No_Elect DA 1-4 (1PM-9PM)_HE19 Average</v>
      </c>
      <c r="B1832" t="s">
        <v>61</v>
      </c>
      <c r="C1832" t="s">
        <v>297</v>
      </c>
      <c r="D1832" t="s">
        <v>60</v>
      </c>
      <c r="E1832" t="s">
        <v>60</v>
      </c>
      <c r="F1832" t="s">
        <v>60</v>
      </c>
      <c r="G1832" t="s">
        <v>60</v>
      </c>
      <c r="H1832" t="s">
        <v>96</v>
      </c>
      <c r="I1832" t="s">
        <v>60</v>
      </c>
      <c r="J1832" t="s">
        <v>60</v>
      </c>
      <c r="K1832" t="s">
        <v>195</v>
      </c>
      <c r="L1832"/>
      <c r="M1832">
        <v>19</v>
      </c>
      <c r="N1832">
        <v>19</v>
      </c>
      <c r="O1832" t="s">
        <v>302</v>
      </c>
      <c r="P1832">
        <v>120.7222214</v>
      </c>
      <c r="Q1832">
        <v>119.7222</v>
      </c>
      <c r="R1832">
        <v>1</v>
      </c>
      <c r="S1832">
        <v>0</v>
      </c>
      <c r="T1832">
        <v>0</v>
      </c>
      <c r="U1832">
        <v>0</v>
      </c>
      <c r="V1832">
        <v>0</v>
      </c>
      <c r="W1832">
        <v>13223.996999999999</v>
      </c>
      <c r="X1832">
        <v>12996.34</v>
      </c>
      <c r="Y1832">
        <v>12863.638999999999</v>
      </c>
      <c r="Z1832">
        <v>12951.154</v>
      </c>
      <c r="AA1832">
        <v>13168.896000000001</v>
      </c>
      <c r="AB1832">
        <v>13924.066999999999</v>
      </c>
      <c r="AC1832">
        <v>15679.233</v>
      </c>
      <c r="AD1832">
        <v>16881.544999999998</v>
      </c>
      <c r="AE1832">
        <v>17647.771000000001</v>
      </c>
      <c r="AF1832">
        <v>18490.576000000001</v>
      </c>
      <c r="AG1832">
        <v>20268.221000000001</v>
      </c>
      <c r="AH1832">
        <v>21068.255000000001</v>
      </c>
      <c r="AI1832">
        <v>21612.093000000001</v>
      </c>
      <c r="AJ1832">
        <v>22176.233</v>
      </c>
      <c r="AK1832">
        <v>22117.117999999999</v>
      </c>
      <c r="AL1832">
        <v>21512.976999999999</v>
      </c>
      <c r="AM1832">
        <v>20121.764999999999</v>
      </c>
      <c r="AN1832">
        <v>17451.092000000001</v>
      </c>
      <c r="AO1832">
        <v>16799.493999999999</v>
      </c>
      <c r="AP1832">
        <v>16540.258000000002</v>
      </c>
      <c r="AQ1832">
        <v>15736.289000000001</v>
      </c>
      <c r="AR1832">
        <v>15537.186</v>
      </c>
      <c r="AS1832">
        <v>14616.99</v>
      </c>
      <c r="AT1832">
        <v>14109.877</v>
      </c>
      <c r="AU1832">
        <v>69.780827000000002</v>
      </c>
      <c r="AV1832">
        <v>68.855306999999996</v>
      </c>
      <c r="AW1832">
        <v>67.766003999999995</v>
      </c>
      <c r="AX1832">
        <v>66.807856000000001</v>
      </c>
      <c r="AY1832">
        <v>65.823285999999996</v>
      </c>
      <c r="AZ1832">
        <v>64.842115000000007</v>
      </c>
      <c r="BA1832">
        <v>64.827569999999994</v>
      </c>
      <c r="BB1832">
        <v>67.049706</v>
      </c>
      <c r="BC1832">
        <v>70.980343000000005</v>
      </c>
      <c r="BD1832">
        <v>75.458213000000001</v>
      </c>
      <c r="BE1832">
        <v>79.504588999999996</v>
      </c>
      <c r="BF1832">
        <v>82.941415000000006</v>
      </c>
      <c r="BG1832">
        <v>85.710014999999999</v>
      </c>
      <c r="BH1832">
        <v>87.748839000000004</v>
      </c>
      <c r="BI1832">
        <v>88.852515999999994</v>
      </c>
      <c r="BJ1832">
        <v>89.100785999999999</v>
      </c>
      <c r="BK1832">
        <v>88.282264999999995</v>
      </c>
      <c r="BL1832">
        <v>86.827982000000006</v>
      </c>
      <c r="BM1832">
        <v>84.346158000000003</v>
      </c>
      <c r="BN1832">
        <v>80.825427000000005</v>
      </c>
      <c r="BO1832">
        <v>77.216890000000006</v>
      </c>
      <c r="BP1832">
        <v>74.525758999999994</v>
      </c>
      <c r="BQ1832">
        <v>72.494800999999995</v>
      </c>
      <c r="BR1832">
        <v>70.835427999999993</v>
      </c>
      <c r="BS1832">
        <v>402.82429999999999</v>
      </c>
      <c r="BT1832">
        <v>481.91730000000001</v>
      </c>
      <c r="BU1832">
        <v>404.94400000000002</v>
      </c>
      <c r="BV1832">
        <v>404.36709999999999</v>
      </c>
      <c r="BW1832">
        <v>345.40980000000002</v>
      </c>
      <c r="BX1832">
        <v>226.82669999999999</v>
      </c>
      <c r="BY1832">
        <v>61.175649999999997</v>
      </c>
      <c r="BZ1832">
        <v>-196.8125</v>
      </c>
      <c r="CA1832">
        <v>-127.1819</v>
      </c>
      <c r="CB1832">
        <v>-47.208469999999998</v>
      </c>
      <c r="CC1832">
        <v>-221.91849999999999</v>
      </c>
      <c r="CD1832">
        <v>-232.65950000000001</v>
      </c>
      <c r="CE1832">
        <v>-362.11739999999998</v>
      </c>
      <c r="CF1832">
        <v>-529.98400000000004</v>
      </c>
      <c r="CG1832">
        <v>-366.68669999999997</v>
      </c>
      <c r="CH1832">
        <v>136.16730000000001</v>
      </c>
      <c r="CI1832">
        <v>1537.3820000000001</v>
      </c>
      <c r="CJ1832">
        <v>4218.3789999999999</v>
      </c>
      <c r="CK1832">
        <v>4706.5919999999996</v>
      </c>
      <c r="CL1832">
        <v>4566.1279999999997</v>
      </c>
      <c r="CM1832">
        <v>3628.7170000000001</v>
      </c>
      <c r="CN1832">
        <v>1000.85</v>
      </c>
      <c r="CO1832">
        <v>354.5641</v>
      </c>
      <c r="CP1832">
        <v>-123.2422</v>
      </c>
      <c r="CQ1832">
        <v>7941.2719999999999</v>
      </c>
      <c r="CR1832">
        <v>8338.616</v>
      </c>
      <c r="CS1832">
        <v>9850.0509999999995</v>
      </c>
      <c r="CT1832">
        <v>6904.9690000000001</v>
      </c>
      <c r="CU1832">
        <v>3333.0810000000001</v>
      </c>
      <c r="CV1832">
        <v>2863.7350000000001</v>
      </c>
      <c r="CW1832">
        <v>1768.692</v>
      </c>
      <c r="CX1832">
        <v>1639.1210000000001</v>
      </c>
      <c r="CY1832">
        <v>3352.4369999999999</v>
      </c>
      <c r="CZ1832">
        <v>4707.9430000000002</v>
      </c>
      <c r="DA1832">
        <v>5050.442</v>
      </c>
      <c r="DB1832">
        <v>7000.759</v>
      </c>
      <c r="DC1832">
        <v>7793.0010000000002</v>
      </c>
      <c r="DD1832">
        <v>6001.7780000000002</v>
      </c>
      <c r="DE1832">
        <v>6025.1729999999998</v>
      </c>
      <c r="DF1832">
        <v>6444.2139999999999</v>
      </c>
      <c r="DG1832">
        <v>6947.3190000000004</v>
      </c>
      <c r="DH1832">
        <v>8594.5360000000001</v>
      </c>
      <c r="DI1832">
        <v>7623.78</v>
      </c>
      <c r="DJ1832">
        <v>9191.6589999999997</v>
      </c>
      <c r="DK1832">
        <v>7617.085</v>
      </c>
      <c r="DL1832">
        <v>11996.92</v>
      </c>
      <c r="DM1832">
        <v>6130.674</v>
      </c>
      <c r="DN1832">
        <v>5682.3289999999997</v>
      </c>
      <c r="DO1832">
        <v>14</v>
      </c>
      <c r="DP1832">
        <v>21</v>
      </c>
      <c r="DQ1832">
        <v>0.82193799999999995</v>
      </c>
    </row>
    <row r="1833" spans="1:121" x14ac:dyDescent="0.3">
      <c r="A1833" t="str">
        <f t="shared" si="28"/>
        <v>Industry_Type-1. Agriculture, Mining &amp; Construction_Elect DA 1-4 (1PM-9PM)_HE19 Average</v>
      </c>
      <c r="B1833" t="s">
        <v>61</v>
      </c>
      <c r="C1833" t="s">
        <v>203</v>
      </c>
      <c r="D1833" t="s">
        <v>60</v>
      </c>
      <c r="E1833" t="s">
        <v>60</v>
      </c>
      <c r="F1833" t="s">
        <v>60</v>
      </c>
      <c r="G1833" t="s">
        <v>30</v>
      </c>
      <c r="H1833" t="s">
        <v>60</v>
      </c>
      <c r="I1833" t="s">
        <v>60</v>
      </c>
      <c r="J1833" t="s">
        <v>60</v>
      </c>
      <c r="K1833" t="s">
        <v>195</v>
      </c>
      <c r="L1833"/>
      <c r="M1833">
        <v>19</v>
      </c>
      <c r="N1833">
        <v>19</v>
      </c>
      <c r="O1833" t="s">
        <v>302</v>
      </c>
      <c r="P1833">
        <v>79</v>
      </c>
      <c r="Q1833">
        <v>78</v>
      </c>
      <c r="R1833">
        <v>1</v>
      </c>
      <c r="S1833">
        <v>0</v>
      </c>
      <c r="T1833">
        <v>0</v>
      </c>
      <c r="U1833">
        <v>0</v>
      </c>
      <c r="V1833">
        <v>0</v>
      </c>
      <c r="W1833">
        <v>9154.5375000000004</v>
      </c>
      <c r="X1833">
        <v>8841.7348999999995</v>
      </c>
      <c r="Y1833">
        <v>8734.6170000000002</v>
      </c>
      <c r="Z1833">
        <v>8674.3984</v>
      </c>
      <c r="AA1833">
        <v>8578.6167000000005</v>
      </c>
      <c r="AB1833">
        <v>8622.0120999999999</v>
      </c>
      <c r="AC1833">
        <v>8861.3978999999999</v>
      </c>
      <c r="AD1833">
        <v>9606.5745999999999</v>
      </c>
      <c r="AE1833">
        <v>9877.5422999999992</v>
      </c>
      <c r="AF1833">
        <v>9835.4251999999997</v>
      </c>
      <c r="AG1833">
        <v>10003.691000000001</v>
      </c>
      <c r="AH1833">
        <v>10169.856</v>
      </c>
      <c r="AI1833">
        <v>10131.934999999999</v>
      </c>
      <c r="AJ1833">
        <v>9863.0008999999991</v>
      </c>
      <c r="AK1833">
        <v>9758.8513000000003</v>
      </c>
      <c r="AL1833">
        <v>7665.3118000000004</v>
      </c>
      <c r="AM1833">
        <v>4804.6580999999996</v>
      </c>
      <c r="AN1833">
        <v>2534.8816999999999</v>
      </c>
      <c r="AO1833">
        <v>2003.4221</v>
      </c>
      <c r="AP1833">
        <v>2011.1378999999999</v>
      </c>
      <c r="AQ1833">
        <v>2768.0392000000002</v>
      </c>
      <c r="AR1833">
        <v>7008.1778999999997</v>
      </c>
      <c r="AS1833">
        <v>9654.3420000000006</v>
      </c>
      <c r="AT1833">
        <v>10157.073</v>
      </c>
      <c r="AU1833">
        <v>83.559217000000004</v>
      </c>
      <c r="AV1833">
        <v>81.976650000000006</v>
      </c>
      <c r="AW1833">
        <v>80.182906000000003</v>
      </c>
      <c r="AX1833">
        <v>78.859872999999993</v>
      </c>
      <c r="AY1833">
        <v>77.584042999999994</v>
      </c>
      <c r="AZ1833">
        <v>76.212048999999993</v>
      </c>
      <c r="BA1833">
        <v>75.969969000000006</v>
      </c>
      <c r="BB1833">
        <v>77.484198000000006</v>
      </c>
      <c r="BC1833">
        <v>81.967928000000001</v>
      </c>
      <c r="BD1833">
        <v>87.593163000000004</v>
      </c>
      <c r="BE1833">
        <v>92.537419</v>
      </c>
      <c r="BF1833">
        <v>95.262272999999993</v>
      </c>
      <c r="BG1833">
        <v>97.152800999999997</v>
      </c>
      <c r="BH1833">
        <v>98.985043000000005</v>
      </c>
      <c r="BI1833">
        <v>100.42954</v>
      </c>
      <c r="BJ1833">
        <v>101.21317999999999</v>
      </c>
      <c r="BK1833">
        <v>101.22105999999999</v>
      </c>
      <c r="BL1833">
        <v>100.32671000000001</v>
      </c>
      <c r="BM1833">
        <v>98.216204000000005</v>
      </c>
      <c r="BN1833">
        <v>94.761900999999995</v>
      </c>
      <c r="BO1833">
        <v>91.934864000000005</v>
      </c>
      <c r="BP1833">
        <v>89.552646999999993</v>
      </c>
      <c r="BQ1833">
        <v>87.643241000000003</v>
      </c>
      <c r="BR1833">
        <v>85.456467000000004</v>
      </c>
      <c r="BS1833">
        <v>78.942229999999995</v>
      </c>
      <c r="BT1833">
        <v>262.65559999999999</v>
      </c>
      <c r="BU1833">
        <v>298.8211</v>
      </c>
      <c r="BV1833">
        <v>314.61630000000002</v>
      </c>
      <c r="BW1833">
        <v>351.91120000000001</v>
      </c>
      <c r="BX1833">
        <v>204.1258</v>
      </c>
      <c r="BY1833">
        <v>112.64530000000001</v>
      </c>
      <c r="BZ1833">
        <v>-76.229669999999999</v>
      </c>
      <c r="CA1833">
        <v>-240.65819999999999</v>
      </c>
      <c r="CB1833">
        <v>-296.33850000000001</v>
      </c>
      <c r="CC1833">
        <v>-461.89760000000001</v>
      </c>
      <c r="CD1833">
        <v>-579.35059999999999</v>
      </c>
      <c r="CE1833">
        <v>-409.37369999999999</v>
      </c>
      <c r="CF1833">
        <v>-179.95820000000001</v>
      </c>
      <c r="CG1833">
        <v>10.24061</v>
      </c>
      <c r="CH1833">
        <v>2017.223</v>
      </c>
      <c r="CI1833">
        <v>4766.2870000000003</v>
      </c>
      <c r="CJ1833">
        <v>7110.4030000000002</v>
      </c>
      <c r="CK1833">
        <v>7780.9629999999997</v>
      </c>
      <c r="CL1833">
        <v>7750.2650000000003</v>
      </c>
      <c r="CM1833">
        <v>6823.4520000000002</v>
      </c>
      <c r="CN1833">
        <v>2378.4960000000001</v>
      </c>
      <c r="CO1833">
        <v>-283.65170000000001</v>
      </c>
      <c r="CP1833">
        <v>-970.12009999999998</v>
      </c>
      <c r="CQ1833">
        <v>15067.46</v>
      </c>
      <c r="CR1833">
        <v>10271.15</v>
      </c>
      <c r="CS1833">
        <v>8245.4369999999999</v>
      </c>
      <c r="CT1833">
        <v>6921.7610000000004</v>
      </c>
      <c r="CU1833">
        <v>4799.4340000000002</v>
      </c>
      <c r="CV1833">
        <v>3911.366</v>
      </c>
      <c r="CW1833">
        <v>3412.7950000000001</v>
      </c>
      <c r="CX1833">
        <v>2869.4459999999999</v>
      </c>
      <c r="CY1833">
        <v>6285.7160000000003</v>
      </c>
      <c r="CZ1833">
        <v>10488.78</v>
      </c>
      <c r="DA1833">
        <v>19197.63</v>
      </c>
      <c r="DB1833">
        <v>21787.56</v>
      </c>
      <c r="DC1833">
        <v>23932.2</v>
      </c>
      <c r="DD1833">
        <v>26851.3</v>
      </c>
      <c r="DE1833">
        <v>26756.61</v>
      </c>
      <c r="DF1833">
        <v>32119.200000000001</v>
      </c>
      <c r="DG1833">
        <v>27872.63</v>
      </c>
      <c r="DH1833">
        <v>23902.36</v>
      </c>
      <c r="DI1833">
        <v>21973.37</v>
      </c>
      <c r="DJ1833">
        <v>22599.9</v>
      </c>
      <c r="DK1833">
        <v>21847.56</v>
      </c>
      <c r="DL1833">
        <v>25543.22</v>
      </c>
      <c r="DM1833">
        <v>31658.23</v>
      </c>
      <c r="DN1833">
        <v>30959.17</v>
      </c>
      <c r="DO1833">
        <v>14</v>
      </c>
      <c r="DP1833">
        <v>21</v>
      </c>
      <c r="DQ1833">
        <v>4.7193870000000002</v>
      </c>
    </row>
    <row r="1834" spans="1:121" x14ac:dyDescent="0.3">
      <c r="A1834" t="str">
        <f t="shared" si="28"/>
        <v>Aggregator-CPower_Elect DA 1-4 (1PM-9PM)_HE19 Average</v>
      </c>
      <c r="B1834" t="s">
        <v>61</v>
      </c>
      <c r="C1834" t="s">
        <v>207</v>
      </c>
      <c r="D1834" t="s">
        <v>60</v>
      </c>
      <c r="E1834" t="s">
        <v>60</v>
      </c>
      <c r="F1834" t="s">
        <v>41</v>
      </c>
      <c r="G1834" t="s">
        <v>60</v>
      </c>
      <c r="H1834" t="s">
        <v>60</v>
      </c>
      <c r="I1834" t="s">
        <v>60</v>
      </c>
      <c r="J1834" t="s">
        <v>60</v>
      </c>
      <c r="K1834" t="s">
        <v>195</v>
      </c>
      <c r="L1834"/>
      <c r="M1834">
        <v>19</v>
      </c>
      <c r="N1834">
        <v>19</v>
      </c>
      <c r="O1834" t="s">
        <v>302</v>
      </c>
      <c r="P1834">
        <v>120.25</v>
      </c>
      <c r="Q1834">
        <v>119.625</v>
      </c>
      <c r="R1834">
        <v>1</v>
      </c>
      <c r="S1834">
        <v>0</v>
      </c>
      <c r="T1834">
        <v>0</v>
      </c>
      <c r="U1834">
        <v>1</v>
      </c>
      <c r="V1834">
        <v>1</v>
      </c>
      <c r="AU1834">
        <v>69.741339999999994</v>
      </c>
      <c r="AV1834">
        <v>68.671738000000005</v>
      </c>
      <c r="AW1834">
        <v>67.637693999999996</v>
      </c>
      <c r="AX1834">
        <v>66.720060000000004</v>
      </c>
      <c r="AY1834">
        <v>65.915850000000006</v>
      </c>
      <c r="AZ1834">
        <v>65.062201999999999</v>
      </c>
      <c r="BA1834">
        <v>65.138812999999999</v>
      </c>
      <c r="BB1834">
        <v>67.667473000000001</v>
      </c>
      <c r="BC1834">
        <v>71.785297999999997</v>
      </c>
      <c r="BD1834">
        <v>76.200616999999994</v>
      </c>
      <c r="BE1834">
        <v>80.111543999999995</v>
      </c>
      <c r="BF1834">
        <v>83.412548999999999</v>
      </c>
      <c r="BG1834">
        <v>85.959577999999993</v>
      </c>
      <c r="BH1834">
        <v>87.832234999999997</v>
      </c>
      <c r="BI1834">
        <v>88.693385000000006</v>
      </c>
      <c r="BJ1834">
        <v>88.716153000000006</v>
      </c>
      <c r="BK1834">
        <v>87.627673999999999</v>
      </c>
      <c r="BL1834">
        <v>85.841578999999996</v>
      </c>
      <c r="BM1834">
        <v>83.144447999999997</v>
      </c>
      <c r="BN1834">
        <v>79.644159999999999</v>
      </c>
      <c r="BO1834">
        <v>76.110391000000007</v>
      </c>
      <c r="BP1834">
        <v>73.654251000000002</v>
      </c>
      <c r="BQ1834">
        <v>71.775953000000001</v>
      </c>
      <c r="BR1834">
        <v>70.251728</v>
      </c>
      <c r="DO1834">
        <v>14</v>
      </c>
      <c r="DP1834">
        <v>21</v>
      </c>
    </row>
    <row r="1835" spans="1:121" x14ac:dyDescent="0.3">
      <c r="A1835" t="str">
        <f t="shared" si="28"/>
        <v>sublap_id-SLAP_PGKN_Elect DA 1-4 (1PM-9PM)_HE19 Average</v>
      </c>
      <c r="B1835" t="s">
        <v>61</v>
      </c>
      <c r="C1835" t="s">
        <v>260</v>
      </c>
      <c r="D1835" t="s">
        <v>60</v>
      </c>
      <c r="E1835" t="s">
        <v>261</v>
      </c>
      <c r="F1835" t="s">
        <v>60</v>
      </c>
      <c r="G1835" t="s">
        <v>60</v>
      </c>
      <c r="H1835" t="s">
        <v>60</v>
      </c>
      <c r="I1835" t="s">
        <v>60</v>
      </c>
      <c r="J1835" t="s">
        <v>60</v>
      </c>
      <c r="K1835" t="s">
        <v>195</v>
      </c>
      <c r="L1835"/>
      <c r="M1835">
        <v>19</v>
      </c>
      <c r="N1835">
        <v>19</v>
      </c>
      <c r="O1835" t="s">
        <v>302</v>
      </c>
      <c r="P1835">
        <v>4</v>
      </c>
      <c r="Q1835">
        <v>4</v>
      </c>
      <c r="R1835">
        <v>1</v>
      </c>
      <c r="S1835">
        <v>0</v>
      </c>
      <c r="T1835">
        <v>1</v>
      </c>
      <c r="U1835">
        <v>1</v>
      </c>
      <c r="V1835">
        <v>1</v>
      </c>
      <c r="AU1835">
        <v>85.214286000000001</v>
      </c>
      <c r="AV1835">
        <v>83.785713999999999</v>
      </c>
      <c r="AW1835">
        <v>81.714286000000001</v>
      </c>
      <c r="AX1835">
        <v>80.071428999999995</v>
      </c>
      <c r="AY1835">
        <v>78.571428999999995</v>
      </c>
      <c r="AZ1835">
        <v>77.142857000000006</v>
      </c>
      <c r="BA1835">
        <v>77</v>
      </c>
      <c r="BB1835">
        <v>79.357142999999994</v>
      </c>
      <c r="BC1835">
        <v>83.642857000000006</v>
      </c>
      <c r="BD1835">
        <v>88.071428999999995</v>
      </c>
      <c r="BE1835">
        <v>92.142857000000006</v>
      </c>
      <c r="BF1835">
        <v>95.142857000000006</v>
      </c>
      <c r="BG1835">
        <v>97.785713999999999</v>
      </c>
      <c r="BH1835">
        <v>99.785713999999999</v>
      </c>
      <c r="BI1835">
        <v>101.5</v>
      </c>
      <c r="BJ1835">
        <v>102.71429000000001</v>
      </c>
      <c r="BK1835">
        <v>102.92856999999999</v>
      </c>
      <c r="BL1835">
        <v>102.64286</v>
      </c>
      <c r="BM1835">
        <v>101.57143000000001</v>
      </c>
      <c r="BN1835">
        <v>99.357142999999994</v>
      </c>
      <c r="BO1835">
        <v>96.642857000000006</v>
      </c>
      <c r="BP1835">
        <v>93.857142999999994</v>
      </c>
      <c r="BQ1835">
        <v>90.928571000000005</v>
      </c>
      <c r="BR1835">
        <v>88.142857000000006</v>
      </c>
      <c r="DO1835">
        <v>14</v>
      </c>
      <c r="DP1835">
        <v>21</v>
      </c>
    </row>
    <row r="1836" spans="1:121" x14ac:dyDescent="0.3">
      <c r="A1836" t="str">
        <f t="shared" si="28"/>
        <v>LCA-Greater Fresno Area_Elect DA 1-4 (1PM-9PM)_HE19 Average</v>
      </c>
      <c r="B1836" t="s">
        <v>61</v>
      </c>
      <c r="C1836" t="s">
        <v>214</v>
      </c>
      <c r="D1836" t="s">
        <v>178</v>
      </c>
      <c r="E1836" t="s">
        <v>60</v>
      </c>
      <c r="F1836" t="s">
        <v>60</v>
      </c>
      <c r="G1836" t="s">
        <v>60</v>
      </c>
      <c r="H1836" t="s">
        <v>60</v>
      </c>
      <c r="I1836" t="s">
        <v>60</v>
      </c>
      <c r="J1836" t="s">
        <v>60</v>
      </c>
      <c r="K1836" t="s">
        <v>195</v>
      </c>
      <c r="L1836"/>
      <c r="M1836">
        <v>19</v>
      </c>
      <c r="N1836">
        <v>19</v>
      </c>
      <c r="O1836" t="s">
        <v>302</v>
      </c>
      <c r="P1836">
        <v>42</v>
      </c>
      <c r="Q1836">
        <v>42</v>
      </c>
      <c r="R1836">
        <v>1</v>
      </c>
      <c r="S1836">
        <v>1</v>
      </c>
      <c r="T1836">
        <v>0</v>
      </c>
      <c r="U1836">
        <v>0</v>
      </c>
      <c r="V1836">
        <v>1</v>
      </c>
      <c r="AU1836">
        <v>88.523809999999997</v>
      </c>
      <c r="AV1836">
        <v>85.970237999999995</v>
      </c>
      <c r="AW1836">
        <v>83.642857000000006</v>
      </c>
      <c r="AX1836">
        <v>82.547618999999997</v>
      </c>
      <c r="AY1836">
        <v>80.839286000000001</v>
      </c>
      <c r="AZ1836">
        <v>79.351190000000003</v>
      </c>
      <c r="BA1836">
        <v>78.934523999999996</v>
      </c>
      <c r="BB1836">
        <v>79.535713999999999</v>
      </c>
      <c r="BC1836">
        <v>83.160713999999999</v>
      </c>
      <c r="BD1836">
        <v>88.964286000000001</v>
      </c>
      <c r="BE1836">
        <v>93.678571000000005</v>
      </c>
      <c r="BF1836">
        <v>97.666667000000004</v>
      </c>
      <c r="BG1836">
        <v>100.94643000000001</v>
      </c>
      <c r="BH1836">
        <v>103.7381</v>
      </c>
      <c r="BI1836">
        <v>106.03570999999999</v>
      </c>
      <c r="BJ1836">
        <v>108.27381</v>
      </c>
      <c r="BK1836">
        <v>109.34524</v>
      </c>
      <c r="BL1836">
        <v>108.58333</v>
      </c>
      <c r="BM1836">
        <v>106.20833</v>
      </c>
      <c r="BN1836">
        <v>102.5119</v>
      </c>
      <c r="BO1836">
        <v>99.101190000000003</v>
      </c>
      <c r="BP1836">
        <v>96.380951999999994</v>
      </c>
      <c r="BQ1836">
        <v>94.952381000000003</v>
      </c>
      <c r="BR1836">
        <v>92.238095000000001</v>
      </c>
      <c r="DO1836">
        <v>14</v>
      </c>
      <c r="DP1836">
        <v>21</v>
      </c>
    </row>
    <row r="1837" spans="1:121" x14ac:dyDescent="0.3">
      <c r="A1837" t="str">
        <f t="shared" si="28"/>
        <v>sublap_id-SLAP_PGSB_Elect DA 1-4 (1PM-9PM)_HE19 Average</v>
      </c>
      <c r="B1837" t="s">
        <v>61</v>
      </c>
      <c r="C1837" t="s">
        <v>262</v>
      </c>
      <c r="D1837" t="s">
        <v>60</v>
      </c>
      <c r="E1837" t="s">
        <v>263</v>
      </c>
      <c r="F1837" t="s">
        <v>60</v>
      </c>
      <c r="G1837" t="s">
        <v>60</v>
      </c>
      <c r="H1837" t="s">
        <v>60</v>
      </c>
      <c r="I1837" t="s">
        <v>60</v>
      </c>
      <c r="J1837" t="s">
        <v>60</v>
      </c>
      <c r="K1837" t="s">
        <v>195</v>
      </c>
      <c r="L1837"/>
      <c r="M1837">
        <v>19</v>
      </c>
      <c r="N1837">
        <v>19</v>
      </c>
      <c r="O1837" t="s">
        <v>302</v>
      </c>
      <c r="P1837">
        <v>44.333332059999996</v>
      </c>
      <c r="Q1837">
        <v>44.333329999999997</v>
      </c>
      <c r="R1837">
        <v>1</v>
      </c>
      <c r="S1837">
        <v>1</v>
      </c>
      <c r="T1837">
        <v>0</v>
      </c>
      <c r="U1837">
        <v>0</v>
      </c>
      <c r="V1837">
        <v>1</v>
      </c>
      <c r="AU1837">
        <v>71.760013999999998</v>
      </c>
      <c r="AV1837">
        <v>70.262811999999997</v>
      </c>
      <c r="AW1837">
        <v>69.034823000000003</v>
      </c>
      <c r="AX1837">
        <v>67.893539000000004</v>
      </c>
      <c r="AY1837">
        <v>67.071971000000005</v>
      </c>
      <c r="AZ1837">
        <v>66.232005000000001</v>
      </c>
      <c r="BA1837">
        <v>66.338234999999997</v>
      </c>
      <c r="BB1837">
        <v>68.830877999999998</v>
      </c>
      <c r="BC1837">
        <v>73.065005999999997</v>
      </c>
      <c r="BD1837">
        <v>77.654236999999995</v>
      </c>
      <c r="BE1837">
        <v>81.954447999999999</v>
      </c>
      <c r="BF1837">
        <v>86.386806000000007</v>
      </c>
      <c r="BG1837">
        <v>90.013215000000002</v>
      </c>
      <c r="BH1837">
        <v>92.478684000000001</v>
      </c>
      <c r="BI1837">
        <v>93.087217999999993</v>
      </c>
      <c r="BJ1837">
        <v>92.898872999999995</v>
      </c>
      <c r="BK1837">
        <v>91.553169999999994</v>
      </c>
      <c r="BL1837">
        <v>89.337581</v>
      </c>
      <c r="BM1837">
        <v>86.079992000000004</v>
      </c>
      <c r="BN1837">
        <v>81.504992000000001</v>
      </c>
      <c r="BO1837">
        <v>77.357517999999999</v>
      </c>
      <c r="BP1837">
        <v>75.067008999999999</v>
      </c>
      <c r="BQ1837">
        <v>73.115600000000001</v>
      </c>
      <c r="BR1837">
        <v>71.322675000000004</v>
      </c>
      <c r="DO1837">
        <v>14</v>
      </c>
      <c r="DP1837">
        <v>21</v>
      </c>
    </row>
    <row r="1838" spans="1:121" x14ac:dyDescent="0.3">
      <c r="A1838" t="str">
        <f t="shared" si="28"/>
        <v>Aggregator-Enel X_Elect DA 1-4 (1PM-9PM)_HE19 Average</v>
      </c>
      <c r="B1838" t="s">
        <v>61</v>
      </c>
      <c r="C1838" t="s">
        <v>250</v>
      </c>
      <c r="D1838" t="s">
        <v>60</v>
      </c>
      <c r="E1838" t="s">
        <v>60</v>
      </c>
      <c r="F1838" t="s">
        <v>251</v>
      </c>
      <c r="G1838" t="s">
        <v>60</v>
      </c>
      <c r="H1838" t="s">
        <v>60</v>
      </c>
      <c r="I1838" t="s">
        <v>60</v>
      </c>
      <c r="J1838" t="s">
        <v>60</v>
      </c>
      <c r="K1838" t="s">
        <v>195</v>
      </c>
      <c r="L1838"/>
      <c r="M1838">
        <v>19</v>
      </c>
      <c r="N1838">
        <v>19</v>
      </c>
      <c r="O1838" t="s">
        <v>302</v>
      </c>
      <c r="P1838">
        <v>61</v>
      </c>
      <c r="Q1838">
        <v>59.666670000000003</v>
      </c>
      <c r="R1838">
        <v>1</v>
      </c>
      <c r="S1838">
        <v>0</v>
      </c>
      <c r="T1838">
        <v>0</v>
      </c>
      <c r="U1838">
        <v>1</v>
      </c>
      <c r="V1838">
        <v>1</v>
      </c>
      <c r="AU1838">
        <v>75.868695000000002</v>
      </c>
      <c r="AV1838">
        <v>75.042760999999999</v>
      </c>
      <c r="AW1838">
        <v>73.958456999999996</v>
      </c>
      <c r="AX1838">
        <v>72.806995000000001</v>
      </c>
      <c r="AY1838">
        <v>71.788818000000006</v>
      </c>
      <c r="AZ1838">
        <v>69.849270000000004</v>
      </c>
      <c r="BA1838">
        <v>70.005778000000007</v>
      </c>
      <c r="BB1838">
        <v>71.904133000000002</v>
      </c>
      <c r="BC1838">
        <v>76.453981999999996</v>
      </c>
      <c r="BD1838">
        <v>83.021513999999996</v>
      </c>
      <c r="BE1838">
        <v>87.246662999999998</v>
      </c>
      <c r="BF1838">
        <v>90.753048000000007</v>
      </c>
      <c r="BG1838">
        <v>93.657895999999994</v>
      </c>
      <c r="BH1838">
        <v>94.186187000000004</v>
      </c>
      <c r="BI1838">
        <v>95.325297000000006</v>
      </c>
      <c r="BJ1838">
        <v>96.344200999999998</v>
      </c>
      <c r="BK1838">
        <v>95.633030000000005</v>
      </c>
      <c r="BL1838">
        <v>94.195875000000001</v>
      </c>
      <c r="BM1838">
        <v>92.184736000000001</v>
      </c>
      <c r="BN1838">
        <v>88.055994999999996</v>
      </c>
      <c r="BO1838">
        <v>84.974247000000005</v>
      </c>
      <c r="BP1838">
        <v>82.505690999999999</v>
      </c>
      <c r="BQ1838">
        <v>80.022559999999999</v>
      </c>
      <c r="BR1838">
        <v>78.284906000000007</v>
      </c>
      <c r="DO1838">
        <v>14</v>
      </c>
      <c r="DP1838">
        <v>21</v>
      </c>
    </row>
    <row r="1839" spans="1:121" x14ac:dyDescent="0.3">
      <c r="A1839" t="str">
        <f t="shared" si="28"/>
        <v>sublap_id-SLAP_PGCC_Elect DA 1-4 (1PM-9PM)_HE19 Average</v>
      </c>
      <c r="B1839" t="s">
        <v>61</v>
      </c>
      <c r="C1839" t="s">
        <v>280</v>
      </c>
      <c r="D1839" t="s">
        <v>60</v>
      </c>
      <c r="E1839" t="s">
        <v>281</v>
      </c>
      <c r="F1839" t="s">
        <v>60</v>
      </c>
      <c r="G1839" t="s">
        <v>60</v>
      </c>
      <c r="H1839" t="s">
        <v>60</v>
      </c>
      <c r="I1839" t="s">
        <v>60</v>
      </c>
      <c r="J1839" t="s">
        <v>60</v>
      </c>
      <c r="K1839" t="s">
        <v>195</v>
      </c>
      <c r="L1839"/>
      <c r="M1839">
        <v>19</v>
      </c>
      <c r="N1839">
        <v>19</v>
      </c>
      <c r="O1839" t="s">
        <v>302</v>
      </c>
      <c r="P1839">
        <v>27.200000760000002</v>
      </c>
      <c r="Q1839">
        <v>27.2</v>
      </c>
      <c r="R1839">
        <v>1</v>
      </c>
      <c r="S1839">
        <v>0</v>
      </c>
      <c r="T1839">
        <v>0</v>
      </c>
      <c r="U1839">
        <v>0</v>
      </c>
      <c r="V1839">
        <v>0</v>
      </c>
      <c r="W1839">
        <v>641.90899999999999</v>
      </c>
      <c r="X1839">
        <v>542.20870000000002</v>
      </c>
      <c r="Y1839">
        <v>485.95530000000002</v>
      </c>
      <c r="Z1839">
        <v>456.0598</v>
      </c>
      <c r="AA1839">
        <v>460.27480000000003</v>
      </c>
      <c r="AB1839">
        <v>514.41930000000002</v>
      </c>
      <c r="AC1839">
        <v>775.95920000000001</v>
      </c>
      <c r="AD1839">
        <v>1029.6701</v>
      </c>
      <c r="AE1839">
        <v>1262.6659</v>
      </c>
      <c r="AF1839">
        <v>1414.0409</v>
      </c>
      <c r="AG1839">
        <v>1824.8723</v>
      </c>
      <c r="AH1839">
        <v>2021.6923999999999</v>
      </c>
      <c r="AI1839">
        <v>2083.9380000000001</v>
      </c>
      <c r="AJ1839">
        <v>2129.0241999999998</v>
      </c>
      <c r="AK1839">
        <v>2146.5774999999999</v>
      </c>
      <c r="AL1839">
        <v>2095.5135</v>
      </c>
      <c r="AM1839">
        <v>1922.3375000000001</v>
      </c>
      <c r="AN1839">
        <v>1437.6967</v>
      </c>
      <c r="AO1839">
        <v>1294.1569999999999</v>
      </c>
      <c r="AP1839">
        <v>1324.2384999999999</v>
      </c>
      <c r="AQ1839">
        <v>1149.6796999999999</v>
      </c>
      <c r="AR1839">
        <v>1122.8104000000001</v>
      </c>
      <c r="AS1839">
        <v>935.17499999999995</v>
      </c>
      <c r="AT1839">
        <v>801.72460000000001</v>
      </c>
      <c r="AU1839">
        <v>61.174483000000002</v>
      </c>
      <c r="AV1839">
        <v>60.928966000000003</v>
      </c>
      <c r="AW1839">
        <v>60.393793000000002</v>
      </c>
      <c r="AX1839">
        <v>59.866207000000003</v>
      </c>
      <c r="AY1839">
        <v>59.538620999999999</v>
      </c>
      <c r="AZ1839">
        <v>59.238621000000002</v>
      </c>
      <c r="BA1839">
        <v>59.128276</v>
      </c>
      <c r="BB1839">
        <v>60.704827999999999</v>
      </c>
      <c r="BC1839">
        <v>65.137241000000003</v>
      </c>
      <c r="BD1839">
        <v>69.801378999999997</v>
      </c>
      <c r="BE1839">
        <v>74.731724</v>
      </c>
      <c r="BF1839">
        <v>75.599310000000003</v>
      </c>
      <c r="BG1839">
        <v>74.962069</v>
      </c>
      <c r="BH1839">
        <v>75.375172000000006</v>
      </c>
      <c r="BI1839">
        <v>75.327585999999997</v>
      </c>
      <c r="BJ1839">
        <v>74.001379</v>
      </c>
      <c r="BK1839">
        <v>72.932413999999994</v>
      </c>
      <c r="BL1839">
        <v>71.194483000000005</v>
      </c>
      <c r="BM1839">
        <v>67.993103000000005</v>
      </c>
      <c r="BN1839">
        <v>64.057930999999996</v>
      </c>
      <c r="BO1839">
        <v>62.664828</v>
      </c>
      <c r="BP1839">
        <v>62.052413999999999</v>
      </c>
      <c r="BQ1839">
        <v>61.746896999999997</v>
      </c>
      <c r="BR1839">
        <v>61.389654999999998</v>
      </c>
      <c r="BS1839">
        <v>-69.871780000000001</v>
      </c>
      <c r="BT1839">
        <v>-3.487606</v>
      </c>
      <c r="BU1839">
        <v>26.772210000000001</v>
      </c>
      <c r="BV1839">
        <v>47.696179999999998</v>
      </c>
      <c r="BW1839">
        <v>50.313450000000003</v>
      </c>
      <c r="BX1839">
        <v>55.392359999999996</v>
      </c>
      <c r="BY1839">
        <v>-18.453399999999998</v>
      </c>
      <c r="BZ1839">
        <v>-77.559349999999995</v>
      </c>
      <c r="CA1839">
        <v>-29.563320000000001</v>
      </c>
      <c r="CB1839">
        <v>5.8784669999999997</v>
      </c>
      <c r="CC1839">
        <v>-127.31489999999999</v>
      </c>
      <c r="CD1839">
        <v>-121.31699999999999</v>
      </c>
      <c r="CE1839">
        <v>-97.142030000000005</v>
      </c>
      <c r="CF1839">
        <v>-154.21019999999999</v>
      </c>
      <c r="CG1839">
        <v>-122.4623</v>
      </c>
      <c r="CH1839">
        <v>-112.1294</v>
      </c>
      <c r="CI1839">
        <v>44.199669999999998</v>
      </c>
      <c r="CJ1839">
        <v>389.32330000000002</v>
      </c>
      <c r="CK1839">
        <v>471.77190000000002</v>
      </c>
      <c r="CL1839">
        <v>371.86169999999998</v>
      </c>
      <c r="CM1839">
        <v>308.44630000000001</v>
      </c>
      <c r="CN1839">
        <v>7.7116480000000003</v>
      </c>
      <c r="CO1839">
        <v>-95.037580000000005</v>
      </c>
      <c r="CP1839">
        <v>-130.08920000000001</v>
      </c>
      <c r="CQ1839">
        <v>1114.9770000000001</v>
      </c>
      <c r="CR1839">
        <v>654.8184</v>
      </c>
      <c r="CS1839">
        <v>484.6703</v>
      </c>
      <c r="CT1839">
        <v>351.0763</v>
      </c>
      <c r="CU1839">
        <v>324.4298</v>
      </c>
      <c r="CV1839">
        <v>363.06439999999998</v>
      </c>
      <c r="CW1839">
        <v>156.39259999999999</v>
      </c>
      <c r="CX1839">
        <v>517.07989999999995</v>
      </c>
      <c r="CY1839">
        <v>403.2167</v>
      </c>
      <c r="CZ1839">
        <v>690.81020000000001</v>
      </c>
      <c r="DA1839">
        <v>1362.5820000000001</v>
      </c>
      <c r="DB1839">
        <v>2086.7730000000001</v>
      </c>
      <c r="DC1839">
        <v>2110.59</v>
      </c>
      <c r="DD1839">
        <v>1511.39</v>
      </c>
      <c r="DE1839">
        <v>1546.508</v>
      </c>
      <c r="DF1839">
        <v>1353.675</v>
      </c>
      <c r="DG1839">
        <v>2013.902</v>
      </c>
      <c r="DH1839">
        <v>1338.405</v>
      </c>
      <c r="DI1839">
        <v>1000.032</v>
      </c>
      <c r="DJ1839">
        <v>774.57690000000002</v>
      </c>
      <c r="DK1839">
        <v>713.50710000000004</v>
      </c>
      <c r="DL1839">
        <v>1511.4280000000001</v>
      </c>
      <c r="DM1839">
        <v>2093.998</v>
      </c>
      <c r="DN1839">
        <v>1871.4659999999999</v>
      </c>
      <c r="DO1839">
        <v>14</v>
      </c>
      <c r="DP1839">
        <v>21</v>
      </c>
      <c r="DQ1839">
        <v>0.1774</v>
      </c>
    </row>
    <row r="1840" spans="1:121" x14ac:dyDescent="0.3">
      <c r="A1840" t="str">
        <f t="shared" si="28"/>
        <v>sublap_id-SLAP_PGEB_Elect DA 1-4 (1PM-9PM)_HE19 Average</v>
      </c>
      <c r="B1840" t="s">
        <v>61</v>
      </c>
      <c r="C1840" t="s">
        <v>268</v>
      </c>
      <c r="D1840" t="s">
        <v>60</v>
      </c>
      <c r="E1840" t="s">
        <v>269</v>
      </c>
      <c r="F1840" t="s">
        <v>60</v>
      </c>
      <c r="G1840" t="s">
        <v>60</v>
      </c>
      <c r="H1840" t="s">
        <v>60</v>
      </c>
      <c r="I1840" t="s">
        <v>60</v>
      </c>
      <c r="J1840" t="s">
        <v>60</v>
      </c>
      <c r="K1840" t="s">
        <v>195</v>
      </c>
      <c r="L1840"/>
      <c r="M1840">
        <v>19</v>
      </c>
      <c r="N1840">
        <v>19</v>
      </c>
      <c r="O1840" t="s">
        <v>302</v>
      </c>
      <c r="P1840">
        <v>38.636363979999999</v>
      </c>
      <c r="Q1840">
        <v>38.181820000000002</v>
      </c>
      <c r="R1840">
        <v>1</v>
      </c>
      <c r="S1840">
        <v>1</v>
      </c>
      <c r="T1840">
        <v>0</v>
      </c>
      <c r="U1840">
        <v>0</v>
      </c>
      <c r="V1840">
        <v>1</v>
      </c>
      <c r="AU1840">
        <v>70.687562</v>
      </c>
      <c r="AV1840">
        <v>69.600116999999997</v>
      </c>
      <c r="AW1840">
        <v>68.681245000000004</v>
      </c>
      <c r="AX1840">
        <v>67.637084999999999</v>
      </c>
      <c r="AY1840">
        <v>66.689068000000006</v>
      </c>
      <c r="AZ1840">
        <v>65.962135000000004</v>
      </c>
      <c r="BA1840">
        <v>65.959280000000007</v>
      </c>
      <c r="BB1840">
        <v>68.253068999999996</v>
      </c>
      <c r="BC1840">
        <v>72.602811000000003</v>
      </c>
      <c r="BD1840">
        <v>77.439778000000004</v>
      </c>
      <c r="BE1840">
        <v>81.842138000000006</v>
      </c>
      <c r="BF1840">
        <v>86.179874999999996</v>
      </c>
      <c r="BG1840">
        <v>89.676542999999995</v>
      </c>
      <c r="BH1840">
        <v>92.569360000000003</v>
      </c>
      <c r="BI1840">
        <v>93.9923</v>
      </c>
      <c r="BJ1840">
        <v>93.807556000000005</v>
      </c>
      <c r="BK1840">
        <v>92.048097999999996</v>
      </c>
      <c r="BL1840">
        <v>89.105396999999996</v>
      </c>
      <c r="BM1840">
        <v>85.102780999999993</v>
      </c>
      <c r="BN1840">
        <v>80.922595999999999</v>
      </c>
      <c r="BO1840">
        <v>77.119118999999998</v>
      </c>
      <c r="BP1840">
        <v>74.418993</v>
      </c>
      <c r="BQ1840">
        <v>72.404848000000001</v>
      </c>
      <c r="BR1840">
        <v>70.997167000000005</v>
      </c>
      <c r="DO1840">
        <v>14</v>
      </c>
      <c r="DP1840">
        <v>21</v>
      </c>
    </row>
    <row r="1841" spans="1:121" x14ac:dyDescent="0.3">
      <c r="A1841" t="str">
        <f t="shared" si="28"/>
        <v>Industry_Type-4. Retail stores_Elect DA 1-4 (1PM-9PM)_HE19 Average</v>
      </c>
      <c r="B1841" t="s">
        <v>61</v>
      </c>
      <c r="C1841" t="s">
        <v>196</v>
      </c>
      <c r="D1841" t="s">
        <v>60</v>
      </c>
      <c r="E1841" t="s">
        <v>60</v>
      </c>
      <c r="F1841" t="s">
        <v>60</v>
      </c>
      <c r="G1841" t="s">
        <v>33</v>
      </c>
      <c r="H1841" t="s">
        <v>60</v>
      </c>
      <c r="I1841" t="s">
        <v>60</v>
      </c>
      <c r="J1841" t="s">
        <v>60</v>
      </c>
      <c r="K1841" t="s">
        <v>195</v>
      </c>
      <c r="L1841"/>
      <c r="M1841">
        <v>19</v>
      </c>
      <c r="N1841">
        <v>19</v>
      </c>
      <c r="O1841" t="s">
        <v>302</v>
      </c>
      <c r="P1841">
        <v>113.1875</v>
      </c>
      <c r="Q1841">
        <v>112.5625</v>
      </c>
      <c r="R1841">
        <v>1</v>
      </c>
      <c r="S1841">
        <v>0</v>
      </c>
      <c r="T1841">
        <v>0</v>
      </c>
      <c r="U1841">
        <v>1</v>
      </c>
      <c r="V1841">
        <v>1</v>
      </c>
      <c r="AU1841">
        <v>69.535308999999998</v>
      </c>
      <c r="AV1841">
        <v>68.480041</v>
      </c>
      <c r="AW1841">
        <v>67.461093000000005</v>
      </c>
      <c r="AX1841">
        <v>66.536620999999997</v>
      </c>
      <c r="AY1841">
        <v>65.743668</v>
      </c>
      <c r="AZ1841">
        <v>64.902512000000002</v>
      </c>
      <c r="BA1841">
        <v>64.979934</v>
      </c>
      <c r="BB1841">
        <v>67.533582999999993</v>
      </c>
      <c r="BC1841">
        <v>71.680317000000002</v>
      </c>
      <c r="BD1841">
        <v>76.098313000000005</v>
      </c>
      <c r="BE1841">
        <v>80.015927000000005</v>
      </c>
      <c r="BF1841">
        <v>83.318265999999994</v>
      </c>
      <c r="BG1841">
        <v>85.873204999999999</v>
      </c>
      <c r="BH1841">
        <v>87.760996000000006</v>
      </c>
      <c r="BI1841">
        <v>88.610395999999994</v>
      </c>
      <c r="BJ1841">
        <v>88.613999000000007</v>
      </c>
      <c r="BK1841">
        <v>87.506398000000004</v>
      </c>
      <c r="BL1841">
        <v>85.693251000000004</v>
      </c>
      <c r="BM1841">
        <v>82.970280000000002</v>
      </c>
      <c r="BN1841">
        <v>79.449945999999997</v>
      </c>
      <c r="BO1841">
        <v>75.911300999999995</v>
      </c>
      <c r="BP1841">
        <v>73.459277</v>
      </c>
      <c r="BQ1841">
        <v>71.562984</v>
      </c>
      <c r="BR1841">
        <v>70.047797000000003</v>
      </c>
      <c r="DO1841">
        <v>14</v>
      </c>
      <c r="DP1841">
        <v>21</v>
      </c>
    </row>
    <row r="1842" spans="1:121" x14ac:dyDescent="0.3">
      <c r="A1842" t="str">
        <f t="shared" si="28"/>
        <v>Industry_Type-8. Other_Elect DA 1-4 (1PM-9PM)_HE19 Average</v>
      </c>
      <c r="B1842" t="s">
        <v>61</v>
      </c>
      <c r="C1842" t="s">
        <v>252</v>
      </c>
      <c r="D1842" t="s">
        <v>60</v>
      </c>
      <c r="E1842" t="s">
        <v>60</v>
      </c>
      <c r="F1842" t="s">
        <v>60</v>
      </c>
      <c r="G1842" t="s">
        <v>253</v>
      </c>
      <c r="H1842" t="s">
        <v>60</v>
      </c>
      <c r="I1842" t="s">
        <v>60</v>
      </c>
      <c r="J1842" t="s">
        <v>60</v>
      </c>
      <c r="K1842" t="s">
        <v>195</v>
      </c>
      <c r="L1842"/>
      <c r="M1842">
        <v>19</v>
      </c>
      <c r="N1842">
        <v>19</v>
      </c>
      <c r="O1842" t="s">
        <v>302</v>
      </c>
      <c r="P1842">
        <v>1</v>
      </c>
      <c r="Q1842">
        <v>1</v>
      </c>
      <c r="R1842">
        <v>1</v>
      </c>
      <c r="S1842">
        <v>0</v>
      </c>
      <c r="T1842">
        <v>1</v>
      </c>
      <c r="U1842">
        <v>1</v>
      </c>
      <c r="V1842">
        <v>1</v>
      </c>
      <c r="AU1842">
        <v>76.485714000000002</v>
      </c>
      <c r="AV1842">
        <v>75.221429000000001</v>
      </c>
      <c r="AW1842">
        <v>73.928571000000005</v>
      </c>
      <c r="AX1842">
        <v>72.685714000000004</v>
      </c>
      <c r="AY1842">
        <v>72.028570999999999</v>
      </c>
      <c r="AZ1842">
        <v>71.071428999999995</v>
      </c>
      <c r="BA1842">
        <v>70.435714000000004</v>
      </c>
      <c r="BB1842">
        <v>70.957143000000002</v>
      </c>
      <c r="BC1842">
        <v>74.714286000000001</v>
      </c>
      <c r="BD1842">
        <v>79.714286000000001</v>
      </c>
      <c r="BE1842">
        <v>84.714286000000001</v>
      </c>
      <c r="BF1842">
        <v>89.357142999999994</v>
      </c>
      <c r="BG1842">
        <v>93.714286000000001</v>
      </c>
      <c r="BH1842">
        <v>97.535713999999999</v>
      </c>
      <c r="BI1842">
        <v>99.978571000000002</v>
      </c>
      <c r="BJ1842">
        <v>101.89286</v>
      </c>
      <c r="BK1842">
        <v>103.22857</v>
      </c>
      <c r="BL1842">
        <v>103.19286</v>
      </c>
      <c r="BM1842">
        <v>100.65</v>
      </c>
      <c r="BN1842">
        <v>94.957143000000002</v>
      </c>
      <c r="BO1842">
        <v>89.685714000000004</v>
      </c>
      <c r="BP1842">
        <v>85.842856999999995</v>
      </c>
      <c r="BQ1842">
        <v>82.628570999999994</v>
      </c>
      <c r="BR1842">
        <v>79.564285999999996</v>
      </c>
      <c r="DO1842">
        <v>14</v>
      </c>
      <c r="DP1842">
        <v>21</v>
      </c>
    </row>
    <row r="1843" spans="1:121" x14ac:dyDescent="0.3">
      <c r="A1843" t="str">
        <f t="shared" si="28"/>
        <v>sublap_id-SLAP_PGZP_Elect DA 1-4 (1PM-9PM)_HE19 Average</v>
      </c>
      <c r="B1843" t="s">
        <v>61</v>
      </c>
      <c r="C1843" t="s">
        <v>264</v>
      </c>
      <c r="D1843" t="s">
        <v>60</v>
      </c>
      <c r="E1843" t="s">
        <v>265</v>
      </c>
      <c r="F1843" t="s">
        <v>60</v>
      </c>
      <c r="G1843" t="s">
        <v>60</v>
      </c>
      <c r="H1843" t="s">
        <v>60</v>
      </c>
      <c r="I1843" t="s">
        <v>60</v>
      </c>
      <c r="J1843" t="s">
        <v>60</v>
      </c>
      <c r="K1843" t="s">
        <v>195</v>
      </c>
      <c r="L1843"/>
      <c r="M1843">
        <v>19</v>
      </c>
      <c r="N1843">
        <v>19</v>
      </c>
      <c r="O1843" t="s">
        <v>302</v>
      </c>
      <c r="P1843">
        <v>71</v>
      </c>
      <c r="Q1843">
        <v>70</v>
      </c>
      <c r="R1843">
        <v>1</v>
      </c>
      <c r="S1843">
        <v>1</v>
      </c>
      <c r="T1843">
        <v>0</v>
      </c>
      <c r="U1843">
        <v>0</v>
      </c>
      <c r="V1843">
        <v>1</v>
      </c>
      <c r="AU1843">
        <v>82.280797000000007</v>
      </c>
      <c r="AV1843">
        <v>80.586956999999998</v>
      </c>
      <c r="AW1843">
        <v>79.027174000000002</v>
      </c>
      <c r="AX1843">
        <v>77.688406000000001</v>
      </c>
      <c r="AY1843">
        <v>76.603261000000003</v>
      </c>
      <c r="AZ1843">
        <v>75.297100999999998</v>
      </c>
      <c r="BA1843">
        <v>75.001812000000001</v>
      </c>
      <c r="BB1843">
        <v>76.958332999999996</v>
      </c>
      <c r="BC1843">
        <v>81.961956999999998</v>
      </c>
      <c r="BD1843">
        <v>87.697463999999997</v>
      </c>
      <c r="BE1843">
        <v>92.838768000000002</v>
      </c>
      <c r="BF1843">
        <v>96.423912999999999</v>
      </c>
      <c r="BG1843">
        <v>99.237318999999999</v>
      </c>
      <c r="BH1843">
        <v>100.77173999999999</v>
      </c>
      <c r="BI1843">
        <v>101.80616000000001</v>
      </c>
      <c r="BJ1843">
        <v>102.56341</v>
      </c>
      <c r="BK1843">
        <v>102.0163</v>
      </c>
      <c r="BL1843">
        <v>100.47101000000001</v>
      </c>
      <c r="BM1843">
        <v>97.936593999999999</v>
      </c>
      <c r="BN1843">
        <v>94.382245999999995</v>
      </c>
      <c r="BO1843">
        <v>91.297100999999998</v>
      </c>
      <c r="BP1843">
        <v>88.880435000000006</v>
      </c>
      <c r="BQ1843">
        <v>86.586956999999998</v>
      </c>
      <c r="BR1843">
        <v>84.221013999999997</v>
      </c>
      <c r="DO1843">
        <v>14</v>
      </c>
      <c r="DP1843">
        <v>21</v>
      </c>
    </row>
    <row r="1844" spans="1:121" x14ac:dyDescent="0.3">
      <c r="A1844" t="str">
        <f t="shared" si="28"/>
        <v>sublap_id-SLAP_PGSF_Elect DA 1-4 (1PM-9PM)_HE19 Average</v>
      </c>
      <c r="B1844" t="s">
        <v>61</v>
      </c>
      <c r="C1844" t="s">
        <v>278</v>
      </c>
      <c r="D1844" t="s">
        <v>60</v>
      </c>
      <c r="E1844" t="s">
        <v>279</v>
      </c>
      <c r="F1844" t="s">
        <v>60</v>
      </c>
      <c r="G1844" t="s">
        <v>60</v>
      </c>
      <c r="H1844" t="s">
        <v>60</v>
      </c>
      <c r="I1844" t="s">
        <v>60</v>
      </c>
      <c r="J1844" t="s">
        <v>60</v>
      </c>
      <c r="K1844" t="s">
        <v>195</v>
      </c>
      <c r="L1844"/>
      <c r="M1844">
        <v>19</v>
      </c>
      <c r="N1844">
        <v>19</v>
      </c>
      <c r="O1844" t="s">
        <v>302</v>
      </c>
      <c r="P1844">
        <v>18.555555340000002</v>
      </c>
      <c r="Q1844">
        <v>18.55556</v>
      </c>
      <c r="R1844">
        <v>1</v>
      </c>
      <c r="S1844">
        <v>1</v>
      </c>
      <c r="T1844">
        <v>0</v>
      </c>
      <c r="U1844">
        <v>0</v>
      </c>
      <c r="V1844">
        <v>1</v>
      </c>
      <c r="AU1844">
        <v>58.078558000000001</v>
      </c>
      <c r="AV1844">
        <v>58.127192999999998</v>
      </c>
      <c r="AW1844">
        <v>58.060884000000001</v>
      </c>
      <c r="AX1844">
        <v>57.846100999999997</v>
      </c>
      <c r="AY1844">
        <v>57.952112</v>
      </c>
      <c r="AZ1844">
        <v>57.551819000000002</v>
      </c>
      <c r="BA1844">
        <v>58.019753000000001</v>
      </c>
      <c r="BB1844">
        <v>60.436875000000001</v>
      </c>
      <c r="BC1844">
        <v>63.400747000000003</v>
      </c>
      <c r="BD1844">
        <v>66.882261</v>
      </c>
      <c r="BE1844">
        <v>69.856790000000004</v>
      </c>
      <c r="BF1844">
        <v>71.739993999999996</v>
      </c>
      <c r="BG1844">
        <v>72.551688999999996</v>
      </c>
      <c r="BH1844">
        <v>72.373002</v>
      </c>
      <c r="BI1844">
        <v>72.813190000000006</v>
      </c>
      <c r="BJ1844">
        <v>72.655945000000003</v>
      </c>
      <c r="BK1844">
        <v>70.550584999999998</v>
      </c>
      <c r="BL1844">
        <v>67.667122000000006</v>
      </c>
      <c r="BM1844">
        <v>65.723553999999993</v>
      </c>
      <c r="BN1844">
        <v>63.849285000000002</v>
      </c>
      <c r="BO1844">
        <v>62.092689999999997</v>
      </c>
      <c r="BP1844">
        <v>61.090415999999998</v>
      </c>
      <c r="BQ1844">
        <v>60.520045000000003</v>
      </c>
      <c r="BR1844">
        <v>59.892657999999997</v>
      </c>
      <c r="DO1844">
        <v>14</v>
      </c>
      <c r="DP1844">
        <v>21</v>
      </c>
    </row>
    <row r="1845" spans="1:121" x14ac:dyDescent="0.3">
      <c r="A1845" t="str">
        <f t="shared" si="28"/>
        <v>LCA-Sierra_Elect DA 1-4 (1PM-9PM)_HE19 Average</v>
      </c>
      <c r="B1845" t="s">
        <v>61</v>
      </c>
      <c r="C1845" t="s">
        <v>198</v>
      </c>
      <c r="D1845" t="s">
        <v>34</v>
      </c>
      <c r="E1845" t="s">
        <v>60</v>
      </c>
      <c r="F1845" t="s">
        <v>60</v>
      </c>
      <c r="G1845" t="s">
        <v>60</v>
      </c>
      <c r="H1845" t="s">
        <v>60</v>
      </c>
      <c r="I1845" t="s">
        <v>60</v>
      </c>
      <c r="J1845" t="s">
        <v>60</v>
      </c>
      <c r="K1845" t="s">
        <v>195</v>
      </c>
      <c r="L1845"/>
      <c r="M1845">
        <v>19</v>
      </c>
      <c r="N1845">
        <v>19</v>
      </c>
      <c r="O1845" t="s">
        <v>302</v>
      </c>
      <c r="P1845">
        <v>23.88888931</v>
      </c>
      <c r="Q1845">
        <v>23.88889</v>
      </c>
      <c r="R1845">
        <v>1</v>
      </c>
      <c r="S1845">
        <v>0</v>
      </c>
      <c r="T1845">
        <v>0</v>
      </c>
      <c r="U1845">
        <v>0</v>
      </c>
      <c r="V1845">
        <v>0</v>
      </c>
      <c r="W1845">
        <v>1623.4677999999999</v>
      </c>
      <c r="X1845">
        <v>1594.8449000000001</v>
      </c>
      <c r="Y1845">
        <v>1536.4733000000001</v>
      </c>
      <c r="Z1845">
        <v>1555.8658</v>
      </c>
      <c r="AA1845">
        <v>1523.3947000000001</v>
      </c>
      <c r="AB1845">
        <v>1560.5787</v>
      </c>
      <c r="AC1845">
        <v>1622.1827000000001</v>
      </c>
      <c r="AD1845">
        <v>1687.8018</v>
      </c>
      <c r="AE1845">
        <v>1765.7922000000001</v>
      </c>
      <c r="AF1845">
        <v>1861.4798000000001</v>
      </c>
      <c r="AG1845">
        <v>1989.4630999999999</v>
      </c>
      <c r="AH1845">
        <v>2070.7759999999998</v>
      </c>
      <c r="AI1845">
        <v>2130.5938000000001</v>
      </c>
      <c r="AJ1845">
        <v>2134.5626999999999</v>
      </c>
      <c r="AK1845">
        <v>2183.9866999999999</v>
      </c>
      <c r="AL1845">
        <v>2198.0369000000001</v>
      </c>
      <c r="AM1845">
        <v>2115.1786999999999</v>
      </c>
      <c r="AN1845">
        <v>1835.116</v>
      </c>
      <c r="AO1845">
        <v>1836.8204000000001</v>
      </c>
      <c r="AP1845">
        <v>1829.3018</v>
      </c>
      <c r="AQ1845">
        <v>1742.364</v>
      </c>
      <c r="AR1845">
        <v>1825.0463999999999</v>
      </c>
      <c r="AS1845">
        <v>1674.5662</v>
      </c>
      <c r="AT1845">
        <v>1640.9338</v>
      </c>
      <c r="AU1845">
        <v>74.193755999999993</v>
      </c>
      <c r="AV1845">
        <v>73.044792999999999</v>
      </c>
      <c r="AW1845">
        <v>71.816920999999994</v>
      </c>
      <c r="AX1845">
        <v>70.530597999999998</v>
      </c>
      <c r="AY1845">
        <v>69.682946999999999</v>
      </c>
      <c r="AZ1845">
        <v>68.495001000000002</v>
      </c>
      <c r="BA1845">
        <v>67.979710999999995</v>
      </c>
      <c r="BB1845">
        <v>69.767836000000003</v>
      </c>
      <c r="BC1845">
        <v>74.754952000000003</v>
      </c>
      <c r="BD1845">
        <v>80.190436000000005</v>
      </c>
      <c r="BE1845">
        <v>84.883889999999994</v>
      </c>
      <c r="BF1845">
        <v>88.866911999999999</v>
      </c>
      <c r="BG1845">
        <v>92.240238000000005</v>
      </c>
      <c r="BH1845">
        <v>95.243679999999998</v>
      </c>
      <c r="BI1845">
        <v>97.264600999999999</v>
      </c>
      <c r="BJ1845">
        <v>98.831965999999994</v>
      </c>
      <c r="BK1845">
        <v>99.649387000000004</v>
      </c>
      <c r="BL1845">
        <v>99.382785999999996</v>
      </c>
      <c r="BM1845">
        <v>96.610912999999996</v>
      </c>
      <c r="BN1845">
        <v>90.900075000000001</v>
      </c>
      <c r="BO1845">
        <v>85.594830999999999</v>
      </c>
      <c r="BP1845">
        <v>81.899189000000007</v>
      </c>
      <c r="BQ1845">
        <v>78.995208000000005</v>
      </c>
      <c r="BR1845">
        <v>76.843812</v>
      </c>
      <c r="BS1845">
        <v>32.596299999999999</v>
      </c>
      <c r="BT1845">
        <v>38.097909999999999</v>
      </c>
      <c r="BU1845">
        <v>46.348889999999997</v>
      </c>
      <c r="BV1845">
        <v>7.8424290000000001</v>
      </c>
      <c r="BW1845">
        <v>13.4611</v>
      </c>
      <c r="BX1845">
        <v>13.4817</v>
      </c>
      <c r="BY1845">
        <v>47.656509999999997</v>
      </c>
      <c r="BZ1845">
        <v>-4.9303419999999996</v>
      </c>
      <c r="CA1845">
        <v>-35.843319999999999</v>
      </c>
      <c r="CB1845">
        <v>-15.94021</v>
      </c>
      <c r="CC1845">
        <v>-67.899100000000004</v>
      </c>
      <c r="CD1845">
        <v>-69.443650000000005</v>
      </c>
      <c r="CE1845">
        <v>-72.163929999999993</v>
      </c>
      <c r="CF1845">
        <v>-31.64228</v>
      </c>
      <c r="CG1845">
        <v>-29.794799999999999</v>
      </c>
      <c r="CH1845">
        <v>5.17788</v>
      </c>
      <c r="CI1845">
        <v>136.76079999999999</v>
      </c>
      <c r="CJ1845">
        <v>470.14519999999999</v>
      </c>
      <c r="CK1845">
        <v>472.87310000000002</v>
      </c>
      <c r="CL1845">
        <v>433.09570000000002</v>
      </c>
      <c r="CM1845">
        <v>314.45609999999999</v>
      </c>
      <c r="CN1845">
        <v>70.838380000000001</v>
      </c>
      <c r="CO1845">
        <v>11.411210000000001</v>
      </c>
      <c r="CP1845">
        <v>-28.475000000000001</v>
      </c>
      <c r="CQ1845">
        <v>97.556319999999999</v>
      </c>
      <c r="CR1845">
        <v>105.99930000000001</v>
      </c>
      <c r="CS1845">
        <v>78.396730000000005</v>
      </c>
      <c r="CT1845">
        <v>70.358189999999993</v>
      </c>
      <c r="CU1845">
        <v>56.978409999999997</v>
      </c>
      <c r="CV1845">
        <v>47.169690000000003</v>
      </c>
      <c r="CW1845">
        <v>71.817580000000007</v>
      </c>
      <c r="CX1845">
        <v>55.127630000000003</v>
      </c>
      <c r="CY1845">
        <v>66.180580000000006</v>
      </c>
      <c r="CZ1845">
        <v>169.27379999999999</v>
      </c>
      <c r="DA1845">
        <v>198.81309999999999</v>
      </c>
      <c r="DB1845">
        <v>449.13499999999999</v>
      </c>
      <c r="DC1845">
        <v>600.92110000000002</v>
      </c>
      <c r="DD1845">
        <v>625.62080000000003</v>
      </c>
      <c r="DE1845">
        <v>534.98009999999999</v>
      </c>
      <c r="DF1845">
        <v>459.5487</v>
      </c>
      <c r="DG1845">
        <v>624.61180000000002</v>
      </c>
      <c r="DH1845">
        <v>495.56389999999999</v>
      </c>
      <c r="DI1845">
        <v>416.6968</v>
      </c>
      <c r="DJ1845">
        <v>462.32679999999999</v>
      </c>
      <c r="DK1845">
        <v>386.88630000000001</v>
      </c>
      <c r="DL1845">
        <v>416.33269999999999</v>
      </c>
      <c r="DM1845">
        <v>367.67009999999999</v>
      </c>
      <c r="DN1845">
        <v>279.06150000000002</v>
      </c>
      <c r="DO1845">
        <v>14</v>
      </c>
      <c r="DP1845">
        <v>21</v>
      </c>
      <c r="DQ1845">
        <v>0.1542258</v>
      </c>
    </row>
    <row r="1846" spans="1:121" x14ac:dyDescent="0.3">
      <c r="A1846" t="str">
        <f t="shared" si="28"/>
        <v>Industry_Type-3. Wholesale, Transport, other utilities_Elect DA 1-4 (1PM-9PM)_HE19 Average</v>
      </c>
      <c r="B1846" t="s">
        <v>61</v>
      </c>
      <c r="C1846" t="s">
        <v>194</v>
      </c>
      <c r="D1846" t="s">
        <v>60</v>
      </c>
      <c r="E1846" t="s">
        <v>60</v>
      </c>
      <c r="F1846" t="s">
        <v>60</v>
      </c>
      <c r="G1846" t="s">
        <v>31</v>
      </c>
      <c r="H1846" t="s">
        <v>60</v>
      </c>
      <c r="I1846" t="s">
        <v>60</v>
      </c>
      <c r="J1846" t="s">
        <v>60</v>
      </c>
      <c r="K1846" t="s">
        <v>195</v>
      </c>
      <c r="L1846"/>
      <c r="M1846">
        <v>19</v>
      </c>
      <c r="N1846">
        <v>19</v>
      </c>
      <c r="O1846" t="s">
        <v>302</v>
      </c>
      <c r="P1846">
        <v>14.375</v>
      </c>
      <c r="Q1846">
        <v>13.875</v>
      </c>
      <c r="R1846">
        <v>1</v>
      </c>
      <c r="S1846">
        <v>1</v>
      </c>
      <c r="T1846">
        <v>1</v>
      </c>
      <c r="U1846">
        <v>0</v>
      </c>
      <c r="V1846">
        <v>1</v>
      </c>
      <c r="AU1846">
        <v>72.446107999999995</v>
      </c>
      <c r="AV1846">
        <v>71.412981000000002</v>
      </c>
      <c r="AW1846">
        <v>70.303146999999996</v>
      </c>
      <c r="AX1846">
        <v>69.071549000000005</v>
      </c>
      <c r="AY1846">
        <v>68.179790999999994</v>
      </c>
      <c r="AZ1846">
        <v>67.177660000000003</v>
      </c>
      <c r="BA1846">
        <v>66.867266000000001</v>
      </c>
      <c r="BB1846">
        <v>68.166573</v>
      </c>
      <c r="BC1846">
        <v>71.905178000000006</v>
      </c>
      <c r="BD1846">
        <v>77.737056999999993</v>
      </c>
      <c r="BE1846">
        <v>82.547270999999995</v>
      </c>
      <c r="BF1846">
        <v>87.103179999999995</v>
      </c>
      <c r="BG1846">
        <v>91.085004999999995</v>
      </c>
      <c r="BH1846">
        <v>92.786568000000003</v>
      </c>
      <c r="BI1846">
        <v>94.428403000000003</v>
      </c>
      <c r="BJ1846">
        <v>95.931167000000002</v>
      </c>
      <c r="BK1846">
        <v>95.980478000000005</v>
      </c>
      <c r="BL1846">
        <v>95.016516999999993</v>
      </c>
      <c r="BM1846">
        <v>92.667651000000006</v>
      </c>
      <c r="BN1846">
        <v>87.806402000000006</v>
      </c>
      <c r="BO1846">
        <v>83.591341999999997</v>
      </c>
      <c r="BP1846">
        <v>80.409603000000004</v>
      </c>
      <c r="BQ1846">
        <v>77.719871999999995</v>
      </c>
      <c r="BR1846">
        <v>75.253049000000004</v>
      </c>
      <c r="DO1846">
        <v>14</v>
      </c>
      <c r="DP1846">
        <v>21</v>
      </c>
    </row>
    <row r="1847" spans="1:121" x14ac:dyDescent="0.3">
      <c r="A1847" t="str">
        <f t="shared" si="28"/>
        <v>Industry_Type-5. Offices, Hotels, Finance, Services_Elect DA 1-4 (1PM-9PM)_HE19 Average</v>
      </c>
      <c r="B1847" t="s">
        <v>61</v>
      </c>
      <c r="C1847" t="s">
        <v>197</v>
      </c>
      <c r="D1847" t="s">
        <v>60</v>
      </c>
      <c r="E1847" t="s">
        <v>60</v>
      </c>
      <c r="F1847" t="s">
        <v>60</v>
      </c>
      <c r="G1847" t="s">
        <v>37</v>
      </c>
      <c r="H1847" t="s">
        <v>60</v>
      </c>
      <c r="I1847" t="s">
        <v>60</v>
      </c>
      <c r="J1847" t="s">
        <v>60</v>
      </c>
      <c r="K1847" t="s">
        <v>195</v>
      </c>
      <c r="L1847"/>
      <c r="M1847">
        <v>19</v>
      </c>
      <c r="N1847">
        <v>19</v>
      </c>
      <c r="O1847" t="s">
        <v>302</v>
      </c>
      <c r="P1847">
        <v>3.9166667460000002</v>
      </c>
      <c r="Q1847">
        <v>3.9166669999999999</v>
      </c>
      <c r="R1847">
        <v>1</v>
      </c>
      <c r="S1847">
        <v>0</v>
      </c>
      <c r="T1847">
        <v>1</v>
      </c>
      <c r="U1847">
        <v>0</v>
      </c>
      <c r="V1847">
        <v>1</v>
      </c>
      <c r="AU1847">
        <v>67</v>
      </c>
      <c r="AV1847">
        <v>65.940476000000004</v>
      </c>
      <c r="AW1847">
        <v>65.015377000000001</v>
      </c>
      <c r="AX1847">
        <v>64.189483999999993</v>
      </c>
      <c r="AY1847">
        <v>63.697420999999999</v>
      </c>
      <c r="AZ1847">
        <v>62.887400999999997</v>
      </c>
      <c r="BA1847">
        <v>63.130952000000001</v>
      </c>
      <c r="BB1847">
        <v>65.904762000000005</v>
      </c>
      <c r="BC1847">
        <v>69.768353000000005</v>
      </c>
      <c r="BD1847">
        <v>73.945932999999997</v>
      </c>
      <c r="BE1847">
        <v>77.765872999999999</v>
      </c>
      <c r="BF1847">
        <v>81.314483999999993</v>
      </c>
      <c r="BG1847">
        <v>83.768849000000003</v>
      </c>
      <c r="BH1847">
        <v>85.015377000000001</v>
      </c>
      <c r="BI1847">
        <v>85.436508000000003</v>
      </c>
      <c r="BJ1847">
        <v>85.288690000000003</v>
      </c>
      <c r="BK1847">
        <v>83.621527999999998</v>
      </c>
      <c r="BL1847">
        <v>81.737599000000003</v>
      </c>
      <c r="BM1847">
        <v>79.027282</v>
      </c>
      <c r="BN1847">
        <v>75.425099000000003</v>
      </c>
      <c r="BO1847">
        <v>72.229167000000004</v>
      </c>
      <c r="BP1847">
        <v>70.262400999999997</v>
      </c>
      <c r="BQ1847">
        <v>68.835813000000002</v>
      </c>
      <c r="BR1847">
        <v>67.454860999999994</v>
      </c>
      <c r="DO1847">
        <v>14</v>
      </c>
      <c r="DP1847">
        <v>21</v>
      </c>
    </row>
    <row r="1848" spans="1:121" x14ac:dyDescent="0.3">
      <c r="A1848" t="str">
        <f t="shared" si="28"/>
        <v>Aggregator-City of West Sacramento_Elect DA 1-4 (1PM-9PM)_HE19 Average</v>
      </c>
      <c r="B1848" t="s">
        <v>61</v>
      </c>
      <c r="C1848" t="s">
        <v>254</v>
      </c>
      <c r="D1848" t="s">
        <v>60</v>
      </c>
      <c r="E1848" t="s">
        <v>60</v>
      </c>
      <c r="F1848" t="s">
        <v>255</v>
      </c>
      <c r="G1848" t="s">
        <v>60</v>
      </c>
      <c r="H1848" t="s">
        <v>60</v>
      </c>
      <c r="I1848" t="s">
        <v>60</v>
      </c>
      <c r="J1848" t="s">
        <v>60</v>
      </c>
      <c r="K1848" t="s">
        <v>195</v>
      </c>
      <c r="L1848"/>
      <c r="M1848">
        <v>19</v>
      </c>
      <c r="N1848">
        <v>19</v>
      </c>
      <c r="O1848" t="s">
        <v>302</v>
      </c>
      <c r="P1848">
        <v>11</v>
      </c>
      <c r="Q1848">
        <v>11</v>
      </c>
      <c r="R1848">
        <v>1</v>
      </c>
      <c r="S1848">
        <v>1</v>
      </c>
      <c r="T1848">
        <v>1</v>
      </c>
      <c r="U1848">
        <v>1</v>
      </c>
      <c r="V1848">
        <v>1</v>
      </c>
      <c r="AU1848">
        <v>76.485714000000002</v>
      </c>
      <c r="AV1848">
        <v>75.221429000000001</v>
      </c>
      <c r="AW1848">
        <v>73.928571000000005</v>
      </c>
      <c r="AX1848">
        <v>72.685714000000004</v>
      </c>
      <c r="AY1848">
        <v>72.028570999999999</v>
      </c>
      <c r="AZ1848">
        <v>71.071428999999995</v>
      </c>
      <c r="BA1848">
        <v>70.435714000000004</v>
      </c>
      <c r="BB1848">
        <v>70.957143000000002</v>
      </c>
      <c r="BC1848">
        <v>74.714286000000001</v>
      </c>
      <c r="BD1848">
        <v>79.714286000000001</v>
      </c>
      <c r="BE1848">
        <v>84.714286000000001</v>
      </c>
      <c r="BF1848">
        <v>89.357142999999994</v>
      </c>
      <c r="BG1848">
        <v>93.714286000000001</v>
      </c>
      <c r="BH1848">
        <v>97.535713999999999</v>
      </c>
      <c r="BI1848">
        <v>99.978571000000002</v>
      </c>
      <c r="BJ1848">
        <v>101.89286</v>
      </c>
      <c r="BK1848">
        <v>103.22857</v>
      </c>
      <c r="BL1848">
        <v>103.19286</v>
      </c>
      <c r="BM1848">
        <v>100.65</v>
      </c>
      <c r="BN1848">
        <v>94.957143000000002</v>
      </c>
      <c r="BO1848">
        <v>89.685714000000004</v>
      </c>
      <c r="BP1848">
        <v>85.842856999999995</v>
      </c>
      <c r="BQ1848">
        <v>82.628570999999994</v>
      </c>
      <c r="BR1848">
        <v>79.564285999999996</v>
      </c>
      <c r="DO1848">
        <v>14</v>
      </c>
      <c r="DP1848">
        <v>21</v>
      </c>
    </row>
    <row r="1849" spans="1:121" x14ac:dyDescent="0.3">
      <c r="A1849" t="str">
        <f t="shared" si="28"/>
        <v>Industry_Type-2. Manufacturing_Elect DA 1-4 (1PM-9PM)_HE19 Average</v>
      </c>
      <c r="B1849" t="s">
        <v>61</v>
      </c>
      <c r="C1849" t="s">
        <v>209</v>
      </c>
      <c r="D1849" t="s">
        <v>60</v>
      </c>
      <c r="E1849" t="s">
        <v>60</v>
      </c>
      <c r="F1849" t="s">
        <v>60</v>
      </c>
      <c r="G1849" t="s">
        <v>38</v>
      </c>
      <c r="H1849" t="s">
        <v>60</v>
      </c>
      <c r="I1849" t="s">
        <v>60</v>
      </c>
      <c r="J1849" t="s">
        <v>60</v>
      </c>
      <c r="K1849" t="s">
        <v>195</v>
      </c>
      <c r="L1849"/>
      <c r="M1849">
        <v>19</v>
      </c>
      <c r="N1849">
        <v>19</v>
      </c>
      <c r="O1849" t="s">
        <v>302</v>
      </c>
      <c r="P1849">
        <v>6.5714287760000003</v>
      </c>
      <c r="Q1849">
        <v>6.5714290000000002</v>
      </c>
      <c r="R1849">
        <v>1</v>
      </c>
      <c r="S1849">
        <v>1</v>
      </c>
      <c r="T1849">
        <v>1</v>
      </c>
      <c r="U1849">
        <v>1</v>
      </c>
      <c r="V1849">
        <v>1</v>
      </c>
      <c r="AU1849">
        <v>77.414286000000004</v>
      </c>
      <c r="AV1849">
        <v>75.900000000000006</v>
      </c>
      <c r="AW1849">
        <v>74.564285999999996</v>
      </c>
      <c r="AX1849">
        <v>73.885713999999993</v>
      </c>
      <c r="AY1849">
        <v>72.528570999999999</v>
      </c>
      <c r="AZ1849">
        <v>70.742857000000001</v>
      </c>
      <c r="BA1849">
        <v>70.714286000000001</v>
      </c>
      <c r="BB1849">
        <v>72.864286000000007</v>
      </c>
      <c r="BC1849">
        <v>77.321428999999995</v>
      </c>
      <c r="BD1849">
        <v>82.564285999999996</v>
      </c>
      <c r="BE1849">
        <v>87.557142999999996</v>
      </c>
      <c r="BF1849">
        <v>92.128570999999994</v>
      </c>
      <c r="BG1849">
        <v>95.685714000000004</v>
      </c>
      <c r="BH1849">
        <v>98.207143000000002</v>
      </c>
      <c r="BI1849">
        <v>99.621429000000006</v>
      </c>
      <c r="BJ1849">
        <v>99.857142999999994</v>
      </c>
      <c r="BK1849">
        <v>99.271428999999998</v>
      </c>
      <c r="BL1849">
        <v>97.8</v>
      </c>
      <c r="BM1849">
        <v>95.078570999999997</v>
      </c>
      <c r="BN1849">
        <v>90.114286000000007</v>
      </c>
      <c r="BO1849">
        <v>85.057142999999996</v>
      </c>
      <c r="BP1849">
        <v>81.442857000000004</v>
      </c>
      <c r="BQ1849">
        <v>79.028570999999999</v>
      </c>
      <c r="BR1849">
        <v>76.285713999999999</v>
      </c>
      <c r="DO1849">
        <v>14</v>
      </c>
      <c r="DP1849">
        <v>21</v>
      </c>
    </row>
    <row r="1850" spans="1:121" x14ac:dyDescent="0.3">
      <c r="A1850" t="str">
        <f t="shared" si="28"/>
        <v>Size_Grp-20 to 199.99 kW_Elect DA 1-4 (1PM-9PM)_HE19 Average</v>
      </c>
      <c r="B1850" t="s">
        <v>61</v>
      </c>
      <c r="C1850" t="s">
        <v>193</v>
      </c>
      <c r="D1850" t="s">
        <v>60</v>
      </c>
      <c r="E1850" t="s">
        <v>60</v>
      </c>
      <c r="F1850" t="s">
        <v>60</v>
      </c>
      <c r="G1850" t="s">
        <v>60</v>
      </c>
      <c r="H1850" t="s">
        <v>60</v>
      </c>
      <c r="I1850" t="s">
        <v>60</v>
      </c>
      <c r="J1850" t="s">
        <v>100</v>
      </c>
      <c r="K1850" t="s">
        <v>195</v>
      </c>
      <c r="L1850"/>
      <c r="M1850">
        <v>19</v>
      </c>
      <c r="N1850">
        <v>19</v>
      </c>
      <c r="O1850" t="s">
        <v>302</v>
      </c>
      <c r="P1850">
        <v>97.611114499999999</v>
      </c>
      <c r="Q1850">
        <v>97.333340000000007</v>
      </c>
      <c r="R1850">
        <v>1</v>
      </c>
      <c r="S1850">
        <v>0</v>
      </c>
      <c r="T1850">
        <v>0</v>
      </c>
      <c r="U1850">
        <v>0</v>
      </c>
      <c r="V1850">
        <v>0</v>
      </c>
      <c r="W1850">
        <v>1947.1325999999999</v>
      </c>
      <c r="X1850">
        <v>1878.0723</v>
      </c>
      <c r="Y1850">
        <v>1830.4444000000001</v>
      </c>
      <c r="Z1850">
        <v>1845.3788999999999</v>
      </c>
      <c r="AA1850">
        <v>1884.991</v>
      </c>
      <c r="AB1850">
        <v>2022.3801000000001</v>
      </c>
      <c r="AC1850">
        <v>2248.5416</v>
      </c>
      <c r="AD1850">
        <v>2731.1610000000001</v>
      </c>
      <c r="AE1850">
        <v>3477.7255</v>
      </c>
      <c r="AF1850">
        <v>4393.6252000000004</v>
      </c>
      <c r="AG1850">
        <v>4967.6608999999999</v>
      </c>
      <c r="AH1850">
        <v>5362.5688</v>
      </c>
      <c r="AI1850">
        <v>5631.4522999999999</v>
      </c>
      <c r="AJ1850">
        <v>5828.8280000000004</v>
      </c>
      <c r="AK1850">
        <v>5897.6707999999999</v>
      </c>
      <c r="AL1850">
        <v>5887.6216000000004</v>
      </c>
      <c r="AM1850">
        <v>5704.0976000000001</v>
      </c>
      <c r="AN1850">
        <v>5082.6458000000002</v>
      </c>
      <c r="AO1850">
        <v>4825.5898999999999</v>
      </c>
      <c r="AP1850">
        <v>4681.2749000000003</v>
      </c>
      <c r="AQ1850">
        <v>4401.1202999999996</v>
      </c>
      <c r="AR1850">
        <v>3720.1653999999999</v>
      </c>
      <c r="AS1850">
        <v>2714.5988000000002</v>
      </c>
      <c r="AT1850">
        <v>2168.9400999999998</v>
      </c>
      <c r="AU1850">
        <v>69.28698</v>
      </c>
      <c r="AV1850">
        <v>68.393568999999999</v>
      </c>
      <c r="AW1850">
        <v>67.330219</v>
      </c>
      <c r="AX1850">
        <v>66.372620999999995</v>
      </c>
      <c r="AY1850">
        <v>65.411602000000002</v>
      </c>
      <c r="AZ1850">
        <v>64.458540999999997</v>
      </c>
      <c r="BA1850">
        <v>64.464695000000006</v>
      </c>
      <c r="BB1850">
        <v>66.728380999999999</v>
      </c>
      <c r="BC1850">
        <v>70.689882999999995</v>
      </c>
      <c r="BD1850">
        <v>75.165578999999994</v>
      </c>
      <c r="BE1850">
        <v>79.224602000000004</v>
      </c>
      <c r="BF1850">
        <v>82.639239000000003</v>
      </c>
      <c r="BG1850">
        <v>85.367108999999999</v>
      </c>
      <c r="BH1850">
        <v>87.403728000000001</v>
      </c>
      <c r="BI1850">
        <v>88.437145000000001</v>
      </c>
      <c r="BJ1850">
        <v>88.641283999999999</v>
      </c>
      <c r="BK1850">
        <v>87.817172999999997</v>
      </c>
      <c r="BL1850">
        <v>86.305441999999999</v>
      </c>
      <c r="BM1850">
        <v>83.768124</v>
      </c>
      <c r="BN1850">
        <v>80.200646000000006</v>
      </c>
      <c r="BO1850">
        <v>76.608493999999993</v>
      </c>
      <c r="BP1850">
        <v>73.961783999999994</v>
      </c>
      <c r="BQ1850">
        <v>71.953852999999995</v>
      </c>
      <c r="BR1850">
        <v>70.330945</v>
      </c>
      <c r="BS1850">
        <v>-17.142230000000001</v>
      </c>
      <c r="BT1850">
        <v>-7.4148250000000004</v>
      </c>
      <c r="BU1850">
        <v>18.280889999999999</v>
      </c>
      <c r="BV1850">
        <v>16.351089999999999</v>
      </c>
      <c r="BW1850">
        <v>27.043130000000001</v>
      </c>
      <c r="BX1850">
        <v>45.61694</v>
      </c>
      <c r="BY1850">
        <v>50.264890000000001</v>
      </c>
      <c r="BZ1850">
        <v>10.76233</v>
      </c>
      <c r="CA1850">
        <v>-24.821670000000001</v>
      </c>
      <c r="CB1850">
        <v>-34.454839999999997</v>
      </c>
      <c r="CC1850">
        <v>-140.28540000000001</v>
      </c>
      <c r="CD1850">
        <v>-116.0676</v>
      </c>
      <c r="CE1850">
        <v>-74.237880000000004</v>
      </c>
      <c r="CF1850">
        <v>-20.09224</v>
      </c>
      <c r="CG1850">
        <v>52.19509</v>
      </c>
      <c r="CH1850">
        <v>86.527230000000003</v>
      </c>
      <c r="CI1850">
        <v>238.85509999999999</v>
      </c>
      <c r="CJ1850">
        <v>708.09799999999996</v>
      </c>
      <c r="CK1850">
        <v>707.50789999999995</v>
      </c>
      <c r="CL1850">
        <v>533.71690000000001</v>
      </c>
      <c r="CM1850">
        <v>239.52760000000001</v>
      </c>
      <c r="CN1850">
        <v>-78.851640000000003</v>
      </c>
      <c r="CO1850">
        <v>-69.868189999999998</v>
      </c>
      <c r="CP1850">
        <v>-86.23048</v>
      </c>
      <c r="CQ1850">
        <v>116.5907</v>
      </c>
      <c r="CR1850">
        <v>120.8884</v>
      </c>
      <c r="CS1850">
        <v>88.154210000000006</v>
      </c>
      <c r="CT1850">
        <v>62.188290000000002</v>
      </c>
      <c r="CU1850">
        <v>53.34789</v>
      </c>
      <c r="CV1850">
        <v>57.622369999999997</v>
      </c>
      <c r="CW1850">
        <v>47.316580000000002</v>
      </c>
      <c r="CX1850">
        <v>54.612769999999998</v>
      </c>
      <c r="CY1850">
        <v>67.18056</v>
      </c>
      <c r="CZ1850">
        <v>104.26730000000001</v>
      </c>
      <c r="DA1850">
        <v>132.6592</v>
      </c>
      <c r="DB1850">
        <v>167.38890000000001</v>
      </c>
      <c r="DC1850">
        <v>169.1952</v>
      </c>
      <c r="DD1850">
        <v>134.21520000000001</v>
      </c>
      <c r="DE1850">
        <v>152.82089999999999</v>
      </c>
      <c r="DF1850">
        <v>172.25299999999999</v>
      </c>
      <c r="DG1850">
        <v>171.6354</v>
      </c>
      <c r="DH1850">
        <v>130.03790000000001</v>
      </c>
      <c r="DI1850">
        <v>142.2338</v>
      </c>
      <c r="DJ1850">
        <v>148.7363</v>
      </c>
      <c r="DK1850">
        <v>149.53049999999999</v>
      </c>
      <c r="DL1850">
        <v>177.9847</v>
      </c>
      <c r="DM1850">
        <v>213.43700000000001</v>
      </c>
      <c r="DN1850">
        <v>179.19149999999999</v>
      </c>
      <c r="DO1850">
        <v>14</v>
      </c>
      <c r="DP1850">
        <v>21</v>
      </c>
      <c r="DQ1850">
        <v>0.65120440000000002</v>
      </c>
    </row>
    <row r="1851" spans="1:121" x14ac:dyDescent="0.3">
      <c r="A1851" t="str">
        <f t="shared" si="28"/>
        <v>sublap_id-SLAP_PGST_Elect DA 1-4 (1PM-9PM)_HE19 Average</v>
      </c>
      <c r="B1851" t="s">
        <v>61</v>
      </c>
      <c r="C1851" t="s">
        <v>266</v>
      </c>
      <c r="D1851" t="s">
        <v>60</v>
      </c>
      <c r="E1851" t="s">
        <v>267</v>
      </c>
      <c r="F1851" t="s">
        <v>60</v>
      </c>
      <c r="G1851" t="s">
        <v>60</v>
      </c>
      <c r="H1851" t="s">
        <v>60</v>
      </c>
      <c r="I1851" t="s">
        <v>60</v>
      </c>
      <c r="J1851" t="s">
        <v>60</v>
      </c>
      <c r="K1851" t="s">
        <v>195</v>
      </c>
      <c r="L1851"/>
      <c r="M1851">
        <v>19</v>
      </c>
      <c r="N1851">
        <v>19</v>
      </c>
      <c r="O1851" t="s">
        <v>302</v>
      </c>
      <c r="P1851">
        <v>14.600000380000001</v>
      </c>
      <c r="Q1851">
        <v>13.8</v>
      </c>
      <c r="R1851">
        <v>1</v>
      </c>
      <c r="S1851">
        <v>0</v>
      </c>
      <c r="T1851">
        <v>1</v>
      </c>
      <c r="U1851">
        <v>0</v>
      </c>
      <c r="V1851">
        <v>1</v>
      </c>
      <c r="AU1851">
        <v>81.956044000000006</v>
      </c>
      <c r="AV1851">
        <v>81.084614999999999</v>
      </c>
      <c r="AW1851">
        <v>80</v>
      </c>
      <c r="AX1851">
        <v>79.279121000000004</v>
      </c>
      <c r="AY1851">
        <v>78.362637000000007</v>
      </c>
      <c r="AZ1851">
        <v>77.342856999999995</v>
      </c>
      <c r="BA1851">
        <v>76.125275000000002</v>
      </c>
      <c r="BB1851">
        <v>77</v>
      </c>
      <c r="BC1851">
        <v>81.605495000000005</v>
      </c>
      <c r="BD1851">
        <v>86.816484000000003</v>
      </c>
      <c r="BE1851">
        <v>90.947253000000003</v>
      </c>
      <c r="BF1851">
        <v>94.871429000000006</v>
      </c>
      <c r="BG1851">
        <v>98.452747000000002</v>
      </c>
      <c r="BH1851">
        <v>101.16264</v>
      </c>
      <c r="BI1851">
        <v>103.62308</v>
      </c>
      <c r="BJ1851">
        <v>104.91209000000001</v>
      </c>
      <c r="BK1851">
        <v>104.76264</v>
      </c>
      <c r="BL1851">
        <v>103.59121</v>
      </c>
      <c r="BM1851">
        <v>100.85495</v>
      </c>
      <c r="BN1851">
        <v>96.008791000000002</v>
      </c>
      <c r="BO1851">
        <v>91.582418000000004</v>
      </c>
      <c r="BP1851">
        <v>89.363736000000003</v>
      </c>
      <c r="BQ1851">
        <v>86.691209000000001</v>
      </c>
      <c r="BR1851">
        <v>84.217581999999993</v>
      </c>
      <c r="DO1851">
        <v>14</v>
      </c>
      <c r="DP1851">
        <v>21</v>
      </c>
    </row>
    <row r="1852" spans="1:121" x14ac:dyDescent="0.3">
      <c r="A1852" t="str">
        <f t="shared" si="28"/>
        <v>AutoDR-Yes_Elect DA 1-4 (1PM-9PM)_HE19 Average</v>
      </c>
      <c r="B1852" t="s">
        <v>61</v>
      </c>
      <c r="C1852" t="s">
        <v>298</v>
      </c>
      <c r="D1852" t="s">
        <v>60</v>
      </c>
      <c r="E1852" t="s">
        <v>60</v>
      </c>
      <c r="F1852" t="s">
        <v>60</v>
      </c>
      <c r="G1852" t="s">
        <v>60</v>
      </c>
      <c r="H1852" t="s">
        <v>97</v>
      </c>
      <c r="I1852" t="s">
        <v>60</v>
      </c>
      <c r="J1852" t="s">
        <v>60</v>
      </c>
      <c r="K1852" t="s">
        <v>195</v>
      </c>
      <c r="L1852"/>
      <c r="M1852">
        <v>19</v>
      </c>
      <c r="N1852">
        <v>19</v>
      </c>
      <c r="O1852" t="s">
        <v>302</v>
      </c>
      <c r="P1852">
        <v>12.125</v>
      </c>
      <c r="Q1852">
        <v>12.125</v>
      </c>
      <c r="R1852">
        <v>1</v>
      </c>
      <c r="S1852">
        <v>0</v>
      </c>
      <c r="T1852">
        <v>1</v>
      </c>
      <c r="U1852">
        <v>1</v>
      </c>
      <c r="V1852">
        <v>1</v>
      </c>
      <c r="AU1852">
        <v>70.132681000000005</v>
      </c>
      <c r="AV1852">
        <v>68.941229000000007</v>
      </c>
      <c r="AW1852">
        <v>67.842392000000004</v>
      </c>
      <c r="AX1852">
        <v>66.894620000000003</v>
      </c>
      <c r="AY1852">
        <v>66.114127999999994</v>
      </c>
      <c r="AZ1852">
        <v>65.203430999999995</v>
      </c>
      <c r="BA1852">
        <v>65.309212000000002</v>
      </c>
      <c r="BB1852">
        <v>67.991632999999993</v>
      </c>
      <c r="BC1852">
        <v>72.244765000000001</v>
      </c>
      <c r="BD1852">
        <v>76.755775</v>
      </c>
      <c r="BE1852">
        <v>80.630825000000002</v>
      </c>
      <c r="BF1852">
        <v>83.817949999999996</v>
      </c>
      <c r="BG1852">
        <v>86.151382999999996</v>
      </c>
      <c r="BH1852">
        <v>87.861300999999997</v>
      </c>
      <c r="BI1852">
        <v>88.568838</v>
      </c>
      <c r="BJ1852">
        <v>88.558296999999996</v>
      </c>
      <c r="BK1852">
        <v>87.448777000000007</v>
      </c>
      <c r="BL1852">
        <v>85.566094000000007</v>
      </c>
      <c r="BM1852">
        <v>82.865938</v>
      </c>
      <c r="BN1852">
        <v>79.359024000000005</v>
      </c>
      <c r="BO1852">
        <v>75.859452000000005</v>
      </c>
      <c r="BP1852">
        <v>73.581513999999999</v>
      </c>
      <c r="BQ1852">
        <v>71.763170000000002</v>
      </c>
      <c r="BR1852">
        <v>70.371476999999999</v>
      </c>
      <c r="DO1852">
        <v>14</v>
      </c>
      <c r="DP1852">
        <v>21</v>
      </c>
    </row>
    <row r="1853" spans="1:121" x14ac:dyDescent="0.3">
      <c r="A1853" t="str">
        <f t="shared" si="28"/>
        <v>LCA-Stockton_Elect DA 1-4 (1PM-9PM)_HE19 Average</v>
      </c>
      <c r="B1853" t="s">
        <v>61</v>
      </c>
      <c r="C1853" t="s">
        <v>205</v>
      </c>
      <c r="D1853" t="s">
        <v>39</v>
      </c>
      <c r="E1853" t="s">
        <v>60</v>
      </c>
      <c r="F1853" t="s">
        <v>60</v>
      </c>
      <c r="G1853" t="s">
        <v>60</v>
      </c>
      <c r="H1853" t="s">
        <v>60</v>
      </c>
      <c r="I1853" t="s">
        <v>60</v>
      </c>
      <c r="J1853" t="s">
        <v>60</v>
      </c>
      <c r="K1853" t="s">
        <v>195</v>
      </c>
      <c r="L1853"/>
      <c r="M1853">
        <v>19</v>
      </c>
      <c r="N1853">
        <v>19</v>
      </c>
      <c r="O1853" t="s">
        <v>302</v>
      </c>
      <c r="P1853">
        <v>14.600000380000001</v>
      </c>
      <c r="Q1853">
        <v>13.8</v>
      </c>
      <c r="R1853">
        <v>1</v>
      </c>
      <c r="S1853">
        <v>0</v>
      </c>
      <c r="T1853">
        <v>1</v>
      </c>
      <c r="U1853">
        <v>0</v>
      </c>
      <c r="V1853">
        <v>1</v>
      </c>
      <c r="AU1853">
        <v>81.956044000000006</v>
      </c>
      <c r="AV1853">
        <v>81.084614999999999</v>
      </c>
      <c r="AW1853">
        <v>80</v>
      </c>
      <c r="AX1853">
        <v>79.279121000000004</v>
      </c>
      <c r="AY1853">
        <v>78.362637000000007</v>
      </c>
      <c r="AZ1853">
        <v>77.342856999999995</v>
      </c>
      <c r="BA1853">
        <v>76.125275000000002</v>
      </c>
      <c r="BB1853">
        <v>77</v>
      </c>
      <c r="BC1853">
        <v>81.605495000000005</v>
      </c>
      <c r="BD1853">
        <v>86.816484000000003</v>
      </c>
      <c r="BE1853">
        <v>90.947253000000003</v>
      </c>
      <c r="BF1853">
        <v>94.871429000000006</v>
      </c>
      <c r="BG1853">
        <v>98.452747000000002</v>
      </c>
      <c r="BH1853">
        <v>101.16264</v>
      </c>
      <c r="BI1853">
        <v>103.62308</v>
      </c>
      <c r="BJ1853">
        <v>104.91209000000001</v>
      </c>
      <c r="BK1853">
        <v>104.76264</v>
      </c>
      <c r="BL1853">
        <v>103.59121</v>
      </c>
      <c r="BM1853">
        <v>100.85495</v>
      </c>
      <c r="BN1853">
        <v>96.008791000000002</v>
      </c>
      <c r="BO1853">
        <v>91.582418000000004</v>
      </c>
      <c r="BP1853">
        <v>89.363736000000003</v>
      </c>
      <c r="BQ1853">
        <v>86.691209000000001</v>
      </c>
      <c r="BR1853">
        <v>84.217581999999993</v>
      </c>
      <c r="DO1853">
        <v>14</v>
      </c>
      <c r="DP1853">
        <v>21</v>
      </c>
    </row>
    <row r="1854" spans="1:121" x14ac:dyDescent="0.3">
      <c r="A1854" t="str">
        <f t="shared" si="28"/>
        <v>OtherDR-Yes_Elect DA 1-4 (1PM-9PM)_HE19 Average</v>
      </c>
      <c r="B1854" t="s">
        <v>61</v>
      </c>
      <c r="C1854" t="s">
        <v>300</v>
      </c>
      <c r="D1854" t="s">
        <v>60</v>
      </c>
      <c r="E1854" t="s">
        <v>60</v>
      </c>
      <c r="F1854" t="s">
        <v>60</v>
      </c>
      <c r="G1854" t="s">
        <v>60</v>
      </c>
      <c r="H1854" t="s">
        <v>60</v>
      </c>
      <c r="I1854" t="s">
        <v>97</v>
      </c>
      <c r="J1854" t="s">
        <v>60</v>
      </c>
      <c r="K1854" t="s">
        <v>195</v>
      </c>
      <c r="L1854"/>
      <c r="M1854">
        <v>19</v>
      </c>
      <c r="N1854">
        <v>19</v>
      </c>
      <c r="O1854" t="s">
        <v>302</v>
      </c>
      <c r="P1854">
        <v>7</v>
      </c>
      <c r="Q1854">
        <v>7</v>
      </c>
      <c r="R1854">
        <v>1</v>
      </c>
      <c r="S1854">
        <v>1</v>
      </c>
      <c r="T1854">
        <v>1</v>
      </c>
      <c r="U1854">
        <v>1</v>
      </c>
      <c r="V1854">
        <v>1</v>
      </c>
      <c r="AU1854">
        <v>88.75</v>
      </c>
      <c r="AV1854">
        <v>86.125</v>
      </c>
      <c r="AW1854">
        <v>83.75</v>
      </c>
      <c r="AX1854">
        <v>82.625</v>
      </c>
      <c r="AY1854">
        <v>80.875</v>
      </c>
      <c r="AZ1854">
        <v>79.375</v>
      </c>
      <c r="BA1854">
        <v>79</v>
      </c>
      <c r="BB1854">
        <v>79.625</v>
      </c>
      <c r="BC1854">
        <v>83.25</v>
      </c>
      <c r="BD1854">
        <v>89.125</v>
      </c>
      <c r="BE1854">
        <v>93.875</v>
      </c>
      <c r="BF1854">
        <v>97.875</v>
      </c>
      <c r="BG1854">
        <v>101.125</v>
      </c>
      <c r="BH1854">
        <v>103.875</v>
      </c>
      <c r="BI1854">
        <v>106.125</v>
      </c>
      <c r="BJ1854">
        <v>108.375</v>
      </c>
      <c r="BK1854">
        <v>109.5</v>
      </c>
      <c r="BL1854">
        <v>108.75</v>
      </c>
      <c r="BM1854">
        <v>106.375</v>
      </c>
      <c r="BN1854">
        <v>102.75</v>
      </c>
      <c r="BO1854">
        <v>99.375</v>
      </c>
      <c r="BP1854">
        <v>96.625</v>
      </c>
      <c r="BQ1854">
        <v>95.25</v>
      </c>
      <c r="BR1854">
        <v>92.5</v>
      </c>
      <c r="DO1854">
        <v>14</v>
      </c>
      <c r="DP1854">
        <v>21</v>
      </c>
    </row>
    <row r="1855" spans="1:121" x14ac:dyDescent="0.3">
      <c r="A1855" t="str">
        <f t="shared" si="28"/>
        <v>sublap_id-SLAP_PGNB_Elect DA 1-4 (1PM-9PM)_HE19 Average</v>
      </c>
      <c r="B1855" t="s">
        <v>61</v>
      </c>
      <c r="C1855" t="s">
        <v>276</v>
      </c>
      <c r="D1855" t="s">
        <v>60</v>
      </c>
      <c r="E1855" t="s">
        <v>277</v>
      </c>
      <c r="F1855" t="s">
        <v>60</v>
      </c>
      <c r="G1855" t="s">
        <v>60</v>
      </c>
      <c r="H1855" t="s">
        <v>60</v>
      </c>
      <c r="I1855" t="s">
        <v>60</v>
      </c>
      <c r="J1855" t="s">
        <v>60</v>
      </c>
      <c r="K1855" t="s">
        <v>195</v>
      </c>
      <c r="L1855"/>
      <c r="M1855">
        <v>19</v>
      </c>
      <c r="N1855">
        <v>19</v>
      </c>
      <c r="O1855" t="s">
        <v>302</v>
      </c>
      <c r="P1855">
        <v>14.428571699999999</v>
      </c>
      <c r="Q1855">
        <v>13.71429</v>
      </c>
      <c r="R1855">
        <v>1</v>
      </c>
      <c r="S1855">
        <v>0</v>
      </c>
      <c r="T1855">
        <v>1</v>
      </c>
      <c r="U1855">
        <v>0</v>
      </c>
      <c r="V1855">
        <v>1</v>
      </c>
      <c r="AU1855">
        <v>66.769558000000004</v>
      </c>
      <c r="AV1855">
        <v>64.973639000000006</v>
      </c>
      <c r="AW1855">
        <v>63.925170000000001</v>
      </c>
      <c r="AX1855">
        <v>62.642007</v>
      </c>
      <c r="AY1855">
        <v>61.558672999999999</v>
      </c>
      <c r="AZ1855">
        <v>60.551870999999998</v>
      </c>
      <c r="BA1855">
        <v>60.540816</v>
      </c>
      <c r="BB1855">
        <v>62.992347000000002</v>
      </c>
      <c r="BC1855">
        <v>68.388604999999998</v>
      </c>
      <c r="BD1855">
        <v>73.693877999999998</v>
      </c>
      <c r="BE1855">
        <v>79.491496999999995</v>
      </c>
      <c r="BF1855">
        <v>85.795068000000001</v>
      </c>
      <c r="BG1855">
        <v>91.507653000000005</v>
      </c>
      <c r="BH1855">
        <v>95.214286000000001</v>
      </c>
      <c r="BI1855">
        <v>96.692177000000001</v>
      </c>
      <c r="BJ1855">
        <v>97.335033999999993</v>
      </c>
      <c r="BK1855">
        <v>96.582482999999996</v>
      </c>
      <c r="BL1855">
        <v>94.562074999999993</v>
      </c>
      <c r="BM1855">
        <v>91.052721000000005</v>
      </c>
      <c r="BN1855">
        <v>84.553571000000005</v>
      </c>
      <c r="BO1855">
        <v>78.035713999999999</v>
      </c>
      <c r="BP1855">
        <v>73.914116000000007</v>
      </c>
      <c r="BQ1855">
        <v>71.010204000000002</v>
      </c>
      <c r="BR1855">
        <v>68.575680000000006</v>
      </c>
      <c r="DO1855">
        <v>14</v>
      </c>
      <c r="DP1855">
        <v>21</v>
      </c>
    </row>
    <row r="1856" spans="1:121" x14ac:dyDescent="0.3">
      <c r="A1856" t="str">
        <f t="shared" si="28"/>
        <v>LCA-Northern Coast_Elect DA 1-4 (1PM-9PM)_HE19 Average</v>
      </c>
      <c r="B1856" t="s">
        <v>61</v>
      </c>
      <c r="C1856" t="s">
        <v>212</v>
      </c>
      <c r="D1856" t="s">
        <v>103</v>
      </c>
      <c r="E1856" t="s">
        <v>60</v>
      </c>
      <c r="F1856" t="s">
        <v>60</v>
      </c>
      <c r="G1856" t="s">
        <v>60</v>
      </c>
      <c r="H1856" t="s">
        <v>60</v>
      </c>
      <c r="I1856" t="s">
        <v>60</v>
      </c>
      <c r="J1856" t="s">
        <v>60</v>
      </c>
      <c r="K1856" t="s">
        <v>195</v>
      </c>
      <c r="L1856"/>
      <c r="M1856">
        <v>19</v>
      </c>
      <c r="N1856">
        <v>19</v>
      </c>
      <c r="O1856" t="s">
        <v>302</v>
      </c>
      <c r="P1856">
        <v>25.75</v>
      </c>
      <c r="Q1856">
        <v>25.125</v>
      </c>
      <c r="R1856">
        <v>1</v>
      </c>
      <c r="S1856">
        <v>0</v>
      </c>
      <c r="T1856">
        <v>0</v>
      </c>
      <c r="U1856">
        <v>0</v>
      </c>
      <c r="V1856">
        <v>0</v>
      </c>
      <c r="W1856">
        <v>1396.9329</v>
      </c>
      <c r="X1856">
        <v>1302.0169000000001</v>
      </c>
      <c r="Y1856">
        <v>1237.5523000000001</v>
      </c>
      <c r="Z1856">
        <v>1296.4873</v>
      </c>
      <c r="AA1856">
        <v>1321.0896</v>
      </c>
      <c r="AB1856">
        <v>1458.8755000000001</v>
      </c>
      <c r="AC1856">
        <v>1998.0762</v>
      </c>
      <c r="AD1856">
        <v>2152.3096</v>
      </c>
      <c r="AE1856">
        <v>2257.6241</v>
      </c>
      <c r="AF1856">
        <v>2451.2656000000002</v>
      </c>
      <c r="AG1856">
        <v>2965.0399000000002</v>
      </c>
      <c r="AH1856">
        <v>3182.1550000000002</v>
      </c>
      <c r="AI1856">
        <v>3364.6028000000001</v>
      </c>
      <c r="AJ1856">
        <v>3494.4874</v>
      </c>
      <c r="AK1856">
        <v>3516.0034000000001</v>
      </c>
      <c r="AL1856">
        <v>3477.1676000000002</v>
      </c>
      <c r="AM1856">
        <v>3374.9944</v>
      </c>
      <c r="AN1856">
        <v>3083.4803000000002</v>
      </c>
      <c r="AO1856">
        <v>3126.7977999999998</v>
      </c>
      <c r="AP1856">
        <v>3072.1214</v>
      </c>
      <c r="AQ1856">
        <v>2811.9901</v>
      </c>
      <c r="AR1856">
        <v>2210.5066000000002</v>
      </c>
      <c r="AS1856">
        <v>1641.4321</v>
      </c>
      <c r="AT1856">
        <v>1474.4666999999999</v>
      </c>
      <c r="AU1856">
        <v>67.556608999999995</v>
      </c>
      <c r="AV1856">
        <v>66.027764000000005</v>
      </c>
      <c r="AW1856">
        <v>65.106010999999995</v>
      </c>
      <c r="AX1856">
        <v>64.145465000000002</v>
      </c>
      <c r="AY1856">
        <v>63.048710999999997</v>
      </c>
      <c r="AZ1856">
        <v>61.911698999999999</v>
      </c>
      <c r="BA1856">
        <v>62.063684000000002</v>
      </c>
      <c r="BB1856">
        <v>64.319515999999993</v>
      </c>
      <c r="BC1856">
        <v>68.719318000000001</v>
      </c>
      <c r="BD1856">
        <v>73.721356999999998</v>
      </c>
      <c r="BE1856">
        <v>79.538739000000007</v>
      </c>
      <c r="BF1856">
        <v>85.614694</v>
      </c>
      <c r="BG1856">
        <v>90.736939000000007</v>
      </c>
      <c r="BH1856">
        <v>94.274868999999995</v>
      </c>
      <c r="BI1856">
        <v>94.911624000000003</v>
      </c>
      <c r="BJ1856">
        <v>94.871592000000007</v>
      </c>
      <c r="BK1856">
        <v>93.849434000000002</v>
      </c>
      <c r="BL1856">
        <v>91.602307999999994</v>
      </c>
      <c r="BM1856">
        <v>87.674345000000002</v>
      </c>
      <c r="BN1856">
        <v>81.546615000000003</v>
      </c>
      <c r="BO1856">
        <v>75.464720999999997</v>
      </c>
      <c r="BP1856">
        <v>71.321772999999993</v>
      </c>
      <c r="BQ1856">
        <v>68.219337999999993</v>
      </c>
      <c r="BR1856">
        <v>65.876056000000005</v>
      </c>
      <c r="BS1856">
        <v>7.926882</v>
      </c>
      <c r="BT1856">
        <v>103.87009999999999</v>
      </c>
      <c r="BU1856">
        <v>94.215720000000005</v>
      </c>
      <c r="BV1856">
        <v>64.216859999999997</v>
      </c>
      <c r="BW1856">
        <v>69.958569999999995</v>
      </c>
      <c r="BX1856">
        <v>81.758319999999998</v>
      </c>
      <c r="BY1856">
        <v>-29.25122</v>
      </c>
      <c r="BZ1856">
        <v>-71.848600000000005</v>
      </c>
      <c r="CA1856">
        <v>-31.249839999999999</v>
      </c>
      <c r="CB1856">
        <v>7.1931710000000004</v>
      </c>
      <c r="CC1856">
        <v>-23.570270000000001</v>
      </c>
      <c r="CD1856">
        <v>-43.670639999999999</v>
      </c>
      <c r="CE1856">
        <v>-28.160789999999999</v>
      </c>
      <c r="CF1856">
        <v>-32.663809999999998</v>
      </c>
      <c r="CG1856">
        <v>-35.060250000000003</v>
      </c>
      <c r="CH1856">
        <v>-21.025580000000001</v>
      </c>
      <c r="CI1856">
        <v>2.5619519999999998</v>
      </c>
      <c r="CJ1856">
        <v>310.91199999999998</v>
      </c>
      <c r="CK1856">
        <v>248.76939999999999</v>
      </c>
      <c r="CL1856">
        <v>192.4143</v>
      </c>
      <c r="CM1856">
        <v>70.010130000000004</v>
      </c>
      <c r="CN1856">
        <v>4.7321609999999996</v>
      </c>
      <c r="CO1856">
        <v>71.594239999999999</v>
      </c>
      <c r="CP1856">
        <v>43.163960000000003</v>
      </c>
      <c r="CQ1856">
        <v>2246.5740000000001</v>
      </c>
      <c r="CR1856">
        <v>989.9896</v>
      </c>
      <c r="CS1856">
        <v>257.10160000000002</v>
      </c>
      <c r="CT1856">
        <v>833.80409999999995</v>
      </c>
      <c r="CU1856">
        <v>131.35550000000001</v>
      </c>
      <c r="CV1856">
        <v>113.3347</v>
      </c>
      <c r="CW1856">
        <v>107.7137</v>
      </c>
      <c r="CX1856">
        <v>111.6182</v>
      </c>
      <c r="CY1856">
        <v>559.23410000000001</v>
      </c>
      <c r="CZ1856">
        <v>504.78109999999998</v>
      </c>
      <c r="DA1856">
        <v>871.75699999999995</v>
      </c>
      <c r="DB1856">
        <v>864.79070000000002</v>
      </c>
      <c r="DC1856">
        <v>965.89949999999999</v>
      </c>
      <c r="DD1856">
        <v>770.12279999999998</v>
      </c>
      <c r="DE1856">
        <v>945.92169999999999</v>
      </c>
      <c r="DF1856">
        <v>653.30820000000006</v>
      </c>
      <c r="DG1856">
        <v>1016.0839999999999</v>
      </c>
      <c r="DH1856">
        <v>990.01790000000005</v>
      </c>
      <c r="DI1856">
        <v>1092.598</v>
      </c>
      <c r="DJ1856">
        <v>1289.345</v>
      </c>
      <c r="DK1856">
        <v>1380.115</v>
      </c>
      <c r="DL1856">
        <v>1057.338</v>
      </c>
      <c r="DM1856">
        <v>1368.105</v>
      </c>
      <c r="DN1856">
        <v>1545.4169999999999</v>
      </c>
      <c r="DO1856">
        <v>14</v>
      </c>
      <c r="DP1856">
        <v>21</v>
      </c>
      <c r="DQ1856">
        <v>0.38524999999999998</v>
      </c>
    </row>
    <row r="1857" spans="1:121" x14ac:dyDescent="0.3">
      <c r="A1857" t="str">
        <f t="shared" si="28"/>
        <v>Size_Grp-Below 20 kW_Elect DA 1-4 (1PM-9PM)_HE19 Average</v>
      </c>
      <c r="B1857" t="s">
        <v>61</v>
      </c>
      <c r="C1857" t="s">
        <v>246</v>
      </c>
      <c r="D1857" t="s">
        <v>60</v>
      </c>
      <c r="E1857" t="s">
        <v>60</v>
      </c>
      <c r="F1857" t="s">
        <v>60</v>
      </c>
      <c r="G1857" t="s">
        <v>60</v>
      </c>
      <c r="H1857" t="s">
        <v>60</v>
      </c>
      <c r="I1857" t="s">
        <v>60</v>
      </c>
      <c r="J1857" t="s">
        <v>247</v>
      </c>
      <c r="K1857" t="s">
        <v>195</v>
      </c>
      <c r="L1857"/>
      <c r="M1857">
        <v>19</v>
      </c>
      <c r="N1857">
        <v>19</v>
      </c>
      <c r="O1857" t="s">
        <v>302</v>
      </c>
      <c r="P1857">
        <v>5.1875</v>
      </c>
      <c r="Q1857">
        <v>5.1875</v>
      </c>
      <c r="R1857">
        <v>1</v>
      </c>
      <c r="S1857">
        <v>0</v>
      </c>
      <c r="T1857">
        <v>1</v>
      </c>
      <c r="U1857">
        <v>0</v>
      </c>
      <c r="V1857">
        <v>1</v>
      </c>
      <c r="AU1857">
        <v>70.476251000000005</v>
      </c>
      <c r="AV1857">
        <v>69.512601000000004</v>
      </c>
      <c r="AW1857">
        <v>68.437781999999999</v>
      </c>
      <c r="AX1857">
        <v>67.250489000000002</v>
      </c>
      <c r="AY1857">
        <v>66.337311</v>
      </c>
      <c r="AZ1857">
        <v>65.158922000000004</v>
      </c>
      <c r="BA1857">
        <v>64.968907999999999</v>
      </c>
      <c r="BB1857">
        <v>67.087541000000002</v>
      </c>
      <c r="BC1857">
        <v>71.082688000000005</v>
      </c>
      <c r="BD1857">
        <v>75.447051000000002</v>
      </c>
      <c r="BE1857">
        <v>79.361198999999999</v>
      </c>
      <c r="BF1857">
        <v>82.948939999999993</v>
      </c>
      <c r="BG1857">
        <v>85.940352000000004</v>
      </c>
      <c r="BH1857">
        <v>88.215095000000005</v>
      </c>
      <c r="BI1857">
        <v>89.392767000000006</v>
      </c>
      <c r="BJ1857">
        <v>89.797734000000005</v>
      </c>
      <c r="BK1857">
        <v>88.887711999999993</v>
      </c>
      <c r="BL1857">
        <v>87.502606</v>
      </c>
      <c r="BM1857">
        <v>85.278746999999996</v>
      </c>
      <c r="BN1857">
        <v>81.864440999999999</v>
      </c>
      <c r="BO1857">
        <v>78.076199000000003</v>
      </c>
      <c r="BP1857">
        <v>75.234452000000005</v>
      </c>
      <c r="BQ1857">
        <v>73.092156000000003</v>
      </c>
      <c r="BR1857">
        <v>71.789117000000005</v>
      </c>
      <c r="DO1857">
        <v>14</v>
      </c>
      <c r="DP1857">
        <v>21</v>
      </c>
    </row>
    <row r="1858" spans="1:121" x14ac:dyDescent="0.3">
      <c r="A1858" t="str">
        <f t="shared" si="28"/>
        <v>LCA-Greater Bay Area_Elect DA 1-4 (1PM-9PM)_HE19 Average</v>
      </c>
      <c r="B1858" t="s">
        <v>61</v>
      </c>
      <c r="C1858" t="s">
        <v>201</v>
      </c>
      <c r="D1858" t="s">
        <v>36</v>
      </c>
      <c r="E1858" t="s">
        <v>60</v>
      </c>
      <c r="F1858" t="s">
        <v>60</v>
      </c>
      <c r="G1858" t="s">
        <v>60</v>
      </c>
      <c r="H1858" t="s">
        <v>60</v>
      </c>
      <c r="I1858" t="s">
        <v>60</v>
      </c>
      <c r="J1858" t="s">
        <v>60</v>
      </c>
      <c r="K1858" t="s">
        <v>195</v>
      </c>
      <c r="L1858"/>
      <c r="M1858">
        <v>19</v>
      </c>
      <c r="N1858">
        <v>19</v>
      </c>
      <c r="O1858" t="s">
        <v>302</v>
      </c>
      <c r="P1858">
        <v>99.076919559999993</v>
      </c>
      <c r="Q1858">
        <v>98.692310000000006</v>
      </c>
      <c r="R1858">
        <v>1</v>
      </c>
      <c r="S1858">
        <v>0</v>
      </c>
      <c r="T1858">
        <v>0</v>
      </c>
      <c r="U1858">
        <v>0</v>
      </c>
      <c r="V1858">
        <v>0</v>
      </c>
      <c r="W1858">
        <v>8702.1641999999993</v>
      </c>
      <c r="X1858">
        <v>8551.5347999999994</v>
      </c>
      <c r="Y1858">
        <v>8455.6887999999999</v>
      </c>
      <c r="Z1858">
        <v>8455.8603999999996</v>
      </c>
      <c r="AA1858">
        <v>8708.5987000000005</v>
      </c>
      <c r="AB1858">
        <v>9309.4488000000001</v>
      </c>
      <c r="AC1858">
        <v>10542.564</v>
      </c>
      <c r="AD1858">
        <v>11440.352999999999</v>
      </c>
      <c r="AE1858">
        <v>12246.446</v>
      </c>
      <c r="AF1858">
        <v>13259.362999999999</v>
      </c>
      <c r="AG1858">
        <v>15075.512000000001</v>
      </c>
      <c r="AH1858">
        <v>15818.903</v>
      </c>
      <c r="AI1858">
        <v>16386.096000000001</v>
      </c>
      <c r="AJ1858">
        <v>16951.244999999999</v>
      </c>
      <c r="AK1858">
        <v>16948.858</v>
      </c>
      <c r="AL1858">
        <v>16939.815999999999</v>
      </c>
      <c r="AM1858">
        <v>16566.436000000002</v>
      </c>
      <c r="AN1858">
        <v>15564.316000000001</v>
      </c>
      <c r="AO1858">
        <v>15227.26</v>
      </c>
      <c r="AP1858">
        <v>14976.075999999999</v>
      </c>
      <c r="AQ1858">
        <v>13610.618</v>
      </c>
      <c r="AR1858">
        <v>11754.808000000001</v>
      </c>
      <c r="AS1858">
        <v>9978.33</v>
      </c>
      <c r="AT1858">
        <v>9275.2687000000005</v>
      </c>
      <c r="AU1858">
        <v>66.767099000000002</v>
      </c>
      <c r="AV1858">
        <v>65.937162000000001</v>
      </c>
      <c r="AW1858">
        <v>65.138081999999997</v>
      </c>
      <c r="AX1858">
        <v>64.261605000000003</v>
      </c>
      <c r="AY1858">
        <v>63.693910000000002</v>
      </c>
      <c r="AZ1858">
        <v>63.049464</v>
      </c>
      <c r="BA1858">
        <v>63.233051000000003</v>
      </c>
      <c r="BB1858">
        <v>65.709524000000002</v>
      </c>
      <c r="BC1858">
        <v>69.584100000000007</v>
      </c>
      <c r="BD1858">
        <v>73.849315000000004</v>
      </c>
      <c r="BE1858">
        <v>77.682919999999996</v>
      </c>
      <c r="BF1858">
        <v>80.938134000000005</v>
      </c>
      <c r="BG1858">
        <v>83.288652999999996</v>
      </c>
      <c r="BH1858">
        <v>85.032452000000006</v>
      </c>
      <c r="BI1858">
        <v>85.603036000000003</v>
      </c>
      <c r="BJ1858">
        <v>85.096166999999994</v>
      </c>
      <c r="BK1858">
        <v>83.37491</v>
      </c>
      <c r="BL1858">
        <v>80.952665999999994</v>
      </c>
      <c r="BM1858">
        <v>77.879851000000002</v>
      </c>
      <c r="BN1858">
        <v>74.367390999999998</v>
      </c>
      <c r="BO1858">
        <v>71.269261</v>
      </c>
      <c r="BP1858">
        <v>69.322068000000002</v>
      </c>
      <c r="BQ1858">
        <v>67.863015000000004</v>
      </c>
      <c r="BR1858">
        <v>66.713524000000007</v>
      </c>
      <c r="BS1858">
        <v>96.254109999999997</v>
      </c>
      <c r="BT1858">
        <v>110.8977</v>
      </c>
      <c r="BU1858">
        <v>52.544440000000002</v>
      </c>
      <c r="BV1858">
        <v>189.01009999999999</v>
      </c>
      <c r="BW1858">
        <v>154.5367</v>
      </c>
      <c r="BX1858">
        <v>58.072670000000002</v>
      </c>
      <c r="BY1858">
        <v>49.763710000000003</v>
      </c>
      <c r="BZ1858">
        <v>-130.47999999999999</v>
      </c>
      <c r="CA1858">
        <v>107.5363</v>
      </c>
      <c r="CB1858">
        <v>115.5924</v>
      </c>
      <c r="CC1858">
        <v>6.0537960000000002</v>
      </c>
      <c r="CD1858">
        <v>116.4885</v>
      </c>
      <c r="CE1858">
        <v>34.632809999999999</v>
      </c>
      <c r="CF1858">
        <v>-163.3486</v>
      </c>
      <c r="CG1858">
        <v>24.424859999999999</v>
      </c>
      <c r="CH1858">
        <v>127.2756</v>
      </c>
      <c r="CI1858">
        <v>499.73820000000001</v>
      </c>
      <c r="CJ1858">
        <v>1352.2909999999999</v>
      </c>
      <c r="CK1858">
        <v>1296.0940000000001</v>
      </c>
      <c r="CL1858">
        <v>1055.9090000000001</v>
      </c>
      <c r="CM1858">
        <v>733.91480000000001</v>
      </c>
      <c r="CN1858">
        <v>-140.81700000000001</v>
      </c>
      <c r="CO1858">
        <v>292.86169999999998</v>
      </c>
      <c r="CP1858">
        <v>55.407899999999998</v>
      </c>
      <c r="CQ1858">
        <v>2490.681</v>
      </c>
      <c r="CR1858">
        <v>3312.1779999999999</v>
      </c>
      <c r="CS1858">
        <v>1740.29</v>
      </c>
      <c r="CT1858">
        <v>1631.9059999999999</v>
      </c>
      <c r="CU1858">
        <v>1219.0509999999999</v>
      </c>
      <c r="CV1858">
        <v>637.61540000000002</v>
      </c>
      <c r="CW1858">
        <v>332.16070000000002</v>
      </c>
      <c r="CX1858">
        <v>527.47190000000001</v>
      </c>
      <c r="CY1858">
        <v>793.63170000000002</v>
      </c>
      <c r="CZ1858">
        <v>1354.2460000000001</v>
      </c>
      <c r="DA1858">
        <v>1927.569</v>
      </c>
      <c r="DB1858">
        <v>2089.0410000000002</v>
      </c>
      <c r="DC1858">
        <v>1993.3489999999999</v>
      </c>
      <c r="DD1858">
        <v>2164.6509999999998</v>
      </c>
      <c r="DE1858">
        <v>2081.2919999999999</v>
      </c>
      <c r="DF1858">
        <v>2390.0790000000002</v>
      </c>
      <c r="DG1858">
        <v>3650.9250000000002</v>
      </c>
      <c r="DH1858">
        <v>5943.4719999999998</v>
      </c>
      <c r="DI1858">
        <v>6518.5029999999997</v>
      </c>
      <c r="DJ1858">
        <v>6695.9759999999997</v>
      </c>
      <c r="DK1858">
        <v>6747.2</v>
      </c>
      <c r="DL1858">
        <v>13947.67</v>
      </c>
      <c r="DM1858">
        <v>2451.1170000000002</v>
      </c>
      <c r="DN1858">
        <v>2213.9229999999998</v>
      </c>
      <c r="DO1858">
        <v>14</v>
      </c>
      <c r="DP1858">
        <v>21</v>
      </c>
      <c r="DQ1858">
        <v>0.47393479999999999</v>
      </c>
    </row>
    <row r="1859" spans="1:121" x14ac:dyDescent="0.3">
      <c r="A1859" t="str">
        <f t="shared" si="28"/>
        <v>LCA-Greater Bay Area_Elect DA 1-4 (1PM-9PM) with Weekends_HE19 Average</v>
      </c>
      <c r="B1859" t="s">
        <v>61</v>
      </c>
      <c r="C1859" t="s">
        <v>201</v>
      </c>
      <c r="D1859" t="s">
        <v>36</v>
      </c>
      <c r="E1859" t="s">
        <v>60</v>
      </c>
      <c r="F1859" t="s">
        <v>60</v>
      </c>
      <c r="G1859" t="s">
        <v>60</v>
      </c>
      <c r="H1859" t="s">
        <v>60</v>
      </c>
      <c r="I1859" t="s">
        <v>60</v>
      </c>
      <c r="J1859" t="s">
        <v>60</v>
      </c>
      <c r="K1859" t="s">
        <v>249</v>
      </c>
      <c r="L1859"/>
      <c r="M1859">
        <v>19</v>
      </c>
      <c r="N1859">
        <v>19</v>
      </c>
      <c r="O1859" t="s">
        <v>302</v>
      </c>
      <c r="P1859">
        <v>64</v>
      </c>
      <c r="Q1859">
        <v>64</v>
      </c>
      <c r="R1859">
        <v>1</v>
      </c>
      <c r="S1859">
        <v>1</v>
      </c>
      <c r="T1859">
        <v>0</v>
      </c>
      <c r="U1859">
        <v>0</v>
      </c>
      <c r="V1859">
        <v>1</v>
      </c>
      <c r="AU1859">
        <v>70.339843999999999</v>
      </c>
      <c r="AV1859">
        <v>69.445312999999999</v>
      </c>
      <c r="AW1859">
        <v>68.783203</v>
      </c>
      <c r="AX1859">
        <v>67.792968999999999</v>
      </c>
      <c r="AY1859">
        <v>66.996093999999999</v>
      </c>
      <c r="AZ1859">
        <v>66.400390999999999</v>
      </c>
      <c r="BA1859">
        <v>66.123047</v>
      </c>
      <c r="BB1859">
        <v>67.646484000000001</v>
      </c>
      <c r="BC1859">
        <v>72.050781000000001</v>
      </c>
      <c r="BD1859">
        <v>76.867187999999999</v>
      </c>
      <c r="BE1859">
        <v>81.710937999999999</v>
      </c>
      <c r="BF1859">
        <v>85.826172</v>
      </c>
      <c r="BG1859">
        <v>88.953125</v>
      </c>
      <c r="BH1859">
        <v>91.648437999999999</v>
      </c>
      <c r="BI1859">
        <v>92.855468999999999</v>
      </c>
      <c r="BJ1859">
        <v>92.994140999999999</v>
      </c>
      <c r="BK1859">
        <v>91.572265999999999</v>
      </c>
      <c r="BL1859">
        <v>88.611328</v>
      </c>
      <c r="BM1859">
        <v>84.068359000000001</v>
      </c>
      <c r="BN1859">
        <v>78.720703</v>
      </c>
      <c r="BO1859">
        <v>75.214843999999999</v>
      </c>
      <c r="BP1859">
        <v>73.269531000000001</v>
      </c>
      <c r="BQ1859">
        <v>71.6875</v>
      </c>
      <c r="BR1859">
        <v>70.492187999999999</v>
      </c>
      <c r="DO1859">
        <v>17</v>
      </c>
      <c r="DP1859">
        <v>21</v>
      </c>
    </row>
    <row r="1860" spans="1:121" x14ac:dyDescent="0.3">
      <c r="A1860" t="str">
        <f t="shared" ref="A1860:A1923" si="29">C1860&amp;"_"&amp;K1860&amp;"_"&amp;IF(L1860="",O1860,L1860&amp;IF(LEFT(K1860,3)="All","",IF(R1860=1,"_Combined","_"&amp;M1860&amp;"-"&amp;N1860)))</f>
        <v>Industry_Type-5. Offices, Hotels, Finance, Services_Elect DA 1-4 (1PM-9PM) with Weekends_HE19 Average</v>
      </c>
      <c r="B1860" t="s">
        <v>61</v>
      </c>
      <c r="C1860" t="s">
        <v>197</v>
      </c>
      <c r="D1860" t="s">
        <v>60</v>
      </c>
      <c r="E1860" t="s">
        <v>60</v>
      </c>
      <c r="F1860" t="s">
        <v>60</v>
      </c>
      <c r="G1860" t="s">
        <v>37</v>
      </c>
      <c r="H1860" t="s">
        <v>60</v>
      </c>
      <c r="I1860" t="s">
        <v>60</v>
      </c>
      <c r="J1860" t="s">
        <v>60</v>
      </c>
      <c r="K1860" t="s">
        <v>249</v>
      </c>
      <c r="L1860"/>
      <c r="M1860">
        <v>19</v>
      </c>
      <c r="N1860">
        <v>19</v>
      </c>
      <c r="O1860" t="s">
        <v>302</v>
      </c>
      <c r="P1860">
        <v>3</v>
      </c>
      <c r="Q1860">
        <v>2.5</v>
      </c>
      <c r="R1860">
        <v>1</v>
      </c>
      <c r="S1860">
        <v>0</v>
      </c>
      <c r="T1860">
        <v>1</v>
      </c>
      <c r="U1860">
        <v>0</v>
      </c>
      <c r="V1860">
        <v>1</v>
      </c>
      <c r="AU1860">
        <v>82.875</v>
      </c>
      <c r="AV1860">
        <v>80.833332999999996</v>
      </c>
      <c r="AW1860">
        <v>79</v>
      </c>
      <c r="AX1860">
        <v>77.958332999999996</v>
      </c>
      <c r="AY1860">
        <v>76.583332999999996</v>
      </c>
      <c r="AZ1860">
        <v>75.291667000000004</v>
      </c>
      <c r="BA1860">
        <v>74.916667000000004</v>
      </c>
      <c r="BB1860">
        <v>75.708332999999996</v>
      </c>
      <c r="BC1860">
        <v>79.354167000000004</v>
      </c>
      <c r="BD1860">
        <v>84.916667000000004</v>
      </c>
      <c r="BE1860">
        <v>89.395832999999996</v>
      </c>
      <c r="BF1860">
        <v>93.791667000000004</v>
      </c>
      <c r="BG1860">
        <v>97.604167000000004</v>
      </c>
      <c r="BH1860">
        <v>100.64583</v>
      </c>
      <c r="BI1860">
        <v>102.6875</v>
      </c>
      <c r="BJ1860">
        <v>104.29167</v>
      </c>
      <c r="BK1860">
        <v>104.79167</v>
      </c>
      <c r="BL1860">
        <v>103.5625</v>
      </c>
      <c r="BM1860">
        <v>100.47917</v>
      </c>
      <c r="BN1860">
        <v>95.666667000000004</v>
      </c>
      <c r="BO1860">
        <v>91.708332999999996</v>
      </c>
      <c r="BP1860">
        <v>89.166667000000004</v>
      </c>
      <c r="BQ1860">
        <v>87.479167000000004</v>
      </c>
      <c r="BR1860">
        <v>85.270832999999996</v>
      </c>
      <c r="DO1860">
        <v>17</v>
      </c>
      <c r="DP1860">
        <v>21</v>
      </c>
    </row>
    <row r="1861" spans="1:121" x14ac:dyDescent="0.3">
      <c r="A1861" t="str">
        <f t="shared" si="29"/>
        <v>sublap_id-SLAP_PGNP_Elect DA 1-4 (1PM-9PM) with Weekends_HE19 Average</v>
      </c>
      <c r="B1861" t="s">
        <v>61</v>
      </c>
      <c r="C1861" t="s">
        <v>272</v>
      </c>
      <c r="D1861" t="s">
        <v>60</v>
      </c>
      <c r="E1861" t="s">
        <v>273</v>
      </c>
      <c r="F1861" t="s">
        <v>60</v>
      </c>
      <c r="G1861" t="s">
        <v>60</v>
      </c>
      <c r="H1861" t="s">
        <v>60</v>
      </c>
      <c r="I1861" t="s">
        <v>60</v>
      </c>
      <c r="J1861" t="s">
        <v>60</v>
      </c>
      <c r="K1861" t="s">
        <v>249</v>
      </c>
      <c r="L1861"/>
      <c r="M1861">
        <v>19</v>
      </c>
      <c r="N1861">
        <v>19</v>
      </c>
      <c r="O1861" t="s">
        <v>302</v>
      </c>
      <c r="P1861">
        <v>29</v>
      </c>
      <c r="Q1861">
        <v>27</v>
      </c>
      <c r="R1861">
        <v>1</v>
      </c>
      <c r="S1861">
        <v>0</v>
      </c>
      <c r="T1861">
        <v>0</v>
      </c>
      <c r="U1861">
        <v>0</v>
      </c>
      <c r="V1861">
        <v>0</v>
      </c>
      <c r="W1861">
        <v>3335.1259</v>
      </c>
      <c r="X1861">
        <v>3217.6777000000002</v>
      </c>
      <c r="Y1861">
        <v>3209.9587999999999</v>
      </c>
      <c r="Z1861">
        <v>3271.0378999999998</v>
      </c>
      <c r="AA1861">
        <v>3789.5443</v>
      </c>
      <c r="AB1861">
        <v>4176.6835000000001</v>
      </c>
      <c r="AC1861">
        <v>4611.3154999999997</v>
      </c>
      <c r="AD1861">
        <v>4589.1997000000001</v>
      </c>
      <c r="AE1861">
        <v>4805.9014999999999</v>
      </c>
      <c r="AF1861">
        <v>4755.2713999999996</v>
      </c>
      <c r="AG1861">
        <v>4985.1278000000002</v>
      </c>
      <c r="AH1861">
        <v>5070.2044999999998</v>
      </c>
      <c r="AI1861">
        <v>5267.6806999999999</v>
      </c>
      <c r="AJ1861">
        <v>5583.5429000000004</v>
      </c>
      <c r="AK1861">
        <v>5644.0258999999996</v>
      </c>
      <c r="AL1861">
        <v>5474.8759</v>
      </c>
      <c r="AM1861">
        <v>5104.0290000000005</v>
      </c>
      <c r="AN1861">
        <v>4733.6122999999998</v>
      </c>
      <c r="AO1861">
        <v>4655.9371000000001</v>
      </c>
      <c r="AP1861">
        <v>4738.1117000000004</v>
      </c>
      <c r="AQ1861">
        <v>4607.1562999999996</v>
      </c>
      <c r="AR1861">
        <v>4411.9301999999998</v>
      </c>
      <c r="AS1861">
        <v>3652.5924</v>
      </c>
      <c r="AT1861">
        <v>3462.5409</v>
      </c>
      <c r="AU1861">
        <v>82.180555999999996</v>
      </c>
      <c r="AV1861">
        <v>80.273148000000006</v>
      </c>
      <c r="AW1861">
        <v>78.152777999999998</v>
      </c>
      <c r="AX1861">
        <v>76.518518999999998</v>
      </c>
      <c r="AY1861">
        <v>75.25</v>
      </c>
      <c r="AZ1861">
        <v>73.949073999999996</v>
      </c>
      <c r="BA1861">
        <v>72.875</v>
      </c>
      <c r="BB1861">
        <v>75.074073999999996</v>
      </c>
      <c r="BC1861">
        <v>80.990741</v>
      </c>
      <c r="BD1861">
        <v>86.208332999999996</v>
      </c>
      <c r="BE1861">
        <v>90.671295999999998</v>
      </c>
      <c r="BF1861">
        <v>95.601851999999994</v>
      </c>
      <c r="BG1861">
        <v>99.666667000000004</v>
      </c>
      <c r="BH1861">
        <v>102.91204</v>
      </c>
      <c r="BI1861">
        <v>105.19907000000001</v>
      </c>
      <c r="BJ1861">
        <v>106.53241</v>
      </c>
      <c r="BK1861">
        <v>105.99536999999999</v>
      </c>
      <c r="BL1861">
        <v>104.17592999999999</v>
      </c>
      <c r="BM1861">
        <v>101.12036999999999</v>
      </c>
      <c r="BN1861">
        <v>95.865741</v>
      </c>
      <c r="BO1861">
        <v>91.814814999999996</v>
      </c>
      <c r="BP1861">
        <v>89.300926000000004</v>
      </c>
      <c r="BQ1861">
        <v>86.763889000000006</v>
      </c>
      <c r="BR1861">
        <v>84.939814999999996</v>
      </c>
      <c r="BS1861">
        <v>122.59399999999999</v>
      </c>
      <c r="BT1861">
        <v>87.593680000000006</v>
      </c>
      <c r="BU1861">
        <v>-23.781980000000001</v>
      </c>
      <c r="BV1861">
        <v>-24.014060000000001</v>
      </c>
      <c r="BW1861">
        <v>76.077079999999995</v>
      </c>
      <c r="BX1861">
        <v>113.7985</v>
      </c>
      <c r="BY1861">
        <v>117.77800000000001</v>
      </c>
      <c r="BZ1861">
        <v>35.340029999999999</v>
      </c>
      <c r="CA1861">
        <v>-198.84030000000001</v>
      </c>
      <c r="CB1861">
        <v>-96.078410000000005</v>
      </c>
      <c r="CC1861">
        <v>-96.193190000000001</v>
      </c>
      <c r="CD1861">
        <v>25.99672</v>
      </c>
      <c r="CE1861">
        <v>-13.568479999999999</v>
      </c>
      <c r="CF1861">
        <v>-113.15689999999999</v>
      </c>
      <c r="CG1861">
        <v>-199.38460000000001</v>
      </c>
      <c r="CH1861">
        <v>-42.520780000000002</v>
      </c>
      <c r="CI1861">
        <v>211.81479999999999</v>
      </c>
      <c r="CJ1861">
        <v>473.2715</v>
      </c>
      <c r="CK1861">
        <v>550.95309999999995</v>
      </c>
      <c r="CL1861">
        <v>498.57029999999997</v>
      </c>
      <c r="CM1861">
        <v>446.10289999999998</v>
      </c>
      <c r="CN1861">
        <v>364.08120000000002</v>
      </c>
      <c r="CO1861">
        <v>436.69349999999997</v>
      </c>
      <c r="CP1861">
        <v>354.52550000000002</v>
      </c>
      <c r="CQ1861">
        <v>4640.2550000000001</v>
      </c>
      <c r="CR1861">
        <v>3897.933</v>
      </c>
      <c r="CS1861">
        <v>3034.558</v>
      </c>
      <c r="CT1861">
        <v>3922.181</v>
      </c>
      <c r="CU1861">
        <v>1976.4079999999999</v>
      </c>
      <c r="CV1861">
        <v>1360.971</v>
      </c>
      <c r="CW1861">
        <v>2176.2150000000001</v>
      </c>
      <c r="CX1861">
        <v>905.64359999999999</v>
      </c>
      <c r="CY1861">
        <v>3146.598</v>
      </c>
      <c r="CZ1861">
        <v>2520.0709999999999</v>
      </c>
      <c r="DA1861">
        <v>4573.3689999999997</v>
      </c>
      <c r="DB1861">
        <v>4482.4399999999996</v>
      </c>
      <c r="DC1861">
        <v>4260.7870000000003</v>
      </c>
      <c r="DD1861">
        <v>4108.1880000000001</v>
      </c>
      <c r="DE1861">
        <v>4632.1570000000002</v>
      </c>
      <c r="DF1861">
        <v>7110.0010000000002</v>
      </c>
      <c r="DG1861">
        <v>6542.3919999999998</v>
      </c>
      <c r="DH1861">
        <v>3490.3649999999998</v>
      </c>
      <c r="DI1861">
        <v>4040.87</v>
      </c>
      <c r="DJ1861">
        <v>4524.9110000000001</v>
      </c>
      <c r="DK1861">
        <v>5350.4809999999998</v>
      </c>
      <c r="DL1861">
        <v>3532.3589999999999</v>
      </c>
      <c r="DM1861">
        <v>4402.5330000000004</v>
      </c>
      <c r="DN1861">
        <v>3345.7579999999998</v>
      </c>
      <c r="DO1861">
        <v>17</v>
      </c>
      <c r="DP1861">
        <v>21</v>
      </c>
      <c r="DQ1861">
        <v>0.84555550000000002</v>
      </c>
    </row>
    <row r="1862" spans="1:121" x14ac:dyDescent="0.3">
      <c r="A1862" t="str">
        <f t="shared" si="29"/>
        <v>Industry_Type-1. Agriculture, Mining &amp; Construction_Elect DA 1-4 (1PM-9PM) with Weekends_HE19 Average</v>
      </c>
      <c r="B1862" t="s">
        <v>61</v>
      </c>
      <c r="C1862" t="s">
        <v>203</v>
      </c>
      <c r="D1862" t="s">
        <v>60</v>
      </c>
      <c r="E1862" t="s">
        <v>60</v>
      </c>
      <c r="F1862" t="s">
        <v>60</v>
      </c>
      <c r="G1862" t="s">
        <v>30</v>
      </c>
      <c r="H1862" t="s">
        <v>60</v>
      </c>
      <c r="I1862" t="s">
        <v>60</v>
      </c>
      <c r="J1862" t="s">
        <v>60</v>
      </c>
      <c r="K1862" t="s">
        <v>249</v>
      </c>
      <c r="L1862"/>
      <c r="M1862">
        <v>19</v>
      </c>
      <c r="N1862">
        <v>19</v>
      </c>
      <c r="O1862" t="s">
        <v>302</v>
      </c>
      <c r="P1862">
        <v>186</v>
      </c>
      <c r="Q1862">
        <v>185.2</v>
      </c>
      <c r="R1862">
        <v>1</v>
      </c>
      <c r="S1862">
        <v>0</v>
      </c>
      <c r="T1862">
        <v>0</v>
      </c>
      <c r="U1862">
        <v>0</v>
      </c>
      <c r="V1862">
        <v>0</v>
      </c>
      <c r="W1862">
        <v>21329.163</v>
      </c>
      <c r="X1862">
        <v>21266.601999999999</v>
      </c>
      <c r="Y1862">
        <v>21049.458999999999</v>
      </c>
      <c r="Z1862">
        <v>21358.248</v>
      </c>
      <c r="AA1862">
        <v>21720.562999999998</v>
      </c>
      <c r="AB1862">
        <v>21989.067999999999</v>
      </c>
      <c r="AC1862">
        <v>23198.982</v>
      </c>
      <c r="AD1862">
        <v>24332.909</v>
      </c>
      <c r="AE1862">
        <v>25003.431</v>
      </c>
      <c r="AF1862">
        <v>25419.117999999999</v>
      </c>
      <c r="AG1862">
        <v>25737.86</v>
      </c>
      <c r="AH1862">
        <v>26130.204000000002</v>
      </c>
      <c r="AI1862">
        <v>26179.644</v>
      </c>
      <c r="AJ1862">
        <v>26238.287</v>
      </c>
      <c r="AK1862">
        <v>26172.217000000001</v>
      </c>
      <c r="AL1862">
        <v>25509.993999999999</v>
      </c>
      <c r="AM1862">
        <v>23358.273000000001</v>
      </c>
      <c r="AN1862">
        <v>15013.877</v>
      </c>
      <c r="AO1862">
        <v>11419.602000000001</v>
      </c>
      <c r="AP1862">
        <v>11188.886</v>
      </c>
      <c r="AQ1862">
        <v>13356.989</v>
      </c>
      <c r="AR1862">
        <v>18668.712</v>
      </c>
      <c r="AS1862">
        <v>20448.29</v>
      </c>
      <c r="AT1862">
        <v>20293.798999999999</v>
      </c>
      <c r="AU1862">
        <v>83.902820000000006</v>
      </c>
      <c r="AV1862">
        <v>82.105897999999996</v>
      </c>
      <c r="AW1862">
        <v>80.283996999999999</v>
      </c>
      <c r="AX1862">
        <v>78.905732999999998</v>
      </c>
      <c r="AY1862">
        <v>77.650692000000006</v>
      </c>
      <c r="AZ1862">
        <v>76.213623999999996</v>
      </c>
      <c r="BA1862">
        <v>75.570814999999996</v>
      </c>
      <c r="BB1862">
        <v>76.740200999999999</v>
      </c>
      <c r="BC1862">
        <v>80.854421000000002</v>
      </c>
      <c r="BD1862">
        <v>86.143897999999993</v>
      </c>
      <c r="BE1862">
        <v>90.627601999999996</v>
      </c>
      <c r="BF1862">
        <v>94.888908999999998</v>
      </c>
      <c r="BG1862">
        <v>98.101721999999995</v>
      </c>
      <c r="BH1862">
        <v>100.85655</v>
      </c>
      <c r="BI1862">
        <v>102.90434</v>
      </c>
      <c r="BJ1862">
        <v>104.52435</v>
      </c>
      <c r="BK1862">
        <v>105.09469</v>
      </c>
      <c r="BL1862">
        <v>104.35491</v>
      </c>
      <c r="BM1862">
        <v>102.38706000000001</v>
      </c>
      <c r="BN1862">
        <v>98.577922000000001</v>
      </c>
      <c r="BO1862">
        <v>94.912994999999995</v>
      </c>
      <c r="BP1862">
        <v>92.400627</v>
      </c>
      <c r="BQ1862">
        <v>90.311171999999999</v>
      </c>
      <c r="BR1862">
        <v>87.797937000000005</v>
      </c>
      <c r="BS1862">
        <v>1012.737</v>
      </c>
      <c r="BT1862">
        <v>780.29560000000004</v>
      </c>
      <c r="BU1862">
        <v>858.56669999999997</v>
      </c>
      <c r="BV1862">
        <v>710.01959999999997</v>
      </c>
      <c r="BW1862">
        <v>608.24609999999996</v>
      </c>
      <c r="BX1862">
        <v>345.4615</v>
      </c>
      <c r="BY1862">
        <v>-50.212859999999999</v>
      </c>
      <c r="BZ1862">
        <v>44.555230000000002</v>
      </c>
      <c r="CA1862">
        <v>-243.9863</v>
      </c>
      <c r="CB1862">
        <v>-390.90410000000003</v>
      </c>
      <c r="CC1862">
        <v>-576.15499999999997</v>
      </c>
      <c r="CD1862">
        <v>-799.67759999999998</v>
      </c>
      <c r="CE1862">
        <v>-782.68529999999998</v>
      </c>
      <c r="CF1862">
        <v>-512.91070000000002</v>
      </c>
      <c r="CG1862">
        <v>-568.24779999999998</v>
      </c>
      <c r="CH1862">
        <v>-175.81630000000001</v>
      </c>
      <c r="CI1862">
        <v>1756.67</v>
      </c>
      <c r="CJ1862">
        <v>10033.209999999999</v>
      </c>
      <c r="CK1862">
        <v>13650.28</v>
      </c>
      <c r="CL1862">
        <v>13530.67</v>
      </c>
      <c r="CM1862">
        <v>11255.72</v>
      </c>
      <c r="CN1862">
        <v>5807.7489999999998</v>
      </c>
      <c r="CO1862">
        <v>3605.2269999999999</v>
      </c>
      <c r="CP1862">
        <v>3437.8939999999998</v>
      </c>
      <c r="CQ1862">
        <v>30675.43</v>
      </c>
      <c r="CR1862">
        <v>30384.57</v>
      </c>
      <c r="CS1862">
        <v>29561.65</v>
      </c>
      <c r="CT1862">
        <v>27685.9</v>
      </c>
      <c r="CU1862">
        <v>21363.02</v>
      </c>
      <c r="CV1862">
        <v>20246.150000000001</v>
      </c>
      <c r="CW1862">
        <v>16304.97</v>
      </c>
      <c r="CX1862">
        <v>15256.45</v>
      </c>
      <c r="CY1862">
        <v>42084.39</v>
      </c>
      <c r="CZ1862">
        <v>50664.160000000003</v>
      </c>
      <c r="DA1862">
        <v>64916.68</v>
      </c>
      <c r="DB1862">
        <v>70299.69</v>
      </c>
      <c r="DC1862">
        <v>68039.77</v>
      </c>
      <c r="DD1862">
        <v>73309.5</v>
      </c>
      <c r="DE1862">
        <v>74364.39</v>
      </c>
      <c r="DF1862">
        <v>82612.850000000006</v>
      </c>
      <c r="DG1862">
        <v>77273.509999999995</v>
      </c>
      <c r="DH1862">
        <v>77431.399999999994</v>
      </c>
      <c r="DI1862">
        <v>80109.8</v>
      </c>
      <c r="DJ1862">
        <v>76031.77</v>
      </c>
      <c r="DK1862">
        <v>74308.240000000005</v>
      </c>
      <c r="DL1862">
        <v>77888.490000000005</v>
      </c>
      <c r="DM1862">
        <v>98983.92</v>
      </c>
      <c r="DN1862">
        <v>100012.5</v>
      </c>
      <c r="DO1862">
        <v>17</v>
      </c>
      <c r="DP1862">
        <v>21</v>
      </c>
      <c r="DQ1862">
        <v>4.3019299999999996</v>
      </c>
    </row>
    <row r="1863" spans="1:121" x14ac:dyDescent="0.3">
      <c r="A1863" t="str">
        <f t="shared" si="29"/>
        <v>Aggregator-Polaris Energy Services_Elect DA 1-4 (1PM-9PM) with Weekends_HE19 Average</v>
      </c>
      <c r="B1863" t="s">
        <v>61</v>
      </c>
      <c r="C1863" t="s">
        <v>213</v>
      </c>
      <c r="D1863" t="s">
        <v>60</v>
      </c>
      <c r="E1863" t="s">
        <v>60</v>
      </c>
      <c r="F1863" t="s">
        <v>166</v>
      </c>
      <c r="G1863" t="s">
        <v>60</v>
      </c>
      <c r="H1863" t="s">
        <v>60</v>
      </c>
      <c r="I1863" t="s">
        <v>60</v>
      </c>
      <c r="J1863" t="s">
        <v>60</v>
      </c>
      <c r="K1863" t="s">
        <v>249</v>
      </c>
      <c r="L1863"/>
      <c r="M1863">
        <v>19</v>
      </c>
      <c r="N1863">
        <v>19</v>
      </c>
      <c r="O1863" t="s">
        <v>302</v>
      </c>
      <c r="P1863">
        <v>223.25</v>
      </c>
      <c r="Q1863">
        <v>223.25</v>
      </c>
      <c r="R1863">
        <v>1</v>
      </c>
      <c r="S1863">
        <v>0</v>
      </c>
      <c r="T1863">
        <v>0</v>
      </c>
      <c r="U1863">
        <v>1</v>
      </c>
      <c r="V1863">
        <v>1</v>
      </c>
      <c r="AU1863">
        <v>88.831677999999997</v>
      </c>
      <c r="AV1863">
        <v>86.611104999999995</v>
      </c>
      <c r="AW1863">
        <v>84.382723999999996</v>
      </c>
      <c r="AX1863">
        <v>83.013969000000003</v>
      </c>
      <c r="AY1863">
        <v>81.429243</v>
      </c>
      <c r="AZ1863">
        <v>79.853453999999999</v>
      </c>
      <c r="BA1863">
        <v>79.453424999999996</v>
      </c>
      <c r="BB1863">
        <v>80.513244</v>
      </c>
      <c r="BC1863">
        <v>84.616446999999994</v>
      </c>
      <c r="BD1863">
        <v>90.279683000000006</v>
      </c>
      <c r="BE1863">
        <v>94.926721000000001</v>
      </c>
      <c r="BF1863">
        <v>98.730581999999998</v>
      </c>
      <c r="BG1863">
        <v>101.89118999999999</v>
      </c>
      <c r="BH1863">
        <v>104.44956000000001</v>
      </c>
      <c r="BI1863">
        <v>106.55248</v>
      </c>
      <c r="BJ1863">
        <v>108.33122</v>
      </c>
      <c r="BK1863">
        <v>108.89681</v>
      </c>
      <c r="BL1863">
        <v>108.08154999999999</v>
      </c>
      <c r="BM1863">
        <v>105.98654999999999</v>
      </c>
      <c r="BN1863">
        <v>102.47326</v>
      </c>
      <c r="BO1863">
        <v>99.179923000000002</v>
      </c>
      <c r="BP1863">
        <v>96.448774999999998</v>
      </c>
      <c r="BQ1863">
        <v>94.402574000000001</v>
      </c>
      <c r="BR1863">
        <v>91.800039999999996</v>
      </c>
      <c r="DO1863">
        <v>17</v>
      </c>
      <c r="DP1863">
        <v>21</v>
      </c>
    </row>
    <row r="1864" spans="1:121" x14ac:dyDescent="0.3">
      <c r="A1864" t="str">
        <f t="shared" si="29"/>
        <v>AutoDR-Yes_Elect DA 1-4 (1PM-9PM) with Weekends_HE19 Average</v>
      </c>
      <c r="B1864" t="s">
        <v>61</v>
      </c>
      <c r="C1864" t="s">
        <v>298</v>
      </c>
      <c r="D1864" t="s">
        <v>60</v>
      </c>
      <c r="E1864" t="s">
        <v>60</v>
      </c>
      <c r="F1864" t="s">
        <v>60</v>
      </c>
      <c r="G1864" t="s">
        <v>60</v>
      </c>
      <c r="H1864" t="s">
        <v>97</v>
      </c>
      <c r="I1864" t="s">
        <v>60</v>
      </c>
      <c r="J1864" t="s">
        <v>60</v>
      </c>
      <c r="K1864" t="s">
        <v>249</v>
      </c>
      <c r="L1864"/>
      <c r="M1864">
        <v>19</v>
      </c>
      <c r="N1864">
        <v>19</v>
      </c>
      <c r="O1864" t="s">
        <v>302</v>
      </c>
      <c r="P1864">
        <v>146.6000061</v>
      </c>
      <c r="Q1864">
        <v>146.6</v>
      </c>
      <c r="R1864">
        <v>1</v>
      </c>
      <c r="S1864">
        <v>1</v>
      </c>
      <c r="T1864">
        <v>0</v>
      </c>
      <c r="U1864">
        <v>0</v>
      </c>
      <c r="V1864">
        <v>1</v>
      </c>
      <c r="AU1864">
        <v>84.631432000000004</v>
      </c>
      <c r="AV1864">
        <v>82.383458000000005</v>
      </c>
      <c r="AW1864">
        <v>80.474581999999998</v>
      </c>
      <c r="AX1864">
        <v>79.174391</v>
      </c>
      <c r="AY1864">
        <v>77.909844000000007</v>
      </c>
      <c r="AZ1864">
        <v>76.445169000000007</v>
      </c>
      <c r="BA1864">
        <v>75.996611000000001</v>
      </c>
      <c r="BB1864">
        <v>77.364480999999998</v>
      </c>
      <c r="BC1864">
        <v>81.774473</v>
      </c>
      <c r="BD1864">
        <v>87.440235999999999</v>
      </c>
      <c r="BE1864">
        <v>92.253325000000004</v>
      </c>
      <c r="BF1864">
        <v>96.503084999999999</v>
      </c>
      <c r="BG1864">
        <v>99.748598000000001</v>
      </c>
      <c r="BH1864">
        <v>102.36666</v>
      </c>
      <c r="BI1864">
        <v>104.45923999999999</v>
      </c>
      <c r="BJ1864">
        <v>106.20961</v>
      </c>
      <c r="BK1864">
        <v>106.73823</v>
      </c>
      <c r="BL1864">
        <v>105.82678</v>
      </c>
      <c r="BM1864">
        <v>103.53533</v>
      </c>
      <c r="BN1864">
        <v>99.247686999999999</v>
      </c>
      <c r="BO1864">
        <v>95.172049000000001</v>
      </c>
      <c r="BP1864">
        <v>92.529010999999997</v>
      </c>
      <c r="BQ1864">
        <v>90.422613999999996</v>
      </c>
      <c r="BR1864">
        <v>87.944194999999993</v>
      </c>
      <c r="DO1864">
        <v>17</v>
      </c>
      <c r="DP1864">
        <v>21</v>
      </c>
    </row>
    <row r="1865" spans="1:121" x14ac:dyDescent="0.3">
      <c r="A1865" t="str">
        <f t="shared" si="29"/>
        <v>Industry_Type-3. Wholesale, Transport, other utilities_Elect DA 1-4 (1PM-9PM) with Weekends_HE19 Average</v>
      </c>
      <c r="B1865" t="s">
        <v>61</v>
      </c>
      <c r="C1865" t="s">
        <v>194</v>
      </c>
      <c r="D1865" t="s">
        <v>60</v>
      </c>
      <c r="E1865" t="s">
        <v>60</v>
      </c>
      <c r="F1865" t="s">
        <v>60</v>
      </c>
      <c r="G1865" t="s">
        <v>31</v>
      </c>
      <c r="H1865" t="s">
        <v>60</v>
      </c>
      <c r="I1865" t="s">
        <v>60</v>
      </c>
      <c r="J1865" t="s">
        <v>60</v>
      </c>
      <c r="K1865" t="s">
        <v>249</v>
      </c>
      <c r="L1865"/>
      <c r="M1865">
        <v>19</v>
      </c>
      <c r="N1865">
        <v>19</v>
      </c>
      <c r="O1865" t="s">
        <v>302</v>
      </c>
      <c r="P1865">
        <v>75.400001529999997</v>
      </c>
      <c r="Q1865">
        <v>73.8</v>
      </c>
      <c r="R1865">
        <v>1</v>
      </c>
      <c r="S1865">
        <v>0</v>
      </c>
      <c r="T1865">
        <v>0</v>
      </c>
      <c r="U1865">
        <v>0</v>
      </c>
      <c r="V1865">
        <v>0</v>
      </c>
      <c r="W1865">
        <v>10116.214</v>
      </c>
      <c r="X1865">
        <v>10147.094999999999</v>
      </c>
      <c r="Y1865">
        <v>10052.407999999999</v>
      </c>
      <c r="Z1865">
        <v>9847.7173000000003</v>
      </c>
      <c r="AA1865">
        <v>9755.7420999999995</v>
      </c>
      <c r="AB1865">
        <v>9672.2227999999996</v>
      </c>
      <c r="AC1865">
        <v>9796.4802999999993</v>
      </c>
      <c r="AD1865">
        <v>9830.2306000000008</v>
      </c>
      <c r="AE1865">
        <v>9959.5162999999993</v>
      </c>
      <c r="AF1865">
        <v>9959.1936999999998</v>
      </c>
      <c r="AG1865">
        <v>10041.558000000001</v>
      </c>
      <c r="AH1865">
        <v>10208.425999999999</v>
      </c>
      <c r="AI1865">
        <v>10384.739</v>
      </c>
      <c r="AJ1865">
        <v>10460.151</v>
      </c>
      <c r="AK1865">
        <v>10493.677</v>
      </c>
      <c r="AL1865">
        <v>10503.544</v>
      </c>
      <c r="AM1865">
        <v>9916.9632000000001</v>
      </c>
      <c r="AN1865">
        <v>4516.9710999999998</v>
      </c>
      <c r="AO1865">
        <v>2545.4929000000002</v>
      </c>
      <c r="AP1865">
        <v>2883.5621999999998</v>
      </c>
      <c r="AQ1865">
        <v>4085.7082999999998</v>
      </c>
      <c r="AR1865">
        <v>7397.8046999999997</v>
      </c>
      <c r="AS1865">
        <v>9340.1682000000001</v>
      </c>
      <c r="AT1865">
        <v>9647.8834999999999</v>
      </c>
      <c r="AU1865">
        <v>84.759591</v>
      </c>
      <c r="AV1865">
        <v>83.024503999999993</v>
      </c>
      <c r="AW1865">
        <v>81.210127</v>
      </c>
      <c r="AX1865">
        <v>79.704504</v>
      </c>
      <c r="AY1865">
        <v>78.454285999999996</v>
      </c>
      <c r="AZ1865">
        <v>76.933398999999994</v>
      </c>
      <c r="BA1865">
        <v>76.330135999999996</v>
      </c>
      <c r="BB1865">
        <v>77.569168000000005</v>
      </c>
      <c r="BC1865">
        <v>81.788728000000006</v>
      </c>
      <c r="BD1865">
        <v>87.087901000000002</v>
      </c>
      <c r="BE1865">
        <v>91.634743999999998</v>
      </c>
      <c r="BF1865">
        <v>96.071879999999993</v>
      </c>
      <c r="BG1865">
        <v>99.511287999999993</v>
      </c>
      <c r="BH1865">
        <v>102.38755</v>
      </c>
      <c r="BI1865">
        <v>104.50085</v>
      </c>
      <c r="BJ1865">
        <v>106.13818000000001</v>
      </c>
      <c r="BK1865">
        <v>106.72338000000001</v>
      </c>
      <c r="BL1865">
        <v>106.08007000000001</v>
      </c>
      <c r="BM1865">
        <v>104.17668</v>
      </c>
      <c r="BN1865">
        <v>100.25955</v>
      </c>
      <c r="BO1865">
        <v>96.299745000000001</v>
      </c>
      <c r="BP1865">
        <v>93.596345999999997</v>
      </c>
      <c r="BQ1865">
        <v>91.237375999999998</v>
      </c>
      <c r="BR1865">
        <v>88.567522999999994</v>
      </c>
      <c r="BS1865">
        <v>-40.533880000000003</v>
      </c>
      <c r="BT1865">
        <v>-45.369199999999999</v>
      </c>
      <c r="BU1865">
        <v>-155.58019999999999</v>
      </c>
      <c r="BV1865">
        <v>-91.075040000000001</v>
      </c>
      <c r="BW1865">
        <v>-50.569830000000003</v>
      </c>
      <c r="BX1865">
        <v>2.1848269999999999</v>
      </c>
      <c r="BY1865">
        <v>-31.959240000000001</v>
      </c>
      <c r="BZ1865">
        <v>58.384770000000003</v>
      </c>
      <c r="CA1865">
        <v>-24.618259999999999</v>
      </c>
      <c r="CB1865">
        <v>101.7649</v>
      </c>
      <c r="CC1865">
        <v>133.4195</v>
      </c>
      <c r="CD1865">
        <v>12.70642</v>
      </c>
      <c r="CE1865">
        <v>-87.73657</v>
      </c>
      <c r="CF1865">
        <v>-131.98089999999999</v>
      </c>
      <c r="CG1865">
        <v>-178.07689999999999</v>
      </c>
      <c r="CH1865">
        <v>-171.804</v>
      </c>
      <c r="CI1865">
        <v>267.22989999999999</v>
      </c>
      <c r="CJ1865">
        <v>5613.808</v>
      </c>
      <c r="CK1865">
        <v>7471.3810000000003</v>
      </c>
      <c r="CL1865">
        <v>7305.0259999999998</v>
      </c>
      <c r="CM1865">
        <v>6129.32</v>
      </c>
      <c r="CN1865">
        <v>2924.5810000000001</v>
      </c>
      <c r="CO1865">
        <v>978.9787</v>
      </c>
      <c r="CP1865">
        <v>647.8578</v>
      </c>
      <c r="CQ1865">
        <v>3412.4209999999998</v>
      </c>
      <c r="CR1865">
        <v>2258.6089999999999</v>
      </c>
      <c r="CS1865">
        <v>1731.739</v>
      </c>
      <c r="CT1865">
        <v>1641.713</v>
      </c>
      <c r="CU1865">
        <v>1322.2339999999999</v>
      </c>
      <c r="CV1865">
        <v>1256.5160000000001</v>
      </c>
      <c r="CW1865">
        <v>1144.5429999999999</v>
      </c>
      <c r="CX1865">
        <v>940.51220000000001</v>
      </c>
      <c r="CY1865">
        <v>1766.4269999999999</v>
      </c>
      <c r="CZ1865">
        <v>3404.7739999999999</v>
      </c>
      <c r="DA1865">
        <v>3774.623</v>
      </c>
      <c r="DB1865">
        <v>3798.674</v>
      </c>
      <c r="DC1865">
        <v>5185.4709999999995</v>
      </c>
      <c r="DD1865">
        <v>5417.268</v>
      </c>
      <c r="DE1865">
        <v>6065.973</v>
      </c>
      <c r="DF1865">
        <v>6598.5590000000002</v>
      </c>
      <c r="DG1865">
        <v>6962.3090000000002</v>
      </c>
      <c r="DH1865">
        <v>6778.6850000000004</v>
      </c>
      <c r="DI1865">
        <v>7535.3980000000001</v>
      </c>
      <c r="DJ1865">
        <v>8965.7000000000007</v>
      </c>
      <c r="DK1865">
        <v>11249.62</v>
      </c>
      <c r="DL1865">
        <v>13034.91</v>
      </c>
      <c r="DM1865">
        <v>13426.42</v>
      </c>
      <c r="DN1865">
        <v>12004.25</v>
      </c>
      <c r="DO1865">
        <v>17</v>
      </c>
      <c r="DP1865">
        <v>21</v>
      </c>
      <c r="DQ1865">
        <v>4.0209869999999999</v>
      </c>
    </row>
    <row r="1866" spans="1:121" x14ac:dyDescent="0.3">
      <c r="A1866" t="str">
        <f t="shared" si="29"/>
        <v>sublap_id-SLAP_PGSI_Elect DA 1-4 (1PM-9PM) with Weekends_HE19 Average</v>
      </c>
      <c r="B1866" t="s">
        <v>61</v>
      </c>
      <c r="C1866" t="s">
        <v>258</v>
      </c>
      <c r="D1866" t="s">
        <v>60</v>
      </c>
      <c r="E1866" t="s">
        <v>259</v>
      </c>
      <c r="F1866" t="s">
        <v>60</v>
      </c>
      <c r="G1866" t="s">
        <v>60</v>
      </c>
      <c r="H1866" t="s">
        <v>60</v>
      </c>
      <c r="I1866" t="s">
        <v>60</v>
      </c>
      <c r="J1866" t="s">
        <v>60</v>
      </c>
      <c r="K1866" t="s">
        <v>249</v>
      </c>
      <c r="L1866"/>
      <c r="M1866">
        <v>19</v>
      </c>
      <c r="N1866">
        <v>19</v>
      </c>
      <c r="O1866" t="s">
        <v>302</v>
      </c>
      <c r="P1866">
        <v>16</v>
      </c>
      <c r="Q1866">
        <v>16</v>
      </c>
      <c r="R1866">
        <v>1</v>
      </c>
      <c r="S1866">
        <v>0</v>
      </c>
      <c r="T1866">
        <v>0</v>
      </c>
      <c r="U1866">
        <v>0</v>
      </c>
      <c r="V1866">
        <v>0</v>
      </c>
      <c r="W1866">
        <v>1111.5588</v>
      </c>
      <c r="X1866">
        <v>1114.7267999999999</v>
      </c>
      <c r="Y1866">
        <v>1091.8666000000001</v>
      </c>
      <c r="Z1866">
        <v>1050.4508000000001</v>
      </c>
      <c r="AA1866">
        <v>1065.9952000000001</v>
      </c>
      <c r="AB1866">
        <v>1140.5626</v>
      </c>
      <c r="AC1866">
        <v>1317.6610000000001</v>
      </c>
      <c r="AD1866">
        <v>1373.6525999999999</v>
      </c>
      <c r="AE1866">
        <v>1431.6397999999999</v>
      </c>
      <c r="AF1866">
        <v>1532.8312000000001</v>
      </c>
      <c r="AG1866">
        <v>1705.5873999999999</v>
      </c>
      <c r="AH1866">
        <v>1838.1754000000001</v>
      </c>
      <c r="AI1866">
        <v>1921.8876</v>
      </c>
      <c r="AJ1866">
        <v>1981.7234000000001</v>
      </c>
      <c r="AK1866">
        <v>2047.7038</v>
      </c>
      <c r="AL1866">
        <v>2089.5918000000001</v>
      </c>
      <c r="AM1866">
        <v>2096.3798000000002</v>
      </c>
      <c r="AN1866">
        <v>1945.7716</v>
      </c>
      <c r="AO1866">
        <v>1910.6405999999999</v>
      </c>
      <c r="AP1866">
        <v>1922.0404000000001</v>
      </c>
      <c r="AQ1866">
        <v>1858.1333999999999</v>
      </c>
      <c r="AR1866">
        <v>1701.2013999999999</v>
      </c>
      <c r="AS1866">
        <v>1376.1615999999999</v>
      </c>
      <c r="AT1866">
        <v>1262.106</v>
      </c>
      <c r="AU1866">
        <v>78.987499999999997</v>
      </c>
      <c r="AV1866">
        <v>77.262500000000003</v>
      </c>
      <c r="AW1866">
        <v>75.9375</v>
      </c>
      <c r="AX1866">
        <v>74.568749999999994</v>
      </c>
      <c r="AY1866">
        <v>74.275000000000006</v>
      </c>
      <c r="AZ1866">
        <v>73</v>
      </c>
      <c r="BA1866">
        <v>72.506249999999994</v>
      </c>
      <c r="BB1866">
        <v>74.756249999999994</v>
      </c>
      <c r="BC1866">
        <v>80.46875</v>
      </c>
      <c r="BD1866">
        <v>86.231250000000003</v>
      </c>
      <c r="BE1866">
        <v>91.231250000000003</v>
      </c>
      <c r="BF1866">
        <v>95.825000000000003</v>
      </c>
      <c r="BG1866">
        <v>99.131249999999994</v>
      </c>
      <c r="BH1866">
        <v>102.15625</v>
      </c>
      <c r="BI1866">
        <v>104.175</v>
      </c>
      <c r="BJ1866">
        <v>105.75</v>
      </c>
      <c r="BK1866">
        <v>106.46875</v>
      </c>
      <c r="BL1866">
        <v>105.85</v>
      </c>
      <c r="BM1866">
        <v>102.96250000000001</v>
      </c>
      <c r="BN1866">
        <v>96.474999999999994</v>
      </c>
      <c r="BO1866">
        <v>90.818749999999994</v>
      </c>
      <c r="BP1866">
        <v>87.75</v>
      </c>
      <c r="BQ1866">
        <v>84.818749999999994</v>
      </c>
      <c r="BR1866">
        <v>82.293750000000003</v>
      </c>
      <c r="BS1866">
        <v>-35.794339999999998</v>
      </c>
      <c r="BT1866">
        <v>-39.574219999999997</v>
      </c>
      <c r="BU1866">
        <v>-68.159170000000003</v>
      </c>
      <c r="BV1866">
        <v>-61.67671</v>
      </c>
      <c r="BW1866">
        <v>-7.6636170000000003</v>
      </c>
      <c r="BX1866">
        <v>-8.6786949999999994</v>
      </c>
      <c r="BY1866">
        <v>93.073310000000006</v>
      </c>
      <c r="BZ1866">
        <v>-13.2835</v>
      </c>
      <c r="CA1866">
        <v>-21.12567</v>
      </c>
      <c r="CB1866">
        <v>0.38439269999999998</v>
      </c>
      <c r="CC1866">
        <v>-16.972110000000001</v>
      </c>
      <c r="CD1866">
        <v>5.6649779999999996</v>
      </c>
      <c r="CE1866">
        <v>48.827469999999998</v>
      </c>
      <c r="CF1866">
        <v>66.043390000000002</v>
      </c>
      <c r="CG1866">
        <v>65.342100000000002</v>
      </c>
      <c r="CH1866">
        <v>49.497630000000001</v>
      </c>
      <c r="CI1866">
        <v>47.05941</v>
      </c>
      <c r="CJ1866">
        <v>167.63329999999999</v>
      </c>
      <c r="CK1866">
        <v>157.2353</v>
      </c>
      <c r="CL1866">
        <v>120.03570000000001</v>
      </c>
      <c r="CM1866">
        <v>72.160679999999999</v>
      </c>
      <c r="CN1866">
        <v>48.265700000000002</v>
      </c>
      <c r="CO1866">
        <v>-75.185919999999996</v>
      </c>
      <c r="CP1866">
        <v>-116.3329</v>
      </c>
      <c r="CQ1866">
        <v>228.11080000000001</v>
      </c>
      <c r="CR1866">
        <v>267.6551</v>
      </c>
      <c r="CS1866">
        <v>294.87349999999998</v>
      </c>
      <c r="CT1866">
        <v>209.05500000000001</v>
      </c>
      <c r="CU1866">
        <v>106.68689999999999</v>
      </c>
      <c r="CV1866">
        <v>72.721850000000003</v>
      </c>
      <c r="CW1866">
        <v>88.576490000000007</v>
      </c>
      <c r="CX1866">
        <v>90.943529999999996</v>
      </c>
      <c r="CY1866">
        <v>85.185599999999994</v>
      </c>
      <c r="CZ1866">
        <v>74.066940000000002</v>
      </c>
      <c r="DA1866">
        <v>94.302660000000003</v>
      </c>
      <c r="DB1866">
        <v>75.768109999999993</v>
      </c>
      <c r="DC1866">
        <v>97.850070000000002</v>
      </c>
      <c r="DD1866">
        <v>137.80250000000001</v>
      </c>
      <c r="DE1866">
        <v>163.07079999999999</v>
      </c>
      <c r="DF1866">
        <v>126.67400000000001</v>
      </c>
      <c r="DG1866">
        <v>135.24440000000001</v>
      </c>
      <c r="DH1866">
        <v>136.9957</v>
      </c>
      <c r="DI1866">
        <v>99.837580000000003</v>
      </c>
      <c r="DJ1866">
        <v>145.6009</v>
      </c>
      <c r="DK1866">
        <v>221.82310000000001</v>
      </c>
      <c r="DL1866">
        <v>216.97880000000001</v>
      </c>
      <c r="DM1866">
        <v>117.9276</v>
      </c>
      <c r="DN1866">
        <v>164.65119999999999</v>
      </c>
      <c r="DO1866">
        <v>17</v>
      </c>
      <c r="DP1866">
        <v>21</v>
      </c>
      <c r="DQ1866">
        <v>0.19500000000000001</v>
      </c>
    </row>
    <row r="1867" spans="1:121" x14ac:dyDescent="0.3">
      <c r="A1867" t="str">
        <f t="shared" si="29"/>
        <v>sublap_id-SLAP_PGSB_Elect DA 1-4 (1PM-9PM) with Weekends_HE19 Average</v>
      </c>
      <c r="B1867" t="s">
        <v>61</v>
      </c>
      <c r="C1867" t="s">
        <v>262</v>
      </c>
      <c r="D1867" t="s">
        <v>60</v>
      </c>
      <c r="E1867" t="s">
        <v>263</v>
      </c>
      <c r="F1867" t="s">
        <v>60</v>
      </c>
      <c r="G1867" t="s">
        <v>60</v>
      </c>
      <c r="H1867" t="s">
        <v>60</v>
      </c>
      <c r="I1867" t="s">
        <v>60</v>
      </c>
      <c r="J1867" t="s">
        <v>60</v>
      </c>
      <c r="K1867" t="s">
        <v>249</v>
      </c>
      <c r="L1867"/>
      <c r="M1867">
        <v>19</v>
      </c>
      <c r="N1867">
        <v>19</v>
      </c>
      <c r="O1867" t="s">
        <v>302</v>
      </c>
      <c r="P1867">
        <v>11</v>
      </c>
      <c r="Q1867">
        <v>11</v>
      </c>
      <c r="R1867">
        <v>1</v>
      </c>
      <c r="S1867">
        <v>0</v>
      </c>
      <c r="T1867">
        <v>1</v>
      </c>
      <c r="U1867">
        <v>1</v>
      </c>
      <c r="V1867">
        <v>1</v>
      </c>
      <c r="AU1867">
        <v>74.034091000000004</v>
      </c>
      <c r="AV1867">
        <v>72.818181999999993</v>
      </c>
      <c r="AW1867">
        <v>71.556818000000007</v>
      </c>
      <c r="AX1867">
        <v>70.465908999999996</v>
      </c>
      <c r="AY1867">
        <v>69.579544999999996</v>
      </c>
      <c r="AZ1867">
        <v>68.806818000000007</v>
      </c>
      <c r="BA1867">
        <v>68.295455000000004</v>
      </c>
      <c r="BB1867">
        <v>69.704544999999996</v>
      </c>
      <c r="BC1867">
        <v>73.897727000000003</v>
      </c>
      <c r="BD1867">
        <v>78.875</v>
      </c>
      <c r="BE1867">
        <v>83.170455000000004</v>
      </c>
      <c r="BF1867">
        <v>88.25</v>
      </c>
      <c r="BG1867">
        <v>92.909091000000004</v>
      </c>
      <c r="BH1867">
        <v>96.397727000000003</v>
      </c>
      <c r="BI1867">
        <v>97.784091000000004</v>
      </c>
      <c r="BJ1867">
        <v>98.465908999999996</v>
      </c>
      <c r="BK1867">
        <v>97.295455000000004</v>
      </c>
      <c r="BL1867">
        <v>94.875</v>
      </c>
      <c r="BM1867">
        <v>90.659091000000004</v>
      </c>
      <c r="BN1867">
        <v>84.545455000000004</v>
      </c>
      <c r="BO1867">
        <v>80.113636</v>
      </c>
      <c r="BP1867">
        <v>78</v>
      </c>
      <c r="BQ1867">
        <v>75.625</v>
      </c>
      <c r="BR1867">
        <v>73.863636</v>
      </c>
      <c r="DO1867">
        <v>17</v>
      </c>
      <c r="DP1867">
        <v>21</v>
      </c>
    </row>
    <row r="1868" spans="1:121" x14ac:dyDescent="0.3">
      <c r="A1868" t="str">
        <f t="shared" si="29"/>
        <v>Industry_Type-7. Institutional/Government_Elect DA 1-4 (1PM-9PM) with Weekends_HE19 Average</v>
      </c>
      <c r="B1868" t="s">
        <v>61</v>
      </c>
      <c r="C1868" t="s">
        <v>200</v>
      </c>
      <c r="D1868" t="s">
        <v>60</v>
      </c>
      <c r="E1868" t="s">
        <v>60</v>
      </c>
      <c r="F1868" t="s">
        <v>60</v>
      </c>
      <c r="G1868" t="s">
        <v>35</v>
      </c>
      <c r="H1868" t="s">
        <v>60</v>
      </c>
      <c r="I1868" t="s">
        <v>60</v>
      </c>
      <c r="J1868" t="s">
        <v>60</v>
      </c>
      <c r="K1868" t="s">
        <v>249</v>
      </c>
      <c r="L1868"/>
      <c r="M1868">
        <v>19</v>
      </c>
      <c r="N1868">
        <v>19</v>
      </c>
      <c r="O1868" t="s">
        <v>302</v>
      </c>
      <c r="P1868">
        <v>29</v>
      </c>
      <c r="Q1868">
        <v>29</v>
      </c>
      <c r="R1868">
        <v>1</v>
      </c>
      <c r="S1868">
        <v>0</v>
      </c>
      <c r="T1868">
        <v>0</v>
      </c>
      <c r="U1868">
        <v>0</v>
      </c>
      <c r="V1868">
        <v>0</v>
      </c>
      <c r="W1868">
        <v>629.75480000000005</v>
      </c>
      <c r="X1868">
        <v>617.36199999999997</v>
      </c>
      <c r="Y1868">
        <v>609.85339999999997</v>
      </c>
      <c r="Z1868">
        <v>591.202</v>
      </c>
      <c r="AA1868">
        <v>629.05899999999997</v>
      </c>
      <c r="AB1868">
        <v>1057.5178000000001</v>
      </c>
      <c r="AC1868">
        <v>1054.7044000000001</v>
      </c>
      <c r="AD1868">
        <v>1131.1854000000001</v>
      </c>
      <c r="AE1868">
        <v>1309.7457999999999</v>
      </c>
      <c r="AF1868">
        <v>1453.1546000000001</v>
      </c>
      <c r="AG1868">
        <v>1728.1458</v>
      </c>
      <c r="AH1868">
        <v>1859.47</v>
      </c>
      <c r="AI1868">
        <v>1967.4708000000001</v>
      </c>
      <c r="AJ1868">
        <v>2037.0808</v>
      </c>
      <c r="AK1868">
        <v>2090.8998000000001</v>
      </c>
      <c r="AL1868">
        <v>2143.7872000000002</v>
      </c>
      <c r="AM1868">
        <v>2222.9432000000002</v>
      </c>
      <c r="AN1868">
        <v>1978.5222000000001</v>
      </c>
      <c r="AO1868">
        <v>1878.9313999999999</v>
      </c>
      <c r="AP1868">
        <v>1797.645</v>
      </c>
      <c r="AQ1868">
        <v>1710.6518000000001</v>
      </c>
      <c r="AR1868">
        <v>1447.2840000000001</v>
      </c>
      <c r="AS1868">
        <v>765.53380000000004</v>
      </c>
      <c r="AT1868">
        <v>678.95079999999996</v>
      </c>
      <c r="AU1868">
        <v>74.045714000000004</v>
      </c>
      <c r="AV1868">
        <v>72.542856999999998</v>
      </c>
      <c r="AW1868">
        <v>71.625714000000002</v>
      </c>
      <c r="AX1868">
        <v>70.414286000000004</v>
      </c>
      <c r="AY1868">
        <v>69.662857000000002</v>
      </c>
      <c r="AZ1868">
        <v>68.7</v>
      </c>
      <c r="BA1868">
        <v>68.245714000000007</v>
      </c>
      <c r="BB1868">
        <v>69.88</v>
      </c>
      <c r="BC1868">
        <v>74.522857000000002</v>
      </c>
      <c r="BD1868">
        <v>79.697142999999997</v>
      </c>
      <c r="BE1868">
        <v>84.582857000000004</v>
      </c>
      <c r="BF1868">
        <v>89.605714000000006</v>
      </c>
      <c r="BG1868">
        <v>93.505713999999998</v>
      </c>
      <c r="BH1868">
        <v>96.582857000000004</v>
      </c>
      <c r="BI1868">
        <v>98.202856999999995</v>
      </c>
      <c r="BJ1868">
        <v>99.222857000000005</v>
      </c>
      <c r="BK1868">
        <v>98.762856999999997</v>
      </c>
      <c r="BL1868">
        <v>96.645713999999998</v>
      </c>
      <c r="BM1868">
        <v>92.888570999999999</v>
      </c>
      <c r="BN1868">
        <v>87.077143000000007</v>
      </c>
      <c r="BO1868">
        <v>82.368571000000003</v>
      </c>
      <c r="BP1868">
        <v>79.942857000000004</v>
      </c>
      <c r="BQ1868">
        <v>77.777142999999995</v>
      </c>
      <c r="BR1868">
        <v>75.951429000000005</v>
      </c>
      <c r="BS1868">
        <v>29.49924</v>
      </c>
      <c r="BT1868">
        <v>25.44735</v>
      </c>
      <c r="BU1868">
        <v>12.180160000000001</v>
      </c>
      <c r="BV1868">
        <v>15.43863</v>
      </c>
      <c r="BW1868">
        <v>38.393389999999997</v>
      </c>
      <c r="BX1868">
        <v>-60.979419999999998</v>
      </c>
      <c r="BY1868">
        <v>19.567489999999999</v>
      </c>
      <c r="BZ1868">
        <v>36.415900000000001</v>
      </c>
      <c r="CA1868">
        <v>3.83487</v>
      </c>
      <c r="CB1868">
        <v>22.419239999999999</v>
      </c>
      <c r="CC1868">
        <v>0.3766679</v>
      </c>
      <c r="CD1868">
        <v>-9.6422860000000004</v>
      </c>
      <c r="CE1868">
        <v>8.2278369999999992</v>
      </c>
      <c r="CF1868">
        <v>30.625109999999999</v>
      </c>
      <c r="CG1868">
        <v>2.1027130000000001</v>
      </c>
      <c r="CH1868">
        <v>-10.61286</v>
      </c>
      <c r="CI1868">
        <v>-69.892139999999998</v>
      </c>
      <c r="CJ1868">
        <v>161.45169999999999</v>
      </c>
      <c r="CK1868">
        <v>171.9736</v>
      </c>
      <c r="CL1868">
        <v>115.91889999999999</v>
      </c>
      <c r="CM1868">
        <v>-80.36918</v>
      </c>
      <c r="CN1868">
        <v>-175.846</v>
      </c>
      <c r="CO1868">
        <v>48.47343</v>
      </c>
      <c r="CP1868">
        <v>28.361509999999999</v>
      </c>
      <c r="CQ1868">
        <v>15.762449999999999</v>
      </c>
      <c r="CR1868">
        <v>12.83578</v>
      </c>
      <c r="CS1868">
        <v>13.68337</v>
      </c>
      <c r="CT1868">
        <v>12.87293</v>
      </c>
      <c r="CU1868">
        <v>27.52844</v>
      </c>
      <c r="CV1868">
        <v>35.895139999999998</v>
      </c>
      <c r="CW1868">
        <v>41.339750000000002</v>
      </c>
      <c r="CX1868">
        <v>41.81494</v>
      </c>
      <c r="CY1868">
        <v>30.495609999999999</v>
      </c>
      <c r="CZ1868">
        <v>41.683819999999997</v>
      </c>
      <c r="DA1868">
        <v>36.283070000000002</v>
      </c>
      <c r="DB1868">
        <v>46.36871</v>
      </c>
      <c r="DC1868">
        <v>46.304020000000001</v>
      </c>
      <c r="DD1868">
        <v>47.806190000000001</v>
      </c>
      <c r="DE1868">
        <v>59.760460000000002</v>
      </c>
      <c r="DF1868">
        <v>61.494439999999997</v>
      </c>
      <c r="DG1868">
        <v>56.471919999999997</v>
      </c>
      <c r="DH1868">
        <v>134.46090000000001</v>
      </c>
      <c r="DI1868">
        <v>63.257550000000002</v>
      </c>
      <c r="DJ1868">
        <v>105.98690000000001</v>
      </c>
      <c r="DK1868">
        <v>133.92779999999999</v>
      </c>
      <c r="DL1868">
        <v>139.1876</v>
      </c>
      <c r="DM1868">
        <v>66.640439999999998</v>
      </c>
      <c r="DN1868">
        <v>33.026580000000003</v>
      </c>
      <c r="DO1868">
        <v>17</v>
      </c>
      <c r="DP1868">
        <v>21</v>
      </c>
      <c r="DQ1868">
        <v>0.31814019999999998</v>
      </c>
    </row>
    <row r="1869" spans="1:121" x14ac:dyDescent="0.3">
      <c r="A1869" t="str">
        <f t="shared" si="29"/>
        <v>sublap_id-SLAP_PGEB_Elect DA 1-4 (1PM-9PM) with Weekends_HE19 Average</v>
      </c>
      <c r="B1869" t="s">
        <v>61</v>
      </c>
      <c r="C1869" t="s">
        <v>268</v>
      </c>
      <c r="D1869" t="s">
        <v>60</v>
      </c>
      <c r="E1869" t="s">
        <v>269</v>
      </c>
      <c r="F1869" t="s">
        <v>60</v>
      </c>
      <c r="G1869" t="s">
        <v>60</v>
      </c>
      <c r="H1869" t="s">
        <v>60</v>
      </c>
      <c r="I1869" t="s">
        <v>60</v>
      </c>
      <c r="J1869" t="s">
        <v>60</v>
      </c>
      <c r="K1869" t="s">
        <v>249</v>
      </c>
      <c r="L1869"/>
      <c r="M1869">
        <v>19</v>
      </c>
      <c r="N1869">
        <v>19</v>
      </c>
      <c r="O1869" t="s">
        <v>302</v>
      </c>
      <c r="P1869">
        <v>33</v>
      </c>
      <c r="Q1869">
        <v>33</v>
      </c>
      <c r="R1869">
        <v>1</v>
      </c>
      <c r="S1869">
        <v>1</v>
      </c>
      <c r="T1869">
        <v>0</v>
      </c>
      <c r="U1869">
        <v>0</v>
      </c>
      <c r="V1869">
        <v>1</v>
      </c>
      <c r="AU1869">
        <v>71.799242000000007</v>
      </c>
      <c r="AV1869">
        <v>70.742424</v>
      </c>
      <c r="AW1869">
        <v>70.291667000000004</v>
      </c>
      <c r="AX1869">
        <v>69.238636</v>
      </c>
      <c r="AY1869">
        <v>68.276515000000003</v>
      </c>
      <c r="AZ1869">
        <v>67.628788</v>
      </c>
      <c r="BA1869">
        <v>67.375</v>
      </c>
      <c r="BB1869">
        <v>68.602272999999997</v>
      </c>
      <c r="BC1869">
        <v>72.897727000000003</v>
      </c>
      <c r="BD1869">
        <v>77.772727000000003</v>
      </c>
      <c r="BE1869">
        <v>82.765152</v>
      </c>
      <c r="BF1869">
        <v>88.075757999999993</v>
      </c>
      <c r="BG1869">
        <v>92.106060999999997</v>
      </c>
      <c r="BH1869">
        <v>95.541667000000004</v>
      </c>
      <c r="BI1869">
        <v>97.234848</v>
      </c>
      <c r="BJ1869">
        <v>97.768939000000003</v>
      </c>
      <c r="BK1869">
        <v>96.306818000000007</v>
      </c>
      <c r="BL1869">
        <v>92.912879000000004</v>
      </c>
      <c r="BM1869">
        <v>87.700757999999993</v>
      </c>
      <c r="BN1869">
        <v>81.977272999999997</v>
      </c>
      <c r="BO1869">
        <v>77.916667000000004</v>
      </c>
      <c r="BP1869">
        <v>75.537879000000004</v>
      </c>
      <c r="BQ1869">
        <v>73.693181999999993</v>
      </c>
      <c r="BR1869">
        <v>72.5</v>
      </c>
      <c r="DO1869">
        <v>17</v>
      </c>
      <c r="DP1869">
        <v>21</v>
      </c>
    </row>
    <row r="1870" spans="1:121" x14ac:dyDescent="0.3">
      <c r="A1870" t="str">
        <f t="shared" si="29"/>
        <v>LCA-Northern Coast_Elect DA 1-4 (1PM-9PM) with Weekends_HE19 Average</v>
      </c>
      <c r="B1870" t="s">
        <v>61</v>
      </c>
      <c r="C1870" t="s">
        <v>212</v>
      </c>
      <c r="D1870" t="s">
        <v>103</v>
      </c>
      <c r="E1870" t="s">
        <v>60</v>
      </c>
      <c r="F1870" t="s">
        <v>60</v>
      </c>
      <c r="G1870" t="s">
        <v>60</v>
      </c>
      <c r="H1870" t="s">
        <v>60</v>
      </c>
      <c r="I1870" t="s">
        <v>60</v>
      </c>
      <c r="J1870" t="s">
        <v>60</v>
      </c>
      <c r="K1870" t="s">
        <v>249</v>
      </c>
      <c r="L1870"/>
      <c r="M1870">
        <v>19</v>
      </c>
      <c r="N1870">
        <v>19</v>
      </c>
      <c r="O1870" t="s">
        <v>302</v>
      </c>
      <c r="P1870">
        <v>9</v>
      </c>
      <c r="Q1870">
        <v>7</v>
      </c>
      <c r="R1870">
        <v>1</v>
      </c>
      <c r="S1870">
        <v>1</v>
      </c>
      <c r="T1870">
        <v>1</v>
      </c>
      <c r="U1870">
        <v>0</v>
      </c>
      <c r="V1870">
        <v>1</v>
      </c>
      <c r="AU1870">
        <v>68.678571000000005</v>
      </c>
      <c r="AV1870">
        <v>67.107142999999994</v>
      </c>
      <c r="AW1870">
        <v>66.053571000000005</v>
      </c>
      <c r="AX1870">
        <v>64.5</v>
      </c>
      <c r="AY1870">
        <v>63.446429000000002</v>
      </c>
      <c r="AZ1870">
        <v>62.428570999999998</v>
      </c>
      <c r="BA1870">
        <v>62.339286000000001</v>
      </c>
      <c r="BB1870">
        <v>63.785713999999999</v>
      </c>
      <c r="BC1870">
        <v>68.982142999999994</v>
      </c>
      <c r="BD1870">
        <v>74.589286000000001</v>
      </c>
      <c r="BE1870">
        <v>81.482142999999994</v>
      </c>
      <c r="BF1870">
        <v>88.482142999999994</v>
      </c>
      <c r="BG1870">
        <v>94.482142999999994</v>
      </c>
      <c r="BH1870">
        <v>99.357142999999994</v>
      </c>
      <c r="BI1870">
        <v>100.55356999999999</v>
      </c>
      <c r="BJ1870">
        <v>101.07143000000001</v>
      </c>
      <c r="BK1870">
        <v>100.42856999999999</v>
      </c>
      <c r="BL1870">
        <v>98.178571000000005</v>
      </c>
      <c r="BM1870">
        <v>93.910713999999999</v>
      </c>
      <c r="BN1870">
        <v>86.946428999999995</v>
      </c>
      <c r="BO1870">
        <v>80.196428999999995</v>
      </c>
      <c r="BP1870">
        <v>76.053571000000005</v>
      </c>
      <c r="BQ1870">
        <v>72.857142999999994</v>
      </c>
      <c r="BR1870">
        <v>69.660713999999999</v>
      </c>
      <c r="DO1870">
        <v>17</v>
      </c>
      <c r="DP1870">
        <v>21</v>
      </c>
    </row>
    <row r="1871" spans="1:121" x14ac:dyDescent="0.3">
      <c r="A1871" t="str">
        <f t="shared" si="29"/>
        <v>LCA-Humboldt_Elect DA 1-4 (1PM-9PM) with Weekends_HE19 Average</v>
      </c>
      <c r="B1871" t="s">
        <v>61</v>
      </c>
      <c r="C1871" t="s">
        <v>208</v>
      </c>
      <c r="D1871" t="s">
        <v>40</v>
      </c>
      <c r="E1871" t="s">
        <v>60</v>
      </c>
      <c r="F1871" t="s">
        <v>60</v>
      </c>
      <c r="G1871" t="s">
        <v>60</v>
      </c>
      <c r="H1871" t="s">
        <v>60</v>
      </c>
      <c r="I1871" t="s">
        <v>60</v>
      </c>
      <c r="J1871" t="s">
        <v>60</v>
      </c>
      <c r="K1871" t="s">
        <v>249</v>
      </c>
      <c r="L1871"/>
      <c r="M1871">
        <v>19</v>
      </c>
      <c r="N1871">
        <v>19</v>
      </c>
      <c r="O1871" t="s">
        <v>302</v>
      </c>
      <c r="P1871">
        <v>12</v>
      </c>
      <c r="Q1871">
        <v>12</v>
      </c>
      <c r="R1871">
        <v>1</v>
      </c>
      <c r="S1871">
        <v>0</v>
      </c>
      <c r="T1871">
        <v>1</v>
      </c>
      <c r="U1871">
        <v>1</v>
      </c>
      <c r="V1871">
        <v>1</v>
      </c>
      <c r="AU1871">
        <v>55.375</v>
      </c>
      <c r="AV1871">
        <v>55.375</v>
      </c>
      <c r="AW1871">
        <v>55</v>
      </c>
      <c r="AX1871">
        <v>55</v>
      </c>
      <c r="AY1871">
        <v>54.375</v>
      </c>
      <c r="AZ1871">
        <v>54.375</v>
      </c>
      <c r="BA1871">
        <v>54.125</v>
      </c>
      <c r="BB1871">
        <v>55</v>
      </c>
      <c r="BC1871">
        <v>58.375</v>
      </c>
      <c r="BD1871">
        <v>61.375</v>
      </c>
      <c r="BE1871">
        <v>64.25</v>
      </c>
      <c r="BF1871">
        <v>66.25</v>
      </c>
      <c r="BG1871">
        <v>67.125</v>
      </c>
      <c r="BH1871">
        <v>68.625</v>
      </c>
      <c r="BI1871">
        <v>68.625</v>
      </c>
      <c r="BJ1871">
        <v>67.5</v>
      </c>
      <c r="BK1871">
        <v>65.5</v>
      </c>
      <c r="BL1871">
        <v>64.125</v>
      </c>
      <c r="BM1871">
        <v>62.125</v>
      </c>
      <c r="BN1871">
        <v>59.25</v>
      </c>
      <c r="BO1871">
        <v>57.375</v>
      </c>
      <c r="BP1871">
        <v>56.625</v>
      </c>
      <c r="BQ1871">
        <v>56.375</v>
      </c>
      <c r="BR1871">
        <v>55.5</v>
      </c>
      <c r="DO1871">
        <v>17</v>
      </c>
      <c r="DP1871">
        <v>21</v>
      </c>
    </row>
    <row r="1872" spans="1:121" x14ac:dyDescent="0.3">
      <c r="A1872" t="str">
        <f t="shared" si="29"/>
        <v>Size_Grp-20 to 199.99 kW_Elect DA 1-4 (1PM-9PM) with Weekends_HE19 Average</v>
      </c>
      <c r="B1872" t="s">
        <v>61</v>
      </c>
      <c r="C1872" t="s">
        <v>193</v>
      </c>
      <c r="D1872" t="s">
        <v>60</v>
      </c>
      <c r="E1872" t="s">
        <v>60</v>
      </c>
      <c r="F1872" t="s">
        <v>60</v>
      </c>
      <c r="G1872" t="s">
        <v>60</v>
      </c>
      <c r="H1872" t="s">
        <v>60</v>
      </c>
      <c r="I1872" t="s">
        <v>60</v>
      </c>
      <c r="J1872" t="s">
        <v>100</v>
      </c>
      <c r="K1872" t="s">
        <v>249</v>
      </c>
      <c r="L1872"/>
      <c r="M1872">
        <v>19</v>
      </c>
      <c r="N1872">
        <v>19</v>
      </c>
      <c r="O1872" t="s">
        <v>302</v>
      </c>
      <c r="P1872">
        <v>222.3999939</v>
      </c>
      <c r="Q1872">
        <v>218</v>
      </c>
      <c r="R1872">
        <v>1</v>
      </c>
      <c r="S1872">
        <v>0</v>
      </c>
      <c r="T1872">
        <v>0</v>
      </c>
      <c r="U1872">
        <v>0</v>
      </c>
      <c r="V1872">
        <v>0</v>
      </c>
      <c r="W1872">
        <v>9411.4763000000003</v>
      </c>
      <c r="X1872">
        <v>9398.0925000000007</v>
      </c>
      <c r="Y1872">
        <v>9484.4757000000009</v>
      </c>
      <c r="Z1872">
        <v>9567.4987999999994</v>
      </c>
      <c r="AA1872">
        <v>9655.2222000000002</v>
      </c>
      <c r="AB1872">
        <v>10040.782999999999</v>
      </c>
      <c r="AC1872">
        <v>10908.78</v>
      </c>
      <c r="AD1872">
        <v>12182.93</v>
      </c>
      <c r="AE1872">
        <v>12977.195</v>
      </c>
      <c r="AF1872">
        <v>13252.581</v>
      </c>
      <c r="AG1872">
        <v>13834.540999999999</v>
      </c>
      <c r="AH1872">
        <v>14282.369000000001</v>
      </c>
      <c r="AI1872">
        <v>14400.254000000001</v>
      </c>
      <c r="AJ1872">
        <v>14405.386</v>
      </c>
      <c r="AK1872">
        <v>14332.949000000001</v>
      </c>
      <c r="AL1872">
        <v>13930.834999999999</v>
      </c>
      <c r="AM1872">
        <v>12753.518</v>
      </c>
      <c r="AN1872">
        <v>7482.9732000000004</v>
      </c>
      <c r="AO1872">
        <v>5328.7891</v>
      </c>
      <c r="AP1872">
        <v>5245.3872000000001</v>
      </c>
      <c r="AQ1872">
        <v>6134.8249999999998</v>
      </c>
      <c r="AR1872">
        <v>8542.4781999999996</v>
      </c>
      <c r="AS1872">
        <v>8717.6389999999992</v>
      </c>
      <c r="AT1872">
        <v>8558.6969000000008</v>
      </c>
      <c r="AU1872">
        <v>82.583087000000006</v>
      </c>
      <c r="AV1872">
        <v>80.531819999999996</v>
      </c>
      <c r="AW1872">
        <v>78.830839999999995</v>
      </c>
      <c r="AX1872">
        <v>77.538883999999996</v>
      </c>
      <c r="AY1872">
        <v>76.306977000000003</v>
      </c>
      <c r="AZ1872">
        <v>74.931473999999994</v>
      </c>
      <c r="BA1872">
        <v>74.398630999999995</v>
      </c>
      <c r="BB1872">
        <v>75.699229000000003</v>
      </c>
      <c r="BC1872">
        <v>80.008612999999997</v>
      </c>
      <c r="BD1872">
        <v>85.403101000000007</v>
      </c>
      <c r="BE1872">
        <v>90.073012000000006</v>
      </c>
      <c r="BF1872">
        <v>94.548750999999996</v>
      </c>
      <c r="BG1872">
        <v>98.018429999999995</v>
      </c>
      <c r="BH1872">
        <v>100.87549</v>
      </c>
      <c r="BI1872">
        <v>102.92417</v>
      </c>
      <c r="BJ1872">
        <v>104.52388999999999</v>
      </c>
      <c r="BK1872">
        <v>104.94629999999999</v>
      </c>
      <c r="BL1872">
        <v>103.86806</v>
      </c>
      <c r="BM1872">
        <v>101.36733</v>
      </c>
      <c r="BN1872">
        <v>96.980762999999996</v>
      </c>
      <c r="BO1872">
        <v>92.926094000000006</v>
      </c>
      <c r="BP1872">
        <v>90.343407999999997</v>
      </c>
      <c r="BQ1872">
        <v>88.223816999999997</v>
      </c>
      <c r="BR1872">
        <v>85.826325999999995</v>
      </c>
      <c r="BS1872">
        <v>449.81779999999998</v>
      </c>
      <c r="BT1872">
        <v>435.73099999999999</v>
      </c>
      <c r="BU1872">
        <v>345.75979999999998</v>
      </c>
      <c r="BV1872">
        <v>195.0581</v>
      </c>
      <c r="BW1872">
        <v>300.44139999999999</v>
      </c>
      <c r="BX1872">
        <v>252.1403</v>
      </c>
      <c r="BY1872">
        <v>-127.5652</v>
      </c>
      <c r="BZ1872">
        <v>-204.15010000000001</v>
      </c>
      <c r="CA1872">
        <v>-190.66550000000001</v>
      </c>
      <c r="CB1872">
        <v>30.900790000000001</v>
      </c>
      <c r="CC1872">
        <v>-127.45829999999999</v>
      </c>
      <c r="CD1872">
        <v>-163.06559999999999</v>
      </c>
      <c r="CE1872">
        <v>-34.716830000000002</v>
      </c>
      <c r="CF1872">
        <v>120.87350000000001</v>
      </c>
      <c r="CG1872">
        <v>64.182239999999993</v>
      </c>
      <c r="CH1872">
        <v>243.07599999999999</v>
      </c>
      <c r="CI1872">
        <v>1108.213</v>
      </c>
      <c r="CJ1872">
        <v>6202.2070000000003</v>
      </c>
      <c r="CK1872">
        <v>8136.2790000000005</v>
      </c>
      <c r="CL1872">
        <v>7964.1480000000001</v>
      </c>
      <c r="CM1872">
        <v>6642.1580000000004</v>
      </c>
      <c r="CN1872">
        <v>3457.2809999999999</v>
      </c>
      <c r="CO1872">
        <v>2400.5709999999999</v>
      </c>
      <c r="CP1872">
        <v>2351.7310000000002</v>
      </c>
      <c r="CQ1872">
        <v>5937.7669999999998</v>
      </c>
      <c r="CR1872">
        <v>5754.47</v>
      </c>
      <c r="CS1872">
        <v>5145.915</v>
      </c>
      <c r="CT1872">
        <v>5032.7309999999998</v>
      </c>
      <c r="CU1872">
        <v>4680.8639999999996</v>
      </c>
      <c r="CV1872">
        <v>4142.5479999999998</v>
      </c>
      <c r="CW1872">
        <v>2286.317</v>
      </c>
      <c r="CX1872">
        <v>2715.6750000000002</v>
      </c>
      <c r="CY1872">
        <v>4258.6790000000001</v>
      </c>
      <c r="CZ1872">
        <v>6186.6049999999996</v>
      </c>
      <c r="DA1872">
        <v>7720.0829999999996</v>
      </c>
      <c r="DB1872">
        <v>8784.4969999999994</v>
      </c>
      <c r="DC1872">
        <v>9335.43</v>
      </c>
      <c r="DD1872">
        <v>9273.7099999999991</v>
      </c>
      <c r="DE1872">
        <v>9866.0239999999994</v>
      </c>
      <c r="DF1872">
        <v>10294.34</v>
      </c>
      <c r="DG1872">
        <v>9961.2080000000005</v>
      </c>
      <c r="DH1872">
        <v>10033.19</v>
      </c>
      <c r="DI1872">
        <v>10241.969999999999</v>
      </c>
      <c r="DJ1872">
        <v>10639.67</v>
      </c>
      <c r="DK1872">
        <v>10834.18</v>
      </c>
      <c r="DL1872">
        <v>10807.73</v>
      </c>
      <c r="DM1872">
        <v>11701.09</v>
      </c>
      <c r="DN1872">
        <v>11805.62</v>
      </c>
      <c r="DO1872">
        <v>17</v>
      </c>
      <c r="DP1872">
        <v>21</v>
      </c>
      <c r="DQ1872">
        <v>3.6759230000000001</v>
      </c>
    </row>
    <row r="1873" spans="1:121" x14ac:dyDescent="0.3">
      <c r="A1873" t="str">
        <f t="shared" si="29"/>
        <v>OtherDR-Yes_Elect DA 1-4 (1PM-9PM) with Weekends_HE19 Average</v>
      </c>
      <c r="B1873" t="s">
        <v>61</v>
      </c>
      <c r="C1873" t="s">
        <v>300</v>
      </c>
      <c r="D1873" t="s">
        <v>60</v>
      </c>
      <c r="E1873" t="s">
        <v>60</v>
      </c>
      <c r="F1873" t="s">
        <v>60</v>
      </c>
      <c r="G1873" t="s">
        <v>60</v>
      </c>
      <c r="H1873" t="s">
        <v>60</v>
      </c>
      <c r="I1873" t="s">
        <v>97</v>
      </c>
      <c r="J1873" t="s">
        <v>60</v>
      </c>
      <c r="K1873" t="s">
        <v>249</v>
      </c>
      <c r="L1873"/>
      <c r="M1873">
        <v>19</v>
      </c>
      <c r="N1873">
        <v>19</v>
      </c>
      <c r="O1873" t="s">
        <v>302</v>
      </c>
      <c r="P1873">
        <v>11</v>
      </c>
      <c r="Q1873">
        <v>11</v>
      </c>
      <c r="R1873">
        <v>1</v>
      </c>
      <c r="S1873">
        <v>1</v>
      </c>
      <c r="T1873">
        <v>1</v>
      </c>
      <c r="U1873">
        <v>0</v>
      </c>
      <c r="V1873">
        <v>1</v>
      </c>
      <c r="AU1873">
        <v>85.965908999999996</v>
      </c>
      <c r="AV1873">
        <v>84.568181999999993</v>
      </c>
      <c r="AW1873">
        <v>82.931818000000007</v>
      </c>
      <c r="AX1873">
        <v>82.034091000000004</v>
      </c>
      <c r="AY1873">
        <v>80.943181999999993</v>
      </c>
      <c r="AZ1873">
        <v>79.534091000000004</v>
      </c>
      <c r="BA1873">
        <v>78.636364</v>
      </c>
      <c r="BB1873">
        <v>79.215908999999996</v>
      </c>
      <c r="BC1873">
        <v>83.113636</v>
      </c>
      <c r="BD1873">
        <v>87.931818000000007</v>
      </c>
      <c r="BE1873">
        <v>92.170455000000004</v>
      </c>
      <c r="BF1873">
        <v>95.840908999999996</v>
      </c>
      <c r="BG1873">
        <v>99.386364</v>
      </c>
      <c r="BH1873">
        <v>102.52273</v>
      </c>
      <c r="BI1873">
        <v>105.27273</v>
      </c>
      <c r="BJ1873">
        <v>107.05682</v>
      </c>
      <c r="BK1873">
        <v>107.15909000000001</v>
      </c>
      <c r="BL1873">
        <v>106.28409000000001</v>
      </c>
      <c r="BM1873">
        <v>104.14773</v>
      </c>
      <c r="BN1873">
        <v>99.704544999999996</v>
      </c>
      <c r="BO1873">
        <v>95.886364</v>
      </c>
      <c r="BP1873">
        <v>93.5</v>
      </c>
      <c r="BQ1873">
        <v>90.965908999999996</v>
      </c>
      <c r="BR1873">
        <v>88.727272999999997</v>
      </c>
      <c r="DO1873">
        <v>17</v>
      </c>
      <c r="DP1873">
        <v>21</v>
      </c>
    </row>
    <row r="1874" spans="1:121" x14ac:dyDescent="0.3">
      <c r="A1874" t="str">
        <f t="shared" si="29"/>
        <v>OtherDR-No_Elect DA 1-4 (1PM-9PM) with Weekends_HE19 Average</v>
      </c>
      <c r="B1874" t="s">
        <v>61</v>
      </c>
      <c r="C1874" t="s">
        <v>299</v>
      </c>
      <c r="D1874" t="s">
        <v>60</v>
      </c>
      <c r="E1874" t="s">
        <v>60</v>
      </c>
      <c r="F1874" t="s">
        <v>60</v>
      </c>
      <c r="G1874" t="s">
        <v>60</v>
      </c>
      <c r="H1874" t="s">
        <v>60</v>
      </c>
      <c r="I1874" t="s">
        <v>96</v>
      </c>
      <c r="J1874" t="s">
        <v>60</v>
      </c>
      <c r="K1874" t="s">
        <v>249</v>
      </c>
      <c r="L1874"/>
      <c r="M1874">
        <v>19</v>
      </c>
      <c r="N1874">
        <v>19</v>
      </c>
      <c r="O1874" t="s">
        <v>302</v>
      </c>
      <c r="P1874">
        <v>334.60000609999997</v>
      </c>
      <c r="Q1874">
        <v>329.4</v>
      </c>
      <c r="R1874">
        <v>1</v>
      </c>
      <c r="S1874">
        <v>0</v>
      </c>
      <c r="T1874">
        <v>0</v>
      </c>
      <c r="U1874">
        <v>0</v>
      </c>
      <c r="V1874">
        <v>0</v>
      </c>
      <c r="W1874">
        <v>38831.133999999998</v>
      </c>
      <c r="X1874">
        <v>38864.625999999997</v>
      </c>
      <c r="Y1874">
        <v>38592.194000000003</v>
      </c>
      <c r="Z1874">
        <v>38696.445</v>
      </c>
      <c r="AA1874">
        <v>39470.697999999997</v>
      </c>
      <c r="AB1874">
        <v>40561.24</v>
      </c>
      <c r="AC1874">
        <v>42621.2</v>
      </c>
      <c r="AD1874">
        <v>43639.065999999999</v>
      </c>
      <c r="AE1874">
        <v>44977.353999999999</v>
      </c>
      <c r="AF1874">
        <v>45921.686999999998</v>
      </c>
      <c r="AG1874">
        <v>47149.504999999997</v>
      </c>
      <c r="AH1874">
        <v>48251.885000000002</v>
      </c>
      <c r="AI1874">
        <v>49228.358</v>
      </c>
      <c r="AJ1874">
        <v>49862.16</v>
      </c>
      <c r="AK1874">
        <v>50188.758999999998</v>
      </c>
      <c r="AL1874">
        <v>49572.627999999997</v>
      </c>
      <c r="AM1874">
        <v>46371.949000000001</v>
      </c>
      <c r="AN1874">
        <v>31833.678</v>
      </c>
      <c r="AO1874">
        <v>25711.842000000001</v>
      </c>
      <c r="AP1874">
        <v>25941.273000000001</v>
      </c>
      <c r="AQ1874">
        <v>29151.319</v>
      </c>
      <c r="AR1874">
        <v>36165.08</v>
      </c>
      <c r="AS1874">
        <v>37798.351000000002</v>
      </c>
      <c r="AT1874">
        <v>37731.025999999998</v>
      </c>
      <c r="AU1874">
        <v>81.895640999999998</v>
      </c>
      <c r="AV1874">
        <v>79.918397999999996</v>
      </c>
      <c r="AW1874">
        <v>78.255367000000007</v>
      </c>
      <c r="AX1874">
        <v>76.987831999999997</v>
      </c>
      <c r="AY1874">
        <v>75.817959999999999</v>
      </c>
      <c r="AZ1874">
        <v>74.483907000000002</v>
      </c>
      <c r="BA1874">
        <v>74.014285999999998</v>
      </c>
      <c r="BB1874">
        <v>75.437477000000001</v>
      </c>
      <c r="BC1874">
        <v>79.899760000000001</v>
      </c>
      <c r="BD1874">
        <v>85.377587000000005</v>
      </c>
      <c r="BE1874">
        <v>90.151645000000002</v>
      </c>
      <c r="BF1874">
        <v>94.436774</v>
      </c>
      <c r="BG1874">
        <v>97.687336000000002</v>
      </c>
      <c r="BH1874">
        <v>100.37633</v>
      </c>
      <c r="BI1874">
        <v>102.34303</v>
      </c>
      <c r="BJ1874">
        <v>103.82501999999999</v>
      </c>
      <c r="BK1874">
        <v>104.11913</v>
      </c>
      <c r="BL1874">
        <v>103.00263</v>
      </c>
      <c r="BM1874">
        <v>100.47615</v>
      </c>
      <c r="BN1874">
        <v>96.046055999999993</v>
      </c>
      <c r="BO1874">
        <v>91.987722000000005</v>
      </c>
      <c r="BP1874">
        <v>89.415828000000005</v>
      </c>
      <c r="BQ1874">
        <v>87.324023999999994</v>
      </c>
      <c r="BR1874">
        <v>84.967466000000002</v>
      </c>
      <c r="BS1874">
        <v>1324.693</v>
      </c>
      <c r="BT1874">
        <v>842.34870000000001</v>
      </c>
      <c r="BU1874">
        <v>799.07330000000002</v>
      </c>
      <c r="BV1874">
        <v>617.51009999999997</v>
      </c>
      <c r="BW1874">
        <v>628.0788</v>
      </c>
      <c r="BX1874">
        <v>323.09019999999998</v>
      </c>
      <c r="BY1874">
        <v>132.77250000000001</v>
      </c>
      <c r="BZ1874">
        <v>264.47239999999999</v>
      </c>
      <c r="CA1874">
        <v>-311.73910000000001</v>
      </c>
      <c r="CB1874">
        <v>-448.59800000000001</v>
      </c>
      <c r="CC1874">
        <v>-711.44029999999998</v>
      </c>
      <c r="CD1874">
        <v>-972.64390000000003</v>
      </c>
      <c r="CE1874">
        <v>-1245.8779999999999</v>
      </c>
      <c r="CF1874">
        <v>-923.93320000000006</v>
      </c>
      <c r="CG1874">
        <v>-978.24289999999996</v>
      </c>
      <c r="CH1874">
        <v>-553.4905</v>
      </c>
      <c r="CI1874">
        <v>2150.9189999999999</v>
      </c>
      <c r="CJ1874">
        <v>16218.81</v>
      </c>
      <c r="CK1874">
        <v>21798.01</v>
      </c>
      <c r="CL1874">
        <v>21387.8</v>
      </c>
      <c r="CM1874">
        <v>17519.95</v>
      </c>
      <c r="CN1874">
        <v>9467.6209999999992</v>
      </c>
      <c r="CO1874">
        <v>5320.3339999999998</v>
      </c>
      <c r="CP1874">
        <v>4409.3999999999996</v>
      </c>
      <c r="CQ1874">
        <v>41890.959999999999</v>
      </c>
      <c r="CR1874">
        <v>37873.980000000003</v>
      </c>
      <c r="CS1874">
        <v>34937.06</v>
      </c>
      <c r="CT1874">
        <v>32500.66</v>
      </c>
      <c r="CU1874">
        <v>25332.959999999999</v>
      </c>
      <c r="CV1874">
        <v>22803.67</v>
      </c>
      <c r="CW1874">
        <v>18479.580000000002</v>
      </c>
      <c r="CX1874">
        <v>17409.73</v>
      </c>
      <c r="CY1874">
        <v>44860.87</v>
      </c>
      <c r="CZ1874">
        <v>58852.34</v>
      </c>
      <c r="DA1874">
        <v>73397.98</v>
      </c>
      <c r="DB1874">
        <v>79062.92</v>
      </c>
      <c r="DC1874">
        <v>77725.55</v>
      </c>
      <c r="DD1874">
        <v>81988.740000000005</v>
      </c>
      <c r="DE1874">
        <v>84532.03</v>
      </c>
      <c r="DF1874">
        <v>95614.71</v>
      </c>
      <c r="DG1874">
        <v>89833.44</v>
      </c>
      <c r="DH1874">
        <v>87628.09</v>
      </c>
      <c r="DI1874">
        <v>92576.09</v>
      </c>
      <c r="DJ1874">
        <v>89954.25</v>
      </c>
      <c r="DK1874">
        <v>91832.13</v>
      </c>
      <c r="DL1874">
        <v>98783.83</v>
      </c>
      <c r="DM1874">
        <v>127804.8</v>
      </c>
      <c r="DN1874">
        <v>125640.6</v>
      </c>
      <c r="DO1874">
        <v>17</v>
      </c>
      <c r="DP1874">
        <v>21</v>
      </c>
      <c r="DQ1874">
        <v>3.541884</v>
      </c>
    </row>
    <row r="1875" spans="1:121" x14ac:dyDescent="0.3">
      <c r="A1875" t="str">
        <f t="shared" si="29"/>
        <v>LCA-Stockton_Elect DA 1-4 (1PM-9PM) with Weekends_HE19 Average</v>
      </c>
      <c r="B1875" t="s">
        <v>61</v>
      </c>
      <c r="C1875" t="s">
        <v>205</v>
      </c>
      <c r="D1875" t="s">
        <v>39</v>
      </c>
      <c r="E1875" t="s">
        <v>60</v>
      </c>
      <c r="F1875" t="s">
        <v>60</v>
      </c>
      <c r="G1875" t="s">
        <v>60</v>
      </c>
      <c r="H1875" t="s">
        <v>60</v>
      </c>
      <c r="I1875" t="s">
        <v>60</v>
      </c>
      <c r="J1875" t="s">
        <v>60</v>
      </c>
      <c r="K1875" t="s">
        <v>249</v>
      </c>
      <c r="L1875"/>
      <c r="M1875">
        <v>19</v>
      </c>
      <c r="N1875">
        <v>19</v>
      </c>
      <c r="O1875" t="s">
        <v>302</v>
      </c>
      <c r="P1875">
        <v>6</v>
      </c>
      <c r="Q1875">
        <v>6</v>
      </c>
      <c r="R1875">
        <v>1</v>
      </c>
      <c r="S1875">
        <v>1</v>
      </c>
      <c r="T1875">
        <v>1</v>
      </c>
      <c r="U1875">
        <v>1</v>
      </c>
      <c r="V1875">
        <v>1</v>
      </c>
      <c r="AU1875">
        <v>84</v>
      </c>
      <c r="AV1875">
        <v>82.875</v>
      </c>
      <c r="AW1875">
        <v>81.5</v>
      </c>
      <c r="AX1875">
        <v>81</v>
      </c>
      <c r="AY1875">
        <v>80.125</v>
      </c>
      <c r="AZ1875">
        <v>78.875</v>
      </c>
      <c r="BA1875">
        <v>77.625</v>
      </c>
      <c r="BB1875">
        <v>77.75</v>
      </c>
      <c r="BC1875">
        <v>81.375</v>
      </c>
      <c r="BD1875">
        <v>85.75</v>
      </c>
      <c r="BE1875">
        <v>89.75</v>
      </c>
      <c r="BF1875">
        <v>93.5</v>
      </c>
      <c r="BG1875">
        <v>97.375</v>
      </c>
      <c r="BH1875">
        <v>101</v>
      </c>
      <c r="BI1875">
        <v>104.25</v>
      </c>
      <c r="BJ1875">
        <v>106.25</v>
      </c>
      <c r="BK1875">
        <v>106.25</v>
      </c>
      <c r="BL1875">
        <v>105.25</v>
      </c>
      <c r="BM1875">
        <v>102.875</v>
      </c>
      <c r="BN1875">
        <v>97.75</v>
      </c>
      <c r="BO1875">
        <v>93.625</v>
      </c>
      <c r="BP1875">
        <v>91.5</v>
      </c>
      <c r="BQ1875">
        <v>89</v>
      </c>
      <c r="BR1875">
        <v>87</v>
      </c>
      <c r="DO1875">
        <v>17</v>
      </c>
      <c r="DP1875">
        <v>21</v>
      </c>
    </row>
    <row r="1876" spans="1:121" x14ac:dyDescent="0.3">
      <c r="A1876" t="str">
        <f t="shared" si="29"/>
        <v>LCA-Kern_Elect DA 1-4 (1PM-9PM) with Weekends_HE19 Average</v>
      </c>
      <c r="B1876" t="s">
        <v>61</v>
      </c>
      <c r="C1876" t="s">
        <v>202</v>
      </c>
      <c r="D1876" t="s">
        <v>29</v>
      </c>
      <c r="E1876" t="s">
        <v>60</v>
      </c>
      <c r="F1876" t="s">
        <v>60</v>
      </c>
      <c r="G1876" t="s">
        <v>60</v>
      </c>
      <c r="H1876" t="s">
        <v>60</v>
      </c>
      <c r="I1876" t="s">
        <v>60</v>
      </c>
      <c r="J1876" t="s">
        <v>60</v>
      </c>
      <c r="K1876" t="s">
        <v>249</v>
      </c>
      <c r="L1876"/>
      <c r="M1876">
        <v>19</v>
      </c>
      <c r="N1876">
        <v>19</v>
      </c>
      <c r="O1876" t="s">
        <v>302</v>
      </c>
      <c r="P1876">
        <v>40</v>
      </c>
      <c r="Q1876">
        <v>40</v>
      </c>
      <c r="R1876">
        <v>1</v>
      </c>
      <c r="S1876">
        <v>0</v>
      </c>
      <c r="T1876">
        <v>0</v>
      </c>
      <c r="U1876">
        <v>0</v>
      </c>
      <c r="V1876">
        <v>0</v>
      </c>
      <c r="W1876">
        <v>6910.4125000000004</v>
      </c>
      <c r="X1876">
        <v>6979.2574999999997</v>
      </c>
      <c r="Y1876">
        <v>6927.45</v>
      </c>
      <c r="Z1876">
        <v>6674.0675000000001</v>
      </c>
      <c r="AA1876">
        <v>6580.1125000000002</v>
      </c>
      <c r="AB1876">
        <v>6483.29</v>
      </c>
      <c r="AC1876">
        <v>6472.1374999999998</v>
      </c>
      <c r="AD1876">
        <v>6388.28</v>
      </c>
      <c r="AE1876">
        <v>6437.91</v>
      </c>
      <c r="AF1876">
        <v>6405.8325000000004</v>
      </c>
      <c r="AG1876">
        <v>6447.6075000000001</v>
      </c>
      <c r="AH1876">
        <v>6461.165</v>
      </c>
      <c r="AI1876">
        <v>6646.21</v>
      </c>
      <c r="AJ1876">
        <v>6747.9375</v>
      </c>
      <c r="AK1876">
        <v>6806.65</v>
      </c>
      <c r="AL1876">
        <v>6817.95</v>
      </c>
      <c r="AM1876">
        <v>6346.1925000000001</v>
      </c>
      <c r="AN1876">
        <v>2906.29</v>
      </c>
      <c r="AO1876">
        <v>2026.5474999999999</v>
      </c>
      <c r="AP1876">
        <v>2364.11</v>
      </c>
      <c r="AQ1876">
        <v>2808.6725000000001</v>
      </c>
      <c r="AR1876">
        <v>4648.1525000000001</v>
      </c>
      <c r="AS1876">
        <v>6378.51</v>
      </c>
      <c r="AT1876">
        <v>6632.7224999999999</v>
      </c>
      <c r="AU1876">
        <v>89.625</v>
      </c>
      <c r="AV1876">
        <v>88</v>
      </c>
      <c r="AW1876">
        <v>86</v>
      </c>
      <c r="AX1876">
        <v>84.25</v>
      </c>
      <c r="AY1876">
        <v>82.875</v>
      </c>
      <c r="AZ1876">
        <v>81.125</v>
      </c>
      <c r="BA1876">
        <v>80.875</v>
      </c>
      <c r="BB1876">
        <v>82.5</v>
      </c>
      <c r="BC1876">
        <v>87.125</v>
      </c>
      <c r="BD1876">
        <v>92.625</v>
      </c>
      <c r="BE1876">
        <v>97.25</v>
      </c>
      <c r="BF1876">
        <v>100.625</v>
      </c>
      <c r="BG1876">
        <v>103.5</v>
      </c>
      <c r="BH1876">
        <v>105.625</v>
      </c>
      <c r="BI1876">
        <v>107.375</v>
      </c>
      <c r="BJ1876">
        <v>108.5</v>
      </c>
      <c r="BK1876">
        <v>108.5</v>
      </c>
      <c r="BL1876">
        <v>107.875</v>
      </c>
      <c r="BM1876">
        <v>106.375</v>
      </c>
      <c r="BN1876">
        <v>103.25</v>
      </c>
      <c r="BO1876">
        <v>100</v>
      </c>
      <c r="BP1876">
        <v>97.125</v>
      </c>
      <c r="BQ1876">
        <v>94.125</v>
      </c>
      <c r="BR1876">
        <v>91.5</v>
      </c>
      <c r="BS1876">
        <v>-141.05500000000001</v>
      </c>
      <c r="BT1876">
        <v>-161.28139999999999</v>
      </c>
      <c r="BU1876">
        <v>-279.99329999999998</v>
      </c>
      <c r="BV1876">
        <v>-170.74440000000001</v>
      </c>
      <c r="BW1876">
        <v>-138.0198</v>
      </c>
      <c r="BX1876">
        <v>-90.050489999999996</v>
      </c>
      <c r="BY1876">
        <v>-77.060280000000006</v>
      </c>
      <c r="BZ1876">
        <v>88.808809999999994</v>
      </c>
      <c r="CA1876">
        <v>63.533670000000001</v>
      </c>
      <c r="CB1876">
        <v>136.47389999999999</v>
      </c>
      <c r="CC1876">
        <v>88.224360000000004</v>
      </c>
      <c r="CD1876">
        <v>114.6241</v>
      </c>
      <c r="CE1876">
        <v>-1.530006</v>
      </c>
      <c r="CF1876">
        <v>-128.624</v>
      </c>
      <c r="CG1876">
        <v>-244.54920000000001</v>
      </c>
      <c r="CH1876">
        <v>-205.56120000000001</v>
      </c>
      <c r="CI1876">
        <v>254.8082</v>
      </c>
      <c r="CJ1876">
        <v>3650.288</v>
      </c>
      <c r="CK1876">
        <v>4593.924</v>
      </c>
      <c r="CL1876">
        <v>4347.7610000000004</v>
      </c>
      <c r="CM1876">
        <v>3964.8180000000002</v>
      </c>
      <c r="CN1876">
        <v>2192.395</v>
      </c>
      <c r="CO1876">
        <v>495.86540000000002</v>
      </c>
      <c r="CP1876">
        <v>244.50229999999999</v>
      </c>
      <c r="CQ1876">
        <v>3802.5940000000001</v>
      </c>
      <c r="CR1876">
        <v>1470.807</v>
      </c>
      <c r="CS1876">
        <v>1482.617</v>
      </c>
      <c r="CT1876">
        <v>1420.8520000000001</v>
      </c>
      <c r="CU1876">
        <v>1326.2950000000001</v>
      </c>
      <c r="CV1876">
        <v>1178.992</v>
      </c>
      <c r="CW1876">
        <v>1058.8499999999999</v>
      </c>
      <c r="CX1876">
        <v>799.00120000000004</v>
      </c>
      <c r="CY1876">
        <v>1430.9590000000001</v>
      </c>
      <c r="CZ1876">
        <v>3046.134</v>
      </c>
      <c r="DA1876">
        <v>3114.8150000000001</v>
      </c>
      <c r="DB1876">
        <v>3706.87</v>
      </c>
      <c r="DC1876">
        <v>5441.4309999999996</v>
      </c>
      <c r="DD1876">
        <v>5679.1840000000002</v>
      </c>
      <c r="DE1876">
        <v>6222.0460000000003</v>
      </c>
      <c r="DF1876">
        <v>5841.1170000000002</v>
      </c>
      <c r="DG1876">
        <v>6451.9920000000002</v>
      </c>
      <c r="DH1876">
        <v>5744.5050000000001</v>
      </c>
      <c r="DI1876">
        <v>4457.7449999999999</v>
      </c>
      <c r="DJ1876">
        <v>7516.0379999999996</v>
      </c>
      <c r="DK1876">
        <v>9906.5239999999994</v>
      </c>
      <c r="DL1876">
        <v>11842.19</v>
      </c>
      <c r="DM1876">
        <v>12157.46</v>
      </c>
      <c r="DN1876">
        <v>10215.280000000001</v>
      </c>
      <c r="DO1876">
        <v>17</v>
      </c>
      <c r="DP1876">
        <v>21</v>
      </c>
      <c r="DQ1876">
        <v>2.839</v>
      </c>
    </row>
    <row r="1877" spans="1:121" x14ac:dyDescent="0.3">
      <c r="A1877" t="str">
        <f t="shared" si="29"/>
        <v>sublap_id-SLAP_PGNB_Elect DA 1-4 (1PM-9PM) with Weekends_HE19 Average</v>
      </c>
      <c r="B1877" t="s">
        <v>61</v>
      </c>
      <c r="C1877" t="s">
        <v>276</v>
      </c>
      <c r="D1877" t="s">
        <v>60</v>
      </c>
      <c r="E1877" t="s">
        <v>277</v>
      </c>
      <c r="F1877" t="s">
        <v>60</v>
      </c>
      <c r="G1877" t="s">
        <v>60</v>
      </c>
      <c r="H1877" t="s">
        <v>60</v>
      </c>
      <c r="I1877" t="s">
        <v>60</v>
      </c>
      <c r="J1877" t="s">
        <v>60</v>
      </c>
      <c r="K1877" t="s">
        <v>249</v>
      </c>
      <c r="L1877"/>
      <c r="M1877">
        <v>19</v>
      </c>
      <c r="N1877">
        <v>19</v>
      </c>
      <c r="O1877" t="s">
        <v>302</v>
      </c>
      <c r="P1877">
        <v>10</v>
      </c>
      <c r="Q1877">
        <v>8</v>
      </c>
      <c r="R1877">
        <v>1</v>
      </c>
      <c r="S1877">
        <v>1</v>
      </c>
      <c r="T1877">
        <v>1</v>
      </c>
      <c r="U1877">
        <v>0</v>
      </c>
      <c r="V1877">
        <v>1</v>
      </c>
      <c r="AU1877">
        <v>68.765625</v>
      </c>
      <c r="AV1877">
        <v>67.1875</v>
      </c>
      <c r="AW1877">
        <v>66.140625</v>
      </c>
      <c r="AX1877">
        <v>64.59375</v>
      </c>
      <c r="AY1877">
        <v>63.546875</v>
      </c>
      <c r="AZ1877">
        <v>62.515625</v>
      </c>
      <c r="BA1877">
        <v>62.40625</v>
      </c>
      <c r="BB1877">
        <v>63.859375</v>
      </c>
      <c r="BC1877">
        <v>69.203125</v>
      </c>
      <c r="BD1877">
        <v>74.796875</v>
      </c>
      <c r="BE1877">
        <v>81.65625</v>
      </c>
      <c r="BF1877">
        <v>88.65625</v>
      </c>
      <c r="BG1877">
        <v>94.65625</v>
      </c>
      <c r="BH1877">
        <v>99.53125</v>
      </c>
      <c r="BI1877">
        <v>100.92188</v>
      </c>
      <c r="BJ1877">
        <v>101.40625</v>
      </c>
      <c r="BK1877">
        <v>100.70313</v>
      </c>
      <c r="BL1877">
        <v>98.546875</v>
      </c>
      <c r="BM1877">
        <v>94.40625</v>
      </c>
      <c r="BN1877">
        <v>87.375</v>
      </c>
      <c r="BO1877">
        <v>80.484375</v>
      </c>
      <c r="BP1877">
        <v>76.328125</v>
      </c>
      <c r="BQ1877">
        <v>73.21875</v>
      </c>
      <c r="BR1877">
        <v>69.921875</v>
      </c>
      <c r="DO1877">
        <v>17</v>
      </c>
      <c r="DP1877">
        <v>21</v>
      </c>
    </row>
    <row r="1878" spans="1:121" x14ac:dyDescent="0.3">
      <c r="A1878" t="str">
        <f t="shared" si="29"/>
        <v>Industry_Type-2. Manufacturing_Elect DA 1-4 (1PM-9PM) with Weekends_HE19 Average</v>
      </c>
      <c r="B1878" t="s">
        <v>61</v>
      </c>
      <c r="C1878" t="s">
        <v>209</v>
      </c>
      <c r="D1878" t="s">
        <v>60</v>
      </c>
      <c r="E1878" t="s">
        <v>60</v>
      </c>
      <c r="F1878" t="s">
        <v>60</v>
      </c>
      <c r="G1878" t="s">
        <v>38</v>
      </c>
      <c r="H1878" t="s">
        <v>60</v>
      </c>
      <c r="I1878" t="s">
        <v>60</v>
      </c>
      <c r="J1878" t="s">
        <v>60</v>
      </c>
      <c r="K1878" t="s">
        <v>249</v>
      </c>
      <c r="L1878"/>
      <c r="M1878">
        <v>19</v>
      </c>
      <c r="N1878">
        <v>19</v>
      </c>
      <c r="O1878" t="s">
        <v>302</v>
      </c>
      <c r="P1878">
        <v>5</v>
      </c>
      <c r="Q1878">
        <v>5</v>
      </c>
      <c r="R1878">
        <v>1</v>
      </c>
      <c r="S1878">
        <v>0</v>
      </c>
      <c r="T1878">
        <v>1</v>
      </c>
      <c r="U1878">
        <v>1</v>
      </c>
      <c r="V1878">
        <v>1</v>
      </c>
      <c r="AU1878">
        <v>79.099999999999994</v>
      </c>
      <c r="AV1878">
        <v>77.575000000000003</v>
      </c>
      <c r="AW1878">
        <v>76.174999999999997</v>
      </c>
      <c r="AX1878">
        <v>75.224999999999994</v>
      </c>
      <c r="AY1878">
        <v>74.5</v>
      </c>
      <c r="AZ1878">
        <v>73.575000000000003</v>
      </c>
      <c r="BA1878">
        <v>73.099999999999994</v>
      </c>
      <c r="BB1878">
        <v>74.075000000000003</v>
      </c>
      <c r="BC1878">
        <v>78.05</v>
      </c>
      <c r="BD1878">
        <v>82.525000000000006</v>
      </c>
      <c r="BE1878">
        <v>86.825000000000003</v>
      </c>
      <c r="BF1878">
        <v>90.974999999999994</v>
      </c>
      <c r="BG1878">
        <v>94.9</v>
      </c>
      <c r="BH1878">
        <v>98.1</v>
      </c>
      <c r="BI1878">
        <v>100.125</v>
      </c>
      <c r="BJ1878">
        <v>101.425</v>
      </c>
      <c r="BK1878">
        <v>101.125</v>
      </c>
      <c r="BL1878">
        <v>99.4</v>
      </c>
      <c r="BM1878">
        <v>96.224999999999994</v>
      </c>
      <c r="BN1878">
        <v>91.45</v>
      </c>
      <c r="BO1878">
        <v>87.525000000000006</v>
      </c>
      <c r="BP1878">
        <v>85.1</v>
      </c>
      <c r="BQ1878">
        <v>82.974999999999994</v>
      </c>
      <c r="BR1878">
        <v>80.775000000000006</v>
      </c>
      <c r="DO1878">
        <v>17</v>
      </c>
      <c r="DP1878">
        <v>21</v>
      </c>
    </row>
    <row r="1879" spans="1:121" x14ac:dyDescent="0.3">
      <c r="A1879" t="str">
        <f t="shared" si="29"/>
        <v>Size_Grp-Below 20 kW_Elect DA 1-4 (1PM-9PM) with Weekends_HE19 Average</v>
      </c>
      <c r="B1879" t="s">
        <v>61</v>
      </c>
      <c r="C1879" t="s">
        <v>246</v>
      </c>
      <c r="D1879" t="s">
        <v>60</v>
      </c>
      <c r="E1879" t="s">
        <v>60</v>
      </c>
      <c r="F1879" t="s">
        <v>60</v>
      </c>
      <c r="G1879" t="s">
        <v>60</v>
      </c>
      <c r="H1879" t="s">
        <v>60</v>
      </c>
      <c r="I1879" t="s">
        <v>60</v>
      </c>
      <c r="J1879" t="s">
        <v>247</v>
      </c>
      <c r="K1879" t="s">
        <v>249</v>
      </c>
      <c r="L1879"/>
      <c r="M1879">
        <v>19</v>
      </c>
      <c r="N1879">
        <v>19</v>
      </c>
      <c r="O1879" t="s">
        <v>302</v>
      </c>
      <c r="P1879">
        <v>14.600000380000001</v>
      </c>
      <c r="Q1879">
        <v>14.6</v>
      </c>
      <c r="R1879">
        <v>1</v>
      </c>
      <c r="S1879">
        <v>0</v>
      </c>
      <c r="T1879">
        <v>1</v>
      </c>
      <c r="U1879">
        <v>0</v>
      </c>
      <c r="V1879">
        <v>1</v>
      </c>
      <c r="AU1879">
        <v>77.584614999999999</v>
      </c>
      <c r="AV1879">
        <v>76.224359000000007</v>
      </c>
      <c r="AW1879">
        <v>74.699743999999995</v>
      </c>
      <c r="AX1879">
        <v>73.373589999999993</v>
      </c>
      <c r="AY1879">
        <v>72.335897000000003</v>
      </c>
      <c r="AZ1879">
        <v>71.197435999999996</v>
      </c>
      <c r="BA1879">
        <v>70.551794999999998</v>
      </c>
      <c r="BB1879">
        <v>72.027435999999994</v>
      </c>
      <c r="BC1879">
        <v>76.425897000000006</v>
      </c>
      <c r="BD1879">
        <v>81.273846000000006</v>
      </c>
      <c r="BE1879">
        <v>85.546154000000001</v>
      </c>
      <c r="BF1879">
        <v>90.206153999999998</v>
      </c>
      <c r="BG1879">
        <v>93.697692000000004</v>
      </c>
      <c r="BH1879">
        <v>96.748717999999997</v>
      </c>
      <c r="BI1879">
        <v>98.604102999999995</v>
      </c>
      <c r="BJ1879">
        <v>99.777179000000004</v>
      </c>
      <c r="BK1879">
        <v>99.694614999999999</v>
      </c>
      <c r="BL1879">
        <v>98.396153999999996</v>
      </c>
      <c r="BM1879">
        <v>95.698974000000007</v>
      </c>
      <c r="BN1879">
        <v>91.244102999999996</v>
      </c>
      <c r="BO1879">
        <v>87.311282000000006</v>
      </c>
      <c r="BP1879">
        <v>84.974872000000005</v>
      </c>
      <c r="BQ1879">
        <v>82.904103000000006</v>
      </c>
      <c r="BR1879">
        <v>80.733333000000002</v>
      </c>
      <c r="DO1879">
        <v>17</v>
      </c>
      <c r="DP1879">
        <v>21</v>
      </c>
    </row>
    <row r="1880" spans="1:121" x14ac:dyDescent="0.3">
      <c r="A1880" t="str">
        <f t="shared" si="29"/>
        <v>LCA-Greater Fresno Area_Elect DA 1-4 (1PM-9PM) with Weekends_HE19 Average</v>
      </c>
      <c r="B1880" t="s">
        <v>61</v>
      </c>
      <c r="C1880" t="s">
        <v>214</v>
      </c>
      <c r="D1880" t="s">
        <v>178</v>
      </c>
      <c r="E1880" t="s">
        <v>60</v>
      </c>
      <c r="F1880" t="s">
        <v>60</v>
      </c>
      <c r="G1880" t="s">
        <v>60</v>
      </c>
      <c r="H1880" t="s">
        <v>60</v>
      </c>
      <c r="I1880" t="s">
        <v>60</v>
      </c>
      <c r="J1880" t="s">
        <v>60</v>
      </c>
      <c r="K1880" t="s">
        <v>249</v>
      </c>
      <c r="L1880"/>
      <c r="M1880">
        <v>19</v>
      </c>
      <c r="N1880">
        <v>19</v>
      </c>
      <c r="O1880" t="s">
        <v>302</v>
      </c>
      <c r="P1880">
        <v>166.25</v>
      </c>
      <c r="Q1880">
        <v>165.75</v>
      </c>
      <c r="R1880">
        <v>1</v>
      </c>
      <c r="S1880">
        <v>0</v>
      </c>
      <c r="T1880">
        <v>0</v>
      </c>
      <c r="U1880">
        <v>0</v>
      </c>
      <c r="V1880">
        <v>0</v>
      </c>
      <c r="W1880">
        <v>11173.415999999999</v>
      </c>
      <c r="X1880">
        <v>11270.050999999999</v>
      </c>
      <c r="Y1880">
        <v>11202.721</v>
      </c>
      <c r="Z1880">
        <v>11331.421</v>
      </c>
      <c r="AA1880">
        <v>11596.334000000001</v>
      </c>
      <c r="AB1880">
        <v>11715.11</v>
      </c>
      <c r="AC1880">
        <v>12273.225</v>
      </c>
      <c r="AD1880">
        <v>12893.727000000001</v>
      </c>
      <c r="AE1880">
        <v>12888.607</v>
      </c>
      <c r="AF1880">
        <v>12864.535</v>
      </c>
      <c r="AG1880">
        <v>13145.079</v>
      </c>
      <c r="AH1880">
        <v>13274.252</v>
      </c>
      <c r="AI1880">
        <v>13233.593999999999</v>
      </c>
      <c r="AJ1880">
        <v>13449.074000000001</v>
      </c>
      <c r="AK1880">
        <v>13085.656999999999</v>
      </c>
      <c r="AL1880">
        <v>12251.084999999999</v>
      </c>
      <c r="AM1880">
        <v>11152.159</v>
      </c>
      <c r="AN1880">
        <v>5916.8917000000001</v>
      </c>
      <c r="AO1880">
        <v>3633.7743999999998</v>
      </c>
      <c r="AP1880">
        <v>3688.7220000000002</v>
      </c>
      <c r="AQ1880">
        <v>5197.1046999999999</v>
      </c>
      <c r="AR1880">
        <v>9136.0692999999992</v>
      </c>
      <c r="AS1880">
        <v>10187.326999999999</v>
      </c>
      <c r="AT1880">
        <v>10251.33</v>
      </c>
      <c r="AU1880">
        <v>88.286490000000001</v>
      </c>
      <c r="AV1880">
        <v>85.807462999999998</v>
      </c>
      <c r="AW1880">
        <v>83.529505999999998</v>
      </c>
      <c r="AX1880">
        <v>82.465558000000001</v>
      </c>
      <c r="AY1880">
        <v>80.801827000000003</v>
      </c>
      <c r="AZ1880">
        <v>79.326594</v>
      </c>
      <c r="BA1880">
        <v>78.866448000000005</v>
      </c>
      <c r="BB1880">
        <v>79.443488000000002</v>
      </c>
      <c r="BC1880">
        <v>83.068113999999994</v>
      </c>
      <c r="BD1880">
        <v>88.796091000000004</v>
      </c>
      <c r="BE1880">
        <v>93.473218000000003</v>
      </c>
      <c r="BF1880">
        <v>97.449202999999997</v>
      </c>
      <c r="BG1880">
        <v>100.75973</v>
      </c>
      <c r="BH1880">
        <v>103.59502999999999</v>
      </c>
      <c r="BI1880">
        <v>105.94282</v>
      </c>
      <c r="BJ1880">
        <v>108.16768</v>
      </c>
      <c r="BK1880">
        <v>109.18307</v>
      </c>
      <c r="BL1880">
        <v>108.40912</v>
      </c>
      <c r="BM1880">
        <v>106.0354</v>
      </c>
      <c r="BN1880">
        <v>102.26358999999999</v>
      </c>
      <c r="BO1880">
        <v>98.814819999999997</v>
      </c>
      <c r="BP1880">
        <v>96.124977000000001</v>
      </c>
      <c r="BQ1880">
        <v>94.641261999999998</v>
      </c>
      <c r="BR1880">
        <v>91.964882000000003</v>
      </c>
      <c r="BS1880">
        <v>563.05100000000004</v>
      </c>
      <c r="BT1880">
        <v>578.89200000000005</v>
      </c>
      <c r="BU1880">
        <v>645.1318</v>
      </c>
      <c r="BV1880">
        <v>530.77160000000003</v>
      </c>
      <c r="BW1880">
        <v>404.1275</v>
      </c>
      <c r="BX1880">
        <v>276.44540000000001</v>
      </c>
      <c r="BY1880">
        <v>-90.199029999999993</v>
      </c>
      <c r="BZ1880">
        <v>-106.3974</v>
      </c>
      <c r="CA1880">
        <v>-161.8818</v>
      </c>
      <c r="CB1880">
        <v>-350.99220000000003</v>
      </c>
      <c r="CC1880">
        <v>-597.55280000000005</v>
      </c>
      <c r="CD1880">
        <v>-619.6114</v>
      </c>
      <c r="CE1880">
        <v>-541.80690000000004</v>
      </c>
      <c r="CF1880">
        <v>-737.63430000000005</v>
      </c>
      <c r="CG1880">
        <v>-299.03590000000003</v>
      </c>
      <c r="CH1880">
        <v>431.0034</v>
      </c>
      <c r="CI1880">
        <v>1551.4079999999999</v>
      </c>
      <c r="CJ1880">
        <v>7269.1670000000004</v>
      </c>
      <c r="CK1880">
        <v>10070.09</v>
      </c>
      <c r="CL1880">
        <v>10085.73</v>
      </c>
      <c r="CM1880">
        <v>8360.9689999999991</v>
      </c>
      <c r="CN1880">
        <v>4284.0659999999998</v>
      </c>
      <c r="CO1880">
        <v>2982.221</v>
      </c>
      <c r="CP1880">
        <v>2930.1419999999998</v>
      </c>
      <c r="CQ1880">
        <v>17198.93</v>
      </c>
      <c r="CR1880">
        <v>16305.1</v>
      </c>
      <c r="CS1880">
        <v>15473.97</v>
      </c>
      <c r="CT1880">
        <v>13509.73</v>
      </c>
      <c r="CU1880">
        <v>8299.0419999999995</v>
      </c>
      <c r="CV1880">
        <v>7713.4110000000001</v>
      </c>
      <c r="CW1880">
        <v>5065.0169999999998</v>
      </c>
      <c r="CX1880">
        <v>5257.0879999999997</v>
      </c>
      <c r="CY1880">
        <v>7537.7070000000003</v>
      </c>
      <c r="CZ1880">
        <v>13839.25</v>
      </c>
      <c r="DA1880">
        <v>22772.28</v>
      </c>
      <c r="DB1880">
        <v>20223.38</v>
      </c>
      <c r="DC1880">
        <v>21265.05</v>
      </c>
      <c r="DD1880">
        <v>23313.62</v>
      </c>
      <c r="DE1880">
        <v>22540.82</v>
      </c>
      <c r="DF1880">
        <v>25966</v>
      </c>
      <c r="DG1880">
        <v>33683.870000000003</v>
      </c>
      <c r="DH1880">
        <v>29263.95</v>
      </c>
      <c r="DI1880">
        <v>26498.5</v>
      </c>
      <c r="DJ1880">
        <v>31063.02</v>
      </c>
      <c r="DK1880">
        <v>30648.18</v>
      </c>
      <c r="DL1880">
        <v>23731.64</v>
      </c>
      <c r="DM1880">
        <v>25459.53</v>
      </c>
      <c r="DN1880">
        <v>25021.21</v>
      </c>
      <c r="DO1880">
        <v>17</v>
      </c>
      <c r="DP1880">
        <v>21</v>
      </c>
      <c r="DQ1880">
        <v>5.2403389999999996</v>
      </c>
    </row>
    <row r="1881" spans="1:121" x14ac:dyDescent="0.3">
      <c r="A1881" t="str">
        <f t="shared" si="29"/>
        <v>sublap_id-SLAP_PGCC_Elect DA 1-4 (1PM-9PM) with Weekends_HE19 Average</v>
      </c>
      <c r="B1881" t="s">
        <v>61</v>
      </c>
      <c r="C1881" t="s">
        <v>280</v>
      </c>
      <c r="D1881" t="s">
        <v>60</v>
      </c>
      <c r="E1881" t="s">
        <v>281</v>
      </c>
      <c r="F1881" t="s">
        <v>60</v>
      </c>
      <c r="G1881" t="s">
        <v>60</v>
      </c>
      <c r="H1881" t="s">
        <v>60</v>
      </c>
      <c r="I1881" t="s">
        <v>60</v>
      </c>
      <c r="J1881" t="s">
        <v>60</v>
      </c>
      <c r="K1881" t="s">
        <v>249</v>
      </c>
      <c r="L1881"/>
      <c r="M1881">
        <v>19</v>
      </c>
      <c r="N1881">
        <v>19</v>
      </c>
      <c r="O1881" t="s">
        <v>302</v>
      </c>
      <c r="P1881">
        <v>11</v>
      </c>
      <c r="Q1881">
        <v>11</v>
      </c>
      <c r="R1881">
        <v>1</v>
      </c>
      <c r="S1881">
        <v>0</v>
      </c>
      <c r="T1881">
        <v>1</v>
      </c>
      <c r="U1881">
        <v>1</v>
      </c>
      <c r="V1881">
        <v>1</v>
      </c>
      <c r="AU1881">
        <v>64.829544999999996</v>
      </c>
      <c r="AV1881">
        <v>64.579544999999996</v>
      </c>
      <c r="AW1881">
        <v>63.897727000000003</v>
      </c>
      <c r="AX1881">
        <v>63.159090999999997</v>
      </c>
      <c r="AY1881">
        <v>62.647727000000003</v>
      </c>
      <c r="AZ1881">
        <v>62.272727000000003</v>
      </c>
      <c r="BA1881">
        <v>62.136364</v>
      </c>
      <c r="BB1881">
        <v>64.568181999999993</v>
      </c>
      <c r="BC1881">
        <v>69.829544999999996</v>
      </c>
      <c r="BD1881">
        <v>75.25</v>
      </c>
      <c r="BE1881">
        <v>80.954544999999996</v>
      </c>
      <c r="BF1881">
        <v>81.25</v>
      </c>
      <c r="BG1881">
        <v>80.022727000000003</v>
      </c>
      <c r="BH1881">
        <v>80.409091000000004</v>
      </c>
      <c r="BI1881">
        <v>80.238636</v>
      </c>
      <c r="BJ1881">
        <v>78.681818000000007</v>
      </c>
      <c r="BK1881">
        <v>77.227272999999997</v>
      </c>
      <c r="BL1881">
        <v>75.443181999999993</v>
      </c>
      <c r="BM1881">
        <v>72.193181999999993</v>
      </c>
      <c r="BN1881">
        <v>68.113636</v>
      </c>
      <c r="BO1881">
        <v>66.590908999999996</v>
      </c>
      <c r="BP1881">
        <v>65.636364</v>
      </c>
      <c r="BQ1881">
        <v>65.102272999999997</v>
      </c>
      <c r="BR1881">
        <v>64.431818000000007</v>
      </c>
      <c r="DO1881">
        <v>17</v>
      </c>
      <c r="DP1881">
        <v>21</v>
      </c>
    </row>
    <row r="1882" spans="1:121" x14ac:dyDescent="0.3">
      <c r="A1882" t="str">
        <f t="shared" si="29"/>
        <v>sublap_id-SLAP_PGHB_Elect DA 1-4 (1PM-9PM) with Weekends_HE19 Average</v>
      </c>
      <c r="B1882" t="s">
        <v>61</v>
      </c>
      <c r="C1882" t="s">
        <v>284</v>
      </c>
      <c r="D1882" t="s">
        <v>60</v>
      </c>
      <c r="E1882" t="s">
        <v>285</v>
      </c>
      <c r="F1882" t="s">
        <v>60</v>
      </c>
      <c r="G1882" t="s">
        <v>60</v>
      </c>
      <c r="H1882" t="s">
        <v>60</v>
      </c>
      <c r="I1882" t="s">
        <v>60</v>
      </c>
      <c r="J1882" t="s">
        <v>60</v>
      </c>
      <c r="K1882" t="s">
        <v>249</v>
      </c>
      <c r="L1882"/>
      <c r="M1882">
        <v>19</v>
      </c>
      <c r="N1882">
        <v>19</v>
      </c>
      <c r="O1882" t="s">
        <v>302</v>
      </c>
      <c r="P1882">
        <v>12</v>
      </c>
      <c r="Q1882">
        <v>12</v>
      </c>
      <c r="R1882">
        <v>1</v>
      </c>
      <c r="S1882">
        <v>0</v>
      </c>
      <c r="T1882">
        <v>1</v>
      </c>
      <c r="U1882">
        <v>1</v>
      </c>
      <c r="V1882">
        <v>1</v>
      </c>
      <c r="AU1882">
        <v>55.375</v>
      </c>
      <c r="AV1882">
        <v>55.375</v>
      </c>
      <c r="AW1882">
        <v>55</v>
      </c>
      <c r="AX1882">
        <v>55</v>
      </c>
      <c r="AY1882">
        <v>54.375</v>
      </c>
      <c r="AZ1882">
        <v>54.375</v>
      </c>
      <c r="BA1882">
        <v>54.125</v>
      </c>
      <c r="BB1882">
        <v>55</v>
      </c>
      <c r="BC1882">
        <v>58.375</v>
      </c>
      <c r="BD1882">
        <v>61.375</v>
      </c>
      <c r="BE1882">
        <v>64.25</v>
      </c>
      <c r="BF1882">
        <v>66.25</v>
      </c>
      <c r="BG1882">
        <v>67.125</v>
      </c>
      <c r="BH1882">
        <v>68.625</v>
      </c>
      <c r="BI1882">
        <v>68.625</v>
      </c>
      <c r="BJ1882">
        <v>67.5</v>
      </c>
      <c r="BK1882">
        <v>65.5</v>
      </c>
      <c r="BL1882">
        <v>64.125</v>
      </c>
      <c r="BM1882">
        <v>62.125</v>
      </c>
      <c r="BN1882">
        <v>59.25</v>
      </c>
      <c r="BO1882">
        <v>57.375</v>
      </c>
      <c r="BP1882">
        <v>56.625</v>
      </c>
      <c r="BQ1882">
        <v>56.375</v>
      </c>
      <c r="BR1882">
        <v>55.5</v>
      </c>
      <c r="DO1882">
        <v>17</v>
      </c>
      <c r="DP1882">
        <v>21</v>
      </c>
    </row>
    <row r="1883" spans="1:121" x14ac:dyDescent="0.3">
      <c r="A1883" t="str">
        <f t="shared" si="29"/>
        <v>AutoDR-No_Elect DA 1-4 (1PM-9PM) with Weekends_HE19 Average</v>
      </c>
      <c r="B1883" t="s">
        <v>61</v>
      </c>
      <c r="C1883" t="s">
        <v>297</v>
      </c>
      <c r="D1883" t="s">
        <v>60</v>
      </c>
      <c r="E1883" t="s">
        <v>60</v>
      </c>
      <c r="F1883" t="s">
        <v>60</v>
      </c>
      <c r="G1883" t="s">
        <v>60</v>
      </c>
      <c r="H1883" t="s">
        <v>96</v>
      </c>
      <c r="I1883" t="s">
        <v>60</v>
      </c>
      <c r="J1883" t="s">
        <v>60</v>
      </c>
      <c r="K1883" t="s">
        <v>249</v>
      </c>
      <c r="L1883"/>
      <c r="M1883">
        <v>19</v>
      </c>
      <c r="N1883">
        <v>19</v>
      </c>
      <c r="O1883" t="s">
        <v>302</v>
      </c>
      <c r="P1883">
        <v>196.8000031</v>
      </c>
      <c r="Q1883">
        <v>191.6</v>
      </c>
      <c r="R1883">
        <v>1</v>
      </c>
      <c r="S1883">
        <v>0</v>
      </c>
      <c r="T1883">
        <v>0</v>
      </c>
      <c r="U1883">
        <v>0</v>
      </c>
      <c r="V1883">
        <v>0</v>
      </c>
      <c r="W1883">
        <v>26861.999</v>
      </c>
      <c r="X1883">
        <v>26755.191999999999</v>
      </c>
      <c r="Y1883">
        <v>26467.988000000001</v>
      </c>
      <c r="Z1883">
        <v>26401.116000000002</v>
      </c>
      <c r="AA1883">
        <v>27067.558000000001</v>
      </c>
      <c r="AB1883">
        <v>28059.966</v>
      </c>
      <c r="AC1883">
        <v>29611.527999999998</v>
      </c>
      <c r="AD1883">
        <v>30156.085999999999</v>
      </c>
      <c r="AE1883">
        <v>30491.755000000001</v>
      </c>
      <c r="AF1883">
        <v>31100.445</v>
      </c>
      <c r="AG1883">
        <v>31917.134999999998</v>
      </c>
      <c r="AH1883">
        <v>32869.472000000002</v>
      </c>
      <c r="AI1883">
        <v>33591.993999999999</v>
      </c>
      <c r="AJ1883">
        <v>34247.58</v>
      </c>
      <c r="AK1883">
        <v>34530.707000000002</v>
      </c>
      <c r="AL1883">
        <v>33915.478999999999</v>
      </c>
      <c r="AM1883">
        <v>32056.95</v>
      </c>
      <c r="AN1883">
        <v>24169.061000000002</v>
      </c>
      <c r="AO1883">
        <v>20464.898000000001</v>
      </c>
      <c r="AP1883">
        <v>20650.345000000001</v>
      </c>
      <c r="AQ1883">
        <v>22561.195</v>
      </c>
      <c r="AR1883">
        <v>27267.569</v>
      </c>
      <c r="AS1883">
        <v>26896.348000000002</v>
      </c>
      <c r="AT1883">
        <v>26560.51</v>
      </c>
      <c r="AU1883">
        <v>79.825288999999998</v>
      </c>
      <c r="AV1883">
        <v>78.059762000000006</v>
      </c>
      <c r="AW1883">
        <v>76.584757999999994</v>
      </c>
      <c r="AX1883">
        <v>75.363410000000002</v>
      </c>
      <c r="AY1883">
        <v>74.291275999999996</v>
      </c>
      <c r="AZ1883">
        <v>73.054169000000002</v>
      </c>
      <c r="BA1883">
        <v>72.571372999999994</v>
      </c>
      <c r="BB1883">
        <v>74.030099000000007</v>
      </c>
      <c r="BC1883">
        <v>78.534623999999994</v>
      </c>
      <c r="BD1883">
        <v>83.861720000000005</v>
      </c>
      <c r="BE1883">
        <v>88.613358000000005</v>
      </c>
      <c r="BF1883">
        <v>92.895027999999996</v>
      </c>
      <c r="BG1883">
        <v>96.130949000000001</v>
      </c>
      <c r="BH1883">
        <v>98.861051000000003</v>
      </c>
      <c r="BI1883">
        <v>100.75865</v>
      </c>
      <c r="BJ1883">
        <v>102.05199</v>
      </c>
      <c r="BK1883">
        <v>102.1568</v>
      </c>
      <c r="BL1883">
        <v>100.9058</v>
      </c>
      <c r="BM1883">
        <v>98.220782999999997</v>
      </c>
      <c r="BN1883">
        <v>93.632644999999997</v>
      </c>
      <c r="BO1883">
        <v>89.53331</v>
      </c>
      <c r="BP1883">
        <v>87.023781</v>
      </c>
      <c r="BQ1883">
        <v>84.933019000000002</v>
      </c>
      <c r="BR1883">
        <v>82.683971999999997</v>
      </c>
      <c r="BS1883">
        <v>540.5684</v>
      </c>
      <c r="BT1883">
        <v>234.73560000000001</v>
      </c>
      <c r="BU1883">
        <v>230.02019999999999</v>
      </c>
      <c r="BV1883">
        <v>230.92420000000001</v>
      </c>
      <c r="BW1883">
        <v>245.28530000000001</v>
      </c>
      <c r="BX1883">
        <v>-27.34076</v>
      </c>
      <c r="BY1883">
        <v>-63.131999999999998</v>
      </c>
      <c r="BZ1883">
        <v>126.0594</v>
      </c>
      <c r="CA1883">
        <v>-10.868980000000001</v>
      </c>
      <c r="CB1883">
        <v>63.740789999999997</v>
      </c>
      <c r="CC1883">
        <v>-114.5188</v>
      </c>
      <c r="CD1883">
        <v>-360.02229999999997</v>
      </c>
      <c r="CE1883">
        <v>-296.51690000000002</v>
      </c>
      <c r="CF1883">
        <v>-162.01329999999999</v>
      </c>
      <c r="CG1883">
        <v>-103.52249999999999</v>
      </c>
      <c r="CH1883">
        <v>589.37260000000003</v>
      </c>
      <c r="CI1883">
        <v>2163.1080000000002</v>
      </c>
      <c r="CJ1883">
        <v>9278.857</v>
      </c>
      <c r="CK1883">
        <v>12367.62</v>
      </c>
      <c r="CL1883">
        <v>12102.19</v>
      </c>
      <c r="CM1883">
        <v>9827.6779999999999</v>
      </c>
      <c r="CN1883">
        <v>4505.46</v>
      </c>
      <c r="CO1883">
        <v>2555.9699999999998</v>
      </c>
      <c r="CP1883">
        <v>2020.2760000000001</v>
      </c>
      <c r="CQ1883">
        <v>26443.74</v>
      </c>
      <c r="CR1883">
        <v>23613.38</v>
      </c>
      <c r="CS1883">
        <v>20723.28</v>
      </c>
      <c r="CT1883">
        <v>18924.259999999998</v>
      </c>
      <c r="CU1883">
        <v>13425.26</v>
      </c>
      <c r="CV1883">
        <v>11270.14</v>
      </c>
      <c r="CW1883">
        <v>8416.0059999999994</v>
      </c>
      <c r="CX1883">
        <v>8652.8670000000002</v>
      </c>
      <c r="CY1883">
        <v>19673.02</v>
      </c>
      <c r="CZ1883">
        <v>22872.67</v>
      </c>
      <c r="DA1883">
        <v>31169.49</v>
      </c>
      <c r="DB1883">
        <v>37986.300000000003</v>
      </c>
      <c r="DC1883">
        <v>33811.19</v>
      </c>
      <c r="DD1883">
        <v>45587.05</v>
      </c>
      <c r="DE1883">
        <v>48229.68</v>
      </c>
      <c r="DF1883">
        <v>55083.25</v>
      </c>
      <c r="DG1883">
        <v>45932.46</v>
      </c>
      <c r="DH1883">
        <v>42351.82</v>
      </c>
      <c r="DI1883">
        <v>45512.28</v>
      </c>
      <c r="DJ1883">
        <v>46469.08</v>
      </c>
      <c r="DK1883">
        <v>48819.67</v>
      </c>
      <c r="DL1883">
        <v>41633.120000000003</v>
      </c>
      <c r="DM1883">
        <v>49872.3</v>
      </c>
      <c r="DN1883">
        <v>50273.55</v>
      </c>
      <c r="DO1883">
        <v>17</v>
      </c>
      <c r="DP1883">
        <v>21</v>
      </c>
      <c r="DQ1883">
        <v>2.8594889999999999</v>
      </c>
    </row>
    <row r="1884" spans="1:121" x14ac:dyDescent="0.3">
      <c r="A1884" t="str">
        <f t="shared" si="29"/>
        <v>sublap_id-SLAP_PGST_Elect DA 1-4 (1PM-9PM) with Weekends_HE19 Average</v>
      </c>
      <c r="B1884" t="s">
        <v>61</v>
      </c>
      <c r="C1884" t="s">
        <v>266</v>
      </c>
      <c r="D1884" t="s">
        <v>60</v>
      </c>
      <c r="E1884" t="s">
        <v>267</v>
      </c>
      <c r="F1884" t="s">
        <v>60</v>
      </c>
      <c r="G1884" t="s">
        <v>60</v>
      </c>
      <c r="H1884" t="s">
        <v>60</v>
      </c>
      <c r="I1884" t="s">
        <v>60</v>
      </c>
      <c r="J1884" t="s">
        <v>60</v>
      </c>
      <c r="K1884" t="s">
        <v>249</v>
      </c>
      <c r="L1884"/>
      <c r="M1884">
        <v>19</v>
      </c>
      <c r="N1884">
        <v>19</v>
      </c>
      <c r="O1884" t="s">
        <v>302</v>
      </c>
      <c r="P1884">
        <v>6</v>
      </c>
      <c r="Q1884">
        <v>6</v>
      </c>
      <c r="R1884">
        <v>1</v>
      </c>
      <c r="S1884">
        <v>1</v>
      </c>
      <c r="T1884">
        <v>1</v>
      </c>
      <c r="U1884">
        <v>1</v>
      </c>
      <c r="V1884">
        <v>1</v>
      </c>
      <c r="AU1884">
        <v>84</v>
      </c>
      <c r="AV1884">
        <v>82.875</v>
      </c>
      <c r="AW1884">
        <v>81.5</v>
      </c>
      <c r="AX1884">
        <v>81</v>
      </c>
      <c r="AY1884">
        <v>80.125</v>
      </c>
      <c r="AZ1884">
        <v>78.875</v>
      </c>
      <c r="BA1884">
        <v>77.625</v>
      </c>
      <c r="BB1884">
        <v>77.75</v>
      </c>
      <c r="BC1884">
        <v>81.375</v>
      </c>
      <c r="BD1884">
        <v>85.75</v>
      </c>
      <c r="BE1884">
        <v>89.75</v>
      </c>
      <c r="BF1884">
        <v>93.5</v>
      </c>
      <c r="BG1884">
        <v>97.375</v>
      </c>
      <c r="BH1884">
        <v>101</v>
      </c>
      <c r="BI1884">
        <v>104.25</v>
      </c>
      <c r="BJ1884">
        <v>106.25</v>
      </c>
      <c r="BK1884">
        <v>106.25</v>
      </c>
      <c r="BL1884">
        <v>105.25</v>
      </c>
      <c r="BM1884">
        <v>102.875</v>
      </c>
      <c r="BN1884">
        <v>97.75</v>
      </c>
      <c r="BO1884">
        <v>93.625</v>
      </c>
      <c r="BP1884">
        <v>91.5</v>
      </c>
      <c r="BQ1884">
        <v>89</v>
      </c>
      <c r="BR1884">
        <v>87</v>
      </c>
      <c r="DO1884">
        <v>17</v>
      </c>
      <c r="DP1884">
        <v>21</v>
      </c>
    </row>
    <row r="1885" spans="1:121" x14ac:dyDescent="0.3">
      <c r="A1885" t="str">
        <f t="shared" si="29"/>
        <v>LCA-Other_Elect DA 1-4 (1PM-9PM) with Weekends_HE19 Average</v>
      </c>
      <c r="B1885" t="s">
        <v>61</v>
      </c>
      <c r="C1885" t="s">
        <v>204</v>
      </c>
      <c r="D1885" t="s">
        <v>32</v>
      </c>
      <c r="E1885" t="s">
        <v>60</v>
      </c>
      <c r="F1885" t="s">
        <v>60</v>
      </c>
      <c r="G1885" t="s">
        <v>60</v>
      </c>
      <c r="H1885" t="s">
        <v>60</v>
      </c>
      <c r="I1885" t="s">
        <v>60</v>
      </c>
      <c r="J1885" t="s">
        <v>60</v>
      </c>
      <c r="K1885" t="s">
        <v>249</v>
      </c>
      <c r="L1885"/>
      <c r="M1885">
        <v>19</v>
      </c>
      <c r="N1885">
        <v>19</v>
      </c>
      <c r="O1885" t="s">
        <v>302</v>
      </c>
      <c r="P1885">
        <v>112</v>
      </c>
      <c r="Q1885">
        <v>108</v>
      </c>
      <c r="R1885">
        <v>1</v>
      </c>
      <c r="S1885">
        <v>1</v>
      </c>
      <c r="T1885">
        <v>0</v>
      </c>
      <c r="U1885">
        <v>0</v>
      </c>
      <c r="V1885">
        <v>1</v>
      </c>
      <c r="AU1885">
        <v>86.765045999999998</v>
      </c>
      <c r="AV1885">
        <v>84.953704000000002</v>
      </c>
      <c r="AW1885">
        <v>82.936342999999994</v>
      </c>
      <c r="AX1885">
        <v>81.340277999999998</v>
      </c>
      <c r="AY1885">
        <v>79.988426000000004</v>
      </c>
      <c r="AZ1885">
        <v>78.430555999999996</v>
      </c>
      <c r="BA1885">
        <v>77.954860999999994</v>
      </c>
      <c r="BB1885">
        <v>79.609954000000002</v>
      </c>
      <c r="BC1885">
        <v>84.482639000000006</v>
      </c>
      <c r="BD1885">
        <v>89.971064999999996</v>
      </c>
      <c r="BE1885">
        <v>94.628472000000002</v>
      </c>
      <c r="BF1885">
        <v>98.475694000000004</v>
      </c>
      <c r="BG1885">
        <v>101.6875</v>
      </c>
      <c r="BH1885">
        <v>104.1088</v>
      </c>
      <c r="BI1885">
        <v>105.97685</v>
      </c>
      <c r="BJ1885">
        <v>107.26042</v>
      </c>
      <c r="BK1885">
        <v>107.19907000000001</v>
      </c>
      <c r="BL1885">
        <v>106.16782000000001</v>
      </c>
      <c r="BM1885">
        <v>104.06944</v>
      </c>
      <c r="BN1885">
        <v>100.28588000000001</v>
      </c>
      <c r="BO1885">
        <v>96.811342999999994</v>
      </c>
      <c r="BP1885">
        <v>94.096064999999996</v>
      </c>
      <c r="BQ1885">
        <v>91.489582999999996</v>
      </c>
      <c r="BR1885">
        <v>89.077545999999998</v>
      </c>
      <c r="DO1885">
        <v>17</v>
      </c>
      <c r="DP1885">
        <v>21</v>
      </c>
    </row>
    <row r="1886" spans="1:121" x14ac:dyDescent="0.3">
      <c r="A1886" t="str">
        <f t="shared" si="29"/>
        <v>sublap_id-SLAP_PGF1_Elect DA 1-4 (1PM-9PM) with Weekends_HE19 Average</v>
      </c>
      <c r="B1886" t="s">
        <v>61</v>
      </c>
      <c r="C1886" t="s">
        <v>270</v>
      </c>
      <c r="D1886" t="s">
        <v>60</v>
      </c>
      <c r="E1886" t="s">
        <v>271</v>
      </c>
      <c r="F1886" t="s">
        <v>60</v>
      </c>
      <c r="G1886" t="s">
        <v>60</v>
      </c>
      <c r="H1886" t="s">
        <v>60</v>
      </c>
      <c r="I1886" t="s">
        <v>60</v>
      </c>
      <c r="J1886" t="s">
        <v>60</v>
      </c>
      <c r="K1886" t="s">
        <v>249</v>
      </c>
      <c r="L1886"/>
      <c r="M1886">
        <v>19</v>
      </c>
      <c r="N1886">
        <v>19</v>
      </c>
      <c r="O1886" t="s">
        <v>302</v>
      </c>
      <c r="P1886">
        <v>166.25</v>
      </c>
      <c r="Q1886">
        <v>165.75</v>
      </c>
      <c r="R1886">
        <v>1</v>
      </c>
      <c r="S1886">
        <v>0</v>
      </c>
      <c r="T1886">
        <v>0</v>
      </c>
      <c r="U1886">
        <v>0</v>
      </c>
      <c r="V1886">
        <v>0</v>
      </c>
      <c r="W1886">
        <v>11173.415999999999</v>
      </c>
      <c r="X1886">
        <v>11270.050999999999</v>
      </c>
      <c r="Y1886">
        <v>11202.721</v>
      </c>
      <c r="Z1886">
        <v>11331.421</v>
      </c>
      <c r="AA1886">
        <v>11596.334000000001</v>
      </c>
      <c r="AB1886">
        <v>11715.11</v>
      </c>
      <c r="AC1886">
        <v>12273.225</v>
      </c>
      <c r="AD1886">
        <v>12893.727000000001</v>
      </c>
      <c r="AE1886">
        <v>12888.607</v>
      </c>
      <c r="AF1886">
        <v>12864.535</v>
      </c>
      <c r="AG1886">
        <v>13145.079</v>
      </c>
      <c r="AH1886">
        <v>13274.252</v>
      </c>
      <c r="AI1886">
        <v>13233.593999999999</v>
      </c>
      <c r="AJ1886">
        <v>13449.074000000001</v>
      </c>
      <c r="AK1886">
        <v>13085.656999999999</v>
      </c>
      <c r="AL1886">
        <v>12251.084999999999</v>
      </c>
      <c r="AM1886">
        <v>11152.159</v>
      </c>
      <c r="AN1886">
        <v>5916.8917000000001</v>
      </c>
      <c r="AO1886">
        <v>3633.7743999999998</v>
      </c>
      <c r="AP1886">
        <v>3688.7220000000002</v>
      </c>
      <c r="AQ1886">
        <v>5197.1046999999999</v>
      </c>
      <c r="AR1886">
        <v>9136.0692999999992</v>
      </c>
      <c r="AS1886">
        <v>10187.326999999999</v>
      </c>
      <c r="AT1886">
        <v>10251.33</v>
      </c>
      <c r="AU1886">
        <v>88.286490000000001</v>
      </c>
      <c r="AV1886">
        <v>85.807462999999998</v>
      </c>
      <c r="AW1886">
        <v>83.529505999999998</v>
      </c>
      <c r="AX1886">
        <v>82.465558000000001</v>
      </c>
      <c r="AY1886">
        <v>80.801827000000003</v>
      </c>
      <c r="AZ1886">
        <v>79.326594</v>
      </c>
      <c r="BA1886">
        <v>78.866448000000005</v>
      </c>
      <c r="BB1886">
        <v>79.443488000000002</v>
      </c>
      <c r="BC1886">
        <v>83.068113999999994</v>
      </c>
      <c r="BD1886">
        <v>88.796091000000004</v>
      </c>
      <c r="BE1886">
        <v>93.473218000000003</v>
      </c>
      <c r="BF1886">
        <v>97.449202999999997</v>
      </c>
      <c r="BG1886">
        <v>100.75973</v>
      </c>
      <c r="BH1886">
        <v>103.59502999999999</v>
      </c>
      <c r="BI1886">
        <v>105.94282</v>
      </c>
      <c r="BJ1886">
        <v>108.16768</v>
      </c>
      <c r="BK1886">
        <v>109.18307</v>
      </c>
      <c r="BL1886">
        <v>108.40912</v>
      </c>
      <c r="BM1886">
        <v>106.0354</v>
      </c>
      <c r="BN1886">
        <v>102.26358999999999</v>
      </c>
      <c r="BO1886">
        <v>98.814819999999997</v>
      </c>
      <c r="BP1886">
        <v>96.124977000000001</v>
      </c>
      <c r="BQ1886">
        <v>94.641261999999998</v>
      </c>
      <c r="BR1886">
        <v>91.964882000000003</v>
      </c>
      <c r="BS1886">
        <v>563.05100000000004</v>
      </c>
      <c r="BT1886">
        <v>578.89200000000005</v>
      </c>
      <c r="BU1886">
        <v>645.1318</v>
      </c>
      <c r="BV1886">
        <v>530.77160000000003</v>
      </c>
      <c r="BW1886">
        <v>404.1275</v>
      </c>
      <c r="BX1886">
        <v>276.44540000000001</v>
      </c>
      <c r="BY1886">
        <v>-90.199029999999993</v>
      </c>
      <c r="BZ1886">
        <v>-106.3974</v>
      </c>
      <c r="CA1886">
        <v>-161.8818</v>
      </c>
      <c r="CB1886">
        <v>-350.99220000000003</v>
      </c>
      <c r="CC1886">
        <v>-597.55280000000005</v>
      </c>
      <c r="CD1886">
        <v>-619.6114</v>
      </c>
      <c r="CE1886">
        <v>-541.80690000000004</v>
      </c>
      <c r="CF1886">
        <v>-737.63430000000005</v>
      </c>
      <c r="CG1886">
        <v>-299.03590000000003</v>
      </c>
      <c r="CH1886">
        <v>431.0034</v>
      </c>
      <c r="CI1886">
        <v>1551.4079999999999</v>
      </c>
      <c r="CJ1886">
        <v>7269.1670000000004</v>
      </c>
      <c r="CK1886">
        <v>10070.09</v>
      </c>
      <c r="CL1886">
        <v>10085.73</v>
      </c>
      <c r="CM1886">
        <v>8360.9689999999991</v>
      </c>
      <c r="CN1886">
        <v>4284.0659999999998</v>
      </c>
      <c r="CO1886">
        <v>2982.221</v>
      </c>
      <c r="CP1886">
        <v>2930.1419999999998</v>
      </c>
      <c r="CQ1886">
        <v>17198.93</v>
      </c>
      <c r="CR1886">
        <v>16305.1</v>
      </c>
      <c r="CS1886">
        <v>15473.97</v>
      </c>
      <c r="CT1886">
        <v>13509.73</v>
      </c>
      <c r="CU1886">
        <v>8299.0419999999995</v>
      </c>
      <c r="CV1886">
        <v>7713.4110000000001</v>
      </c>
      <c r="CW1886">
        <v>5065.0169999999998</v>
      </c>
      <c r="CX1886">
        <v>5257.0879999999997</v>
      </c>
      <c r="CY1886">
        <v>7537.7070000000003</v>
      </c>
      <c r="CZ1886">
        <v>13839.25</v>
      </c>
      <c r="DA1886">
        <v>22772.28</v>
      </c>
      <c r="DB1886">
        <v>20223.38</v>
      </c>
      <c r="DC1886">
        <v>21265.05</v>
      </c>
      <c r="DD1886">
        <v>23313.62</v>
      </c>
      <c r="DE1886">
        <v>22540.82</v>
      </c>
      <c r="DF1886">
        <v>25966</v>
      </c>
      <c r="DG1886">
        <v>33683.870000000003</v>
      </c>
      <c r="DH1886">
        <v>29263.95</v>
      </c>
      <c r="DI1886">
        <v>26498.5</v>
      </c>
      <c r="DJ1886">
        <v>31063.02</v>
      </c>
      <c r="DK1886">
        <v>30648.18</v>
      </c>
      <c r="DL1886">
        <v>23731.64</v>
      </c>
      <c r="DM1886">
        <v>25459.53</v>
      </c>
      <c r="DN1886">
        <v>25021.21</v>
      </c>
      <c r="DO1886">
        <v>17</v>
      </c>
      <c r="DP1886">
        <v>21</v>
      </c>
      <c r="DQ1886">
        <v>5.2403389999999996</v>
      </c>
    </row>
    <row r="1887" spans="1:121" x14ac:dyDescent="0.3">
      <c r="A1887" t="str">
        <f t="shared" si="29"/>
        <v>Aggregator-Enersponse_Elect DA 1-4 (1PM-9PM) with Weekends_HE19 Average</v>
      </c>
      <c r="B1887" t="s">
        <v>61</v>
      </c>
      <c r="C1887" t="s">
        <v>210</v>
      </c>
      <c r="D1887" t="s">
        <v>60</v>
      </c>
      <c r="E1887" t="s">
        <v>60</v>
      </c>
      <c r="F1887" t="s">
        <v>106</v>
      </c>
      <c r="G1887" t="s">
        <v>60</v>
      </c>
      <c r="H1887" t="s">
        <v>60</v>
      </c>
      <c r="I1887" t="s">
        <v>60</v>
      </c>
      <c r="J1887" t="s">
        <v>60</v>
      </c>
      <c r="K1887" t="s">
        <v>249</v>
      </c>
      <c r="L1887"/>
      <c r="M1887">
        <v>19</v>
      </c>
      <c r="N1887">
        <v>19</v>
      </c>
      <c r="O1887" t="s">
        <v>302</v>
      </c>
      <c r="P1887">
        <v>50.200000760000002</v>
      </c>
      <c r="Q1887">
        <v>47.4</v>
      </c>
      <c r="R1887">
        <v>1</v>
      </c>
      <c r="S1887">
        <v>0</v>
      </c>
      <c r="T1887">
        <v>0</v>
      </c>
      <c r="U1887">
        <v>1</v>
      </c>
      <c r="V1887">
        <v>1</v>
      </c>
      <c r="AU1887">
        <v>76.062156000000002</v>
      </c>
      <c r="AV1887">
        <v>74.385046000000003</v>
      </c>
      <c r="AW1887">
        <v>73.215432000000007</v>
      </c>
      <c r="AX1887">
        <v>72.010701999999995</v>
      </c>
      <c r="AY1887">
        <v>71.184490999999994</v>
      </c>
      <c r="AZ1887">
        <v>70.172591999999995</v>
      </c>
      <c r="BA1887">
        <v>69.745688999999999</v>
      </c>
      <c r="BB1887">
        <v>71.314099999999996</v>
      </c>
      <c r="BC1887">
        <v>75.985006999999996</v>
      </c>
      <c r="BD1887">
        <v>81.286868999999996</v>
      </c>
      <c r="BE1887">
        <v>86.298694999999995</v>
      </c>
      <c r="BF1887">
        <v>91.500179000000003</v>
      </c>
      <c r="BG1887">
        <v>95.415699000000004</v>
      </c>
      <c r="BH1887">
        <v>98.669908000000007</v>
      </c>
      <c r="BI1887">
        <v>100.4272</v>
      </c>
      <c r="BJ1887">
        <v>101.61999</v>
      </c>
      <c r="BK1887">
        <v>101.53224</v>
      </c>
      <c r="BL1887">
        <v>99.779854999999998</v>
      </c>
      <c r="BM1887">
        <v>96.157323000000005</v>
      </c>
      <c r="BN1887">
        <v>90.419516000000002</v>
      </c>
      <c r="BO1887">
        <v>85.51585</v>
      </c>
      <c r="BP1887">
        <v>82.790508000000003</v>
      </c>
      <c r="BQ1887">
        <v>80.406696999999994</v>
      </c>
      <c r="BR1887">
        <v>78.300454999999999</v>
      </c>
      <c r="DO1887">
        <v>17</v>
      </c>
      <c r="DP1887">
        <v>21</v>
      </c>
    </row>
    <row r="1888" spans="1:121" x14ac:dyDescent="0.3">
      <c r="A1888" t="str">
        <f t="shared" si="29"/>
        <v>Aggregator-Voltus, Inc._Elect DA 1-4 (1PM-9PM) with Weekends_HE19 Average</v>
      </c>
      <c r="B1888" t="s">
        <v>61</v>
      </c>
      <c r="C1888" t="s">
        <v>211</v>
      </c>
      <c r="D1888" t="s">
        <v>60</v>
      </c>
      <c r="E1888" t="s">
        <v>60</v>
      </c>
      <c r="F1888" t="s">
        <v>191</v>
      </c>
      <c r="G1888" t="s">
        <v>60</v>
      </c>
      <c r="H1888" t="s">
        <v>60</v>
      </c>
      <c r="I1888" t="s">
        <v>60</v>
      </c>
      <c r="J1888" t="s">
        <v>60</v>
      </c>
      <c r="K1888" t="s">
        <v>249</v>
      </c>
      <c r="L1888"/>
      <c r="M1888">
        <v>19</v>
      </c>
      <c r="N1888">
        <v>19</v>
      </c>
      <c r="O1888" t="s">
        <v>302</v>
      </c>
      <c r="P1888">
        <v>114.5999985</v>
      </c>
      <c r="Q1888">
        <v>112.2</v>
      </c>
      <c r="R1888">
        <v>1</v>
      </c>
      <c r="S1888">
        <v>0</v>
      </c>
      <c r="T1888">
        <v>0</v>
      </c>
      <c r="U1888">
        <v>1</v>
      </c>
      <c r="V1888">
        <v>1</v>
      </c>
      <c r="AU1888">
        <v>77.577883999999997</v>
      </c>
      <c r="AV1888">
        <v>76.010109999999997</v>
      </c>
      <c r="AW1888">
        <v>74.676143999999994</v>
      </c>
      <c r="AX1888">
        <v>73.553697</v>
      </c>
      <c r="AY1888">
        <v>72.626114999999999</v>
      </c>
      <c r="AZ1888">
        <v>71.478391999999999</v>
      </c>
      <c r="BA1888">
        <v>70.967285000000004</v>
      </c>
      <c r="BB1888">
        <v>72.471146000000005</v>
      </c>
      <c r="BC1888">
        <v>77.039205999999993</v>
      </c>
      <c r="BD1888">
        <v>82.226501999999996</v>
      </c>
      <c r="BE1888">
        <v>86.936251999999996</v>
      </c>
      <c r="BF1888">
        <v>90.985810999999998</v>
      </c>
      <c r="BG1888">
        <v>94.005968999999993</v>
      </c>
      <c r="BH1888">
        <v>96.593525999999997</v>
      </c>
      <c r="BI1888">
        <v>98.412530000000004</v>
      </c>
      <c r="BJ1888">
        <v>99.545011000000002</v>
      </c>
      <c r="BK1888">
        <v>99.428821999999997</v>
      </c>
      <c r="BL1888">
        <v>98.124937000000003</v>
      </c>
      <c r="BM1888">
        <v>95.450879</v>
      </c>
      <c r="BN1888">
        <v>90.748148</v>
      </c>
      <c r="BO1888">
        <v>86.650891000000001</v>
      </c>
      <c r="BP1888">
        <v>84.339611000000005</v>
      </c>
      <c r="BQ1888">
        <v>82.405946999999998</v>
      </c>
      <c r="BR1888">
        <v>80.318077000000002</v>
      </c>
      <c r="DO1888">
        <v>17</v>
      </c>
      <c r="DP1888">
        <v>21</v>
      </c>
    </row>
    <row r="1889" spans="1:121" x14ac:dyDescent="0.3">
      <c r="A1889" t="str">
        <f t="shared" si="29"/>
        <v>sublap_id-SLAP_PGSF_Elect DA 1-4 (1PM-9PM) with Weekends_HE19 Average</v>
      </c>
      <c r="B1889" t="s">
        <v>61</v>
      </c>
      <c r="C1889" t="s">
        <v>278</v>
      </c>
      <c r="D1889" t="s">
        <v>60</v>
      </c>
      <c r="E1889" t="s">
        <v>279</v>
      </c>
      <c r="F1889" t="s">
        <v>60</v>
      </c>
      <c r="G1889" t="s">
        <v>60</v>
      </c>
      <c r="H1889" t="s">
        <v>60</v>
      </c>
      <c r="I1889" t="s">
        <v>60</v>
      </c>
      <c r="J1889" t="s">
        <v>60</v>
      </c>
      <c r="K1889" t="s">
        <v>249</v>
      </c>
      <c r="L1889"/>
      <c r="M1889">
        <v>19</v>
      </c>
      <c r="N1889">
        <v>19</v>
      </c>
      <c r="O1889" t="s">
        <v>302</v>
      </c>
      <c r="P1889">
        <v>5</v>
      </c>
      <c r="Q1889">
        <v>5</v>
      </c>
      <c r="R1889">
        <v>1</v>
      </c>
      <c r="S1889">
        <v>0</v>
      </c>
      <c r="T1889">
        <v>1</v>
      </c>
      <c r="U1889">
        <v>1</v>
      </c>
      <c r="V1889">
        <v>1</v>
      </c>
      <c r="AU1889">
        <v>62.8</v>
      </c>
      <c r="AV1889">
        <v>62.5</v>
      </c>
      <c r="AW1889">
        <v>62.2</v>
      </c>
      <c r="AX1889">
        <v>61.35</v>
      </c>
      <c r="AY1889">
        <v>61.2</v>
      </c>
      <c r="AZ1889">
        <v>60.95</v>
      </c>
      <c r="BA1889">
        <v>60.924999999999997</v>
      </c>
      <c r="BB1889">
        <v>63</v>
      </c>
      <c r="BC1889">
        <v>67</v>
      </c>
      <c r="BD1889">
        <v>70.05</v>
      </c>
      <c r="BE1889">
        <v>73.875</v>
      </c>
      <c r="BF1889">
        <v>75.95</v>
      </c>
      <c r="BG1889">
        <v>77.724999999999994</v>
      </c>
      <c r="BH1889">
        <v>78.599999999999994</v>
      </c>
      <c r="BI1889">
        <v>79.45</v>
      </c>
      <c r="BJ1889">
        <v>78.974999999999994</v>
      </c>
      <c r="BK1889">
        <v>76.325000000000003</v>
      </c>
      <c r="BL1889">
        <v>71.8</v>
      </c>
      <c r="BM1889">
        <v>68.575000000000003</v>
      </c>
      <c r="BN1889">
        <v>65.974999999999994</v>
      </c>
      <c r="BO1889">
        <v>64.224999999999994</v>
      </c>
      <c r="BP1889">
        <v>63.15</v>
      </c>
      <c r="BQ1889">
        <v>62.725000000000001</v>
      </c>
      <c r="BR1889">
        <v>61.825000000000003</v>
      </c>
      <c r="DO1889">
        <v>17</v>
      </c>
      <c r="DP1889">
        <v>21</v>
      </c>
    </row>
    <row r="1890" spans="1:121" x14ac:dyDescent="0.3">
      <c r="A1890" t="str">
        <f t="shared" si="29"/>
        <v>sublap_id-SLAP_PGKN_Elect DA 1-4 (1PM-9PM) with Weekends_HE19 Average</v>
      </c>
      <c r="B1890" t="s">
        <v>61</v>
      </c>
      <c r="C1890" t="s">
        <v>260</v>
      </c>
      <c r="D1890" t="s">
        <v>60</v>
      </c>
      <c r="E1890" t="s">
        <v>261</v>
      </c>
      <c r="F1890" t="s">
        <v>60</v>
      </c>
      <c r="G1890" t="s">
        <v>60</v>
      </c>
      <c r="H1890" t="s">
        <v>60</v>
      </c>
      <c r="I1890" t="s">
        <v>60</v>
      </c>
      <c r="J1890" t="s">
        <v>60</v>
      </c>
      <c r="K1890" t="s">
        <v>249</v>
      </c>
      <c r="L1890"/>
      <c r="M1890">
        <v>19</v>
      </c>
      <c r="N1890">
        <v>19</v>
      </c>
      <c r="O1890" t="s">
        <v>302</v>
      </c>
      <c r="P1890">
        <v>40</v>
      </c>
      <c r="Q1890">
        <v>40</v>
      </c>
      <c r="R1890">
        <v>1</v>
      </c>
      <c r="S1890">
        <v>0</v>
      </c>
      <c r="T1890">
        <v>0</v>
      </c>
      <c r="U1890">
        <v>0</v>
      </c>
      <c r="V1890">
        <v>0</v>
      </c>
      <c r="W1890">
        <v>6910.4125000000004</v>
      </c>
      <c r="X1890">
        <v>6979.2574999999997</v>
      </c>
      <c r="Y1890">
        <v>6927.45</v>
      </c>
      <c r="Z1890">
        <v>6674.0675000000001</v>
      </c>
      <c r="AA1890">
        <v>6580.1125000000002</v>
      </c>
      <c r="AB1890">
        <v>6483.29</v>
      </c>
      <c r="AC1890">
        <v>6472.1374999999998</v>
      </c>
      <c r="AD1890">
        <v>6388.28</v>
      </c>
      <c r="AE1890">
        <v>6437.91</v>
      </c>
      <c r="AF1890">
        <v>6405.8325000000004</v>
      </c>
      <c r="AG1890">
        <v>6447.6075000000001</v>
      </c>
      <c r="AH1890">
        <v>6461.165</v>
      </c>
      <c r="AI1890">
        <v>6646.21</v>
      </c>
      <c r="AJ1890">
        <v>6747.9375</v>
      </c>
      <c r="AK1890">
        <v>6806.65</v>
      </c>
      <c r="AL1890">
        <v>6817.95</v>
      </c>
      <c r="AM1890">
        <v>6346.1925000000001</v>
      </c>
      <c r="AN1890">
        <v>2906.29</v>
      </c>
      <c r="AO1890">
        <v>2026.5474999999999</v>
      </c>
      <c r="AP1890">
        <v>2364.11</v>
      </c>
      <c r="AQ1890">
        <v>2808.6725000000001</v>
      </c>
      <c r="AR1890">
        <v>4648.1525000000001</v>
      </c>
      <c r="AS1890">
        <v>6378.51</v>
      </c>
      <c r="AT1890">
        <v>6632.7224999999999</v>
      </c>
      <c r="AU1890">
        <v>89.625</v>
      </c>
      <c r="AV1890">
        <v>88</v>
      </c>
      <c r="AW1890">
        <v>86</v>
      </c>
      <c r="AX1890">
        <v>84.25</v>
      </c>
      <c r="AY1890">
        <v>82.875</v>
      </c>
      <c r="AZ1890">
        <v>81.125</v>
      </c>
      <c r="BA1890">
        <v>80.875</v>
      </c>
      <c r="BB1890">
        <v>82.5</v>
      </c>
      <c r="BC1890">
        <v>87.125</v>
      </c>
      <c r="BD1890">
        <v>92.625</v>
      </c>
      <c r="BE1890">
        <v>97.25</v>
      </c>
      <c r="BF1890">
        <v>100.625</v>
      </c>
      <c r="BG1890">
        <v>103.5</v>
      </c>
      <c r="BH1890">
        <v>105.625</v>
      </c>
      <c r="BI1890">
        <v>107.375</v>
      </c>
      <c r="BJ1890">
        <v>108.5</v>
      </c>
      <c r="BK1890">
        <v>108.5</v>
      </c>
      <c r="BL1890">
        <v>107.875</v>
      </c>
      <c r="BM1890">
        <v>106.375</v>
      </c>
      <c r="BN1890">
        <v>103.25</v>
      </c>
      <c r="BO1890">
        <v>100</v>
      </c>
      <c r="BP1890">
        <v>97.125</v>
      </c>
      <c r="BQ1890">
        <v>94.125</v>
      </c>
      <c r="BR1890">
        <v>91.5</v>
      </c>
      <c r="BS1890">
        <v>-141.05500000000001</v>
      </c>
      <c r="BT1890">
        <v>-161.28139999999999</v>
      </c>
      <c r="BU1890">
        <v>-279.99329999999998</v>
      </c>
      <c r="BV1890">
        <v>-170.74440000000001</v>
      </c>
      <c r="BW1890">
        <v>-138.0198</v>
      </c>
      <c r="BX1890">
        <v>-90.050489999999996</v>
      </c>
      <c r="BY1890">
        <v>-77.060280000000006</v>
      </c>
      <c r="BZ1890">
        <v>88.808809999999994</v>
      </c>
      <c r="CA1890">
        <v>63.533670000000001</v>
      </c>
      <c r="CB1890">
        <v>136.47389999999999</v>
      </c>
      <c r="CC1890">
        <v>88.224360000000004</v>
      </c>
      <c r="CD1890">
        <v>114.6241</v>
      </c>
      <c r="CE1890">
        <v>-1.530006</v>
      </c>
      <c r="CF1890">
        <v>-128.624</v>
      </c>
      <c r="CG1890">
        <v>-244.54920000000001</v>
      </c>
      <c r="CH1890">
        <v>-205.56120000000001</v>
      </c>
      <c r="CI1890">
        <v>254.8082</v>
      </c>
      <c r="CJ1890">
        <v>3650.288</v>
      </c>
      <c r="CK1890">
        <v>4593.924</v>
      </c>
      <c r="CL1890">
        <v>4347.7610000000004</v>
      </c>
      <c r="CM1890">
        <v>3964.8180000000002</v>
      </c>
      <c r="CN1890">
        <v>2192.395</v>
      </c>
      <c r="CO1890">
        <v>495.86540000000002</v>
      </c>
      <c r="CP1890">
        <v>244.50229999999999</v>
      </c>
      <c r="CQ1890">
        <v>3802.5940000000001</v>
      </c>
      <c r="CR1890">
        <v>1470.807</v>
      </c>
      <c r="CS1890">
        <v>1482.617</v>
      </c>
      <c r="CT1890">
        <v>1420.8520000000001</v>
      </c>
      <c r="CU1890">
        <v>1326.2950000000001</v>
      </c>
      <c r="CV1890">
        <v>1178.992</v>
      </c>
      <c r="CW1890">
        <v>1058.8499999999999</v>
      </c>
      <c r="CX1890">
        <v>799.00120000000004</v>
      </c>
      <c r="CY1890">
        <v>1430.9590000000001</v>
      </c>
      <c r="CZ1890">
        <v>3046.134</v>
      </c>
      <c r="DA1890">
        <v>3114.8150000000001</v>
      </c>
      <c r="DB1890">
        <v>3706.87</v>
      </c>
      <c r="DC1890">
        <v>5441.4309999999996</v>
      </c>
      <c r="DD1890">
        <v>5679.1840000000002</v>
      </c>
      <c r="DE1890">
        <v>6222.0460000000003</v>
      </c>
      <c r="DF1890">
        <v>5841.1170000000002</v>
      </c>
      <c r="DG1890">
        <v>6451.9920000000002</v>
      </c>
      <c r="DH1890">
        <v>5744.5050000000001</v>
      </c>
      <c r="DI1890">
        <v>4457.7449999999999</v>
      </c>
      <c r="DJ1890">
        <v>7516.0379999999996</v>
      </c>
      <c r="DK1890">
        <v>9906.5239999999994</v>
      </c>
      <c r="DL1890">
        <v>11842.19</v>
      </c>
      <c r="DM1890">
        <v>12157.46</v>
      </c>
      <c r="DN1890">
        <v>10215.280000000001</v>
      </c>
      <c r="DO1890">
        <v>17</v>
      </c>
      <c r="DP1890">
        <v>21</v>
      </c>
      <c r="DQ1890">
        <v>2.839</v>
      </c>
    </row>
    <row r="1891" spans="1:121" x14ac:dyDescent="0.3">
      <c r="A1891" t="str">
        <f t="shared" si="29"/>
        <v>Industry_Type-4. Retail stores_Elect DA 1-4 (1PM-9PM) with Weekends_HE19 Average</v>
      </c>
      <c r="B1891" t="s">
        <v>61</v>
      </c>
      <c r="C1891" t="s">
        <v>196</v>
      </c>
      <c r="D1891" t="s">
        <v>60</v>
      </c>
      <c r="E1891" t="s">
        <v>60</v>
      </c>
      <c r="F1891" t="s">
        <v>60</v>
      </c>
      <c r="G1891" t="s">
        <v>33</v>
      </c>
      <c r="H1891" t="s">
        <v>60</v>
      </c>
      <c r="I1891" t="s">
        <v>60</v>
      </c>
      <c r="J1891" t="s">
        <v>60</v>
      </c>
      <c r="K1891" t="s">
        <v>249</v>
      </c>
      <c r="L1891"/>
      <c r="M1891">
        <v>19</v>
      </c>
      <c r="N1891">
        <v>19</v>
      </c>
      <c r="O1891" t="s">
        <v>302</v>
      </c>
      <c r="P1891">
        <v>44.200000760000002</v>
      </c>
      <c r="Q1891">
        <v>41.8</v>
      </c>
      <c r="R1891">
        <v>1</v>
      </c>
      <c r="S1891">
        <v>0</v>
      </c>
      <c r="T1891">
        <v>0</v>
      </c>
      <c r="U1891">
        <v>0</v>
      </c>
      <c r="V1891">
        <v>0</v>
      </c>
      <c r="W1891">
        <v>4228.2313000000004</v>
      </c>
      <c r="X1891">
        <v>4112.8806000000004</v>
      </c>
      <c r="Y1891">
        <v>4142.3114999999998</v>
      </c>
      <c r="Z1891">
        <v>4075.0214000000001</v>
      </c>
      <c r="AA1891">
        <v>4088.4726000000001</v>
      </c>
      <c r="AB1891">
        <v>4284.0838000000003</v>
      </c>
      <c r="AC1891">
        <v>5017.3648999999996</v>
      </c>
      <c r="AD1891">
        <v>4800.8473000000004</v>
      </c>
      <c r="AE1891">
        <v>5093.1485000000002</v>
      </c>
      <c r="AF1891">
        <v>5457.4107999999997</v>
      </c>
      <c r="AG1891">
        <v>5954.7802000000001</v>
      </c>
      <c r="AH1891">
        <v>6440.6509999999998</v>
      </c>
      <c r="AI1891">
        <v>6763.8252000000002</v>
      </c>
      <c r="AJ1891">
        <v>7060.7790999999997</v>
      </c>
      <c r="AK1891">
        <v>7310.4647000000004</v>
      </c>
      <c r="AL1891">
        <v>7373.549</v>
      </c>
      <c r="AM1891">
        <v>7333.3316999999997</v>
      </c>
      <c r="AN1891">
        <v>6907.0823</v>
      </c>
      <c r="AO1891">
        <v>6628.3948</v>
      </c>
      <c r="AP1891">
        <v>6810.1561000000002</v>
      </c>
      <c r="AQ1891">
        <v>6688.2664999999997</v>
      </c>
      <c r="AR1891">
        <v>6184.7169999999996</v>
      </c>
      <c r="AS1891">
        <v>4952.3361000000004</v>
      </c>
      <c r="AT1891">
        <v>4565.1247999999996</v>
      </c>
      <c r="AU1891">
        <v>76.010149999999996</v>
      </c>
      <c r="AV1891">
        <v>74.325019999999995</v>
      </c>
      <c r="AW1891">
        <v>73.190516000000002</v>
      </c>
      <c r="AX1891">
        <v>72.037564000000003</v>
      </c>
      <c r="AY1891">
        <v>71.191002999999995</v>
      </c>
      <c r="AZ1891">
        <v>70.193869000000007</v>
      </c>
      <c r="BA1891">
        <v>69.727282000000002</v>
      </c>
      <c r="BB1891">
        <v>71.442474000000004</v>
      </c>
      <c r="BC1891">
        <v>76.357506999999998</v>
      </c>
      <c r="BD1891">
        <v>81.748154</v>
      </c>
      <c r="BE1891">
        <v>86.799473000000006</v>
      </c>
      <c r="BF1891">
        <v>91.842457999999993</v>
      </c>
      <c r="BG1891">
        <v>95.683875999999998</v>
      </c>
      <c r="BH1891">
        <v>98.871058000000005</v>
      </c>
      <c r="BI1891">
        <v>100.81171999999999</v>
      </c>
      <c r="BJ1891">
        <v>101.95064000000001</v>
      </c>
      <c r="BK1891">
        <v>101.6272</v>
      </c>
      <c r="BL1891">
        <v>99.664223000000007</v>
      </c>
      <c r="BM1891">
        <v>95.947806</v>
      </c>
      <c r="BN1891">
        <v>90.230402999999995</v>
      </c>
      <c r="BO1891">
        <v>85.413241999999997</v>
      </c>
      <c r="BP1891">
        <v>82.729084999999998</v>
      </c>
      <c r="BQ1891">
        <v>80.426745999999994</v>
      </c>
      <c r="BR1891">
        <v>78.368167999999997</v>
      </c>
      <c r="BS1891">
        <v>-146.21039999999999</v>
      </c>
      <c r="BT1891">
        <v>-130.62459999999999</v>
      </c>
      <c r="BU1891">
        <v>-208.67490000000001</v>
      </c>
      <c r="BV1891">
        <v>-154.5882</v>
      </c>
      <c r="BW1891">
        <v>8.4209540000000001</v>
      </c>
      <c r="BX1891">
        <v>38.047170000000001</v>
      </c>
      <c r="BY1891">
        <v>186.648</v>
      </c>
      <c r="BZ1891">
        <v>62.238309999999998</v>
      </c>
      <c r="CA1891">
        <v>-84.115189999999998</v>
      </c>
      <c r="CB1891">
        <v>-105.3138</v>
      </c>
      <c r="CC1891">
        <v>-125.4593</v>
      </c>
      <c r="CD1891">
        <v>-148.86869999999999</v>
      </c>
      <c r="CE1891">
        <v>-67.898240000000001</v>
      </c>
      <c r="CF1891">
        <v>-65.243889999999993</v>
      </c>
      <c r="CG1891">
        <v>-100.0916</v>
      </c>
      <c r="CH1891">
        <v>-77.076890000000006</v>
      </c>
      <c r="CI1891">
        <v>-85.302710000000005</v>
      </c>
      <c r="CJ1891">
        <v>160.4676</v>
      </c>
      <c r="CK1891">
        <v>181.21960000000001</v>
      </c>
      <c r="CL1891">
        <v>61.764400000000002</v>
      </c>
      <c r="CM1891">
        <v>-44.034410000000001</v>
      </c>
      <c r="CN1891">
        <v>-43.571179999999998</v>
      </c>
      <c r="CO1891">
        <v>-318.29599999999999</v>
      </c>
      <c r="CP1891">
        <v>-353.03410000000002</v>
      </c>
      <c r="CQ1891">
        <v>754.99580000000003</v>
      </c>
      <c r="CR1891">
        <v>563.12559999999996</v>
      </c>
      <c r="CS1891">
        <v>689.3605</v>
      </c>
      <c r="CT1891">
        <v>482.68790000000001</v>
      </c>
      <c r="CU1891">
        <v>254.64410000000001</v>
      </c>
      <c r="CV1891">
        <v>197.821</v>
      </c>
      <c r="CW1891">
        <v>228.1044</v>
      </c>
      <c r="CX1891">
        <v>124.0831</v>
      </c>
      <c r="CY1891">
        <v>170.09</v>
      </c>
      <c r="CZ1891">
        <v>187.52889999999999</v>
      </c>
      <c r="DA1891">
        <v>251.16900000000001</v>
      </c>
      <c r="DB1891">
        <v>313.25110000000001</v>
      </c>
      <c r="DC1891">
        <v>343.9332</v>
      </c>
      <c r="DD1891">
        <v>409.94850000000002</v>
      </c>
      <c r="DE1891">
        <v>724.02300000000002</v>
      </c>
      <c r="DF1891">
        <v>725.58849999999995</v>
      </c>
      <c r="DG1891">
        <v>452.57510000000002</v>
      </c>
      <c r="DH1891">
        <v>529.41229999999996</v>
      </c>
      <c r="DI1891">
        <v>314.0797</v>
      </c>
      <c r="DJ1891">
        <v>389.35989999999998</v>
      </c>
      <c r="DK1891">
        <v>450.51679999999999</v>
      </c>
      <c r="DL1891">
        <v>419.82990000000001</v>
      </c>
      <c r="DM1891">
        <v>372.61079999999998</v>
      </c>
      <c r="DN1891">
        <v>580.29319999999996</v>
      </c>
      <c r="DO1891">
        <v>17</v>
      </c>
      <c r="DP1891">
        <v>21</v>
      </c>
      <c r="DQ1891">
        <v>0.44703500000000002</v>
      </c>
    </row>
    <row r="1892" spans="1:121" x14ac:dyDescent="0.3">
      <c r="A1892" t="str">
        <f t="shared" si="29"/>
        <v>All_Elect DA 1-4 (1PM-9PM) with Weekends_HE19 Average</v>
      </c>
      <c r="B1892" t="s">
        <v>61</v>
      </c>
      <c r="C1892" t="s">
        <v>60</v>
      </c>
      <c r="D1892" t="s">
        <v>60</v>
      </c>
      <c r="E1892" t="s">
        <v>60</v>
      </c>
      <c r="F1892" t="s">
        <v>60</v>
      </c>
      <c r="G1892" t="s">
        <v>60</v>
      </c>
      <c r="H1892" t="s">
        <v>60</v>
      </c>
      <c r="I1892" t="s">
        <v>60</v>
      </c>
      <c r="J1892" t="s">
        <v>60</v>
      </c>
      <c r="K1892" t="s">
        <v>249</v>
      </c>
      <c r="L1892"/>
      <c r="M1892">
        <v>19</v>
      </c>
      <c r="N1892">
        <v>19</v>
      </c>
      <c r="O1892" t="s">
        <v>302</v>
      </c>
      <c r="P1892">
        <v>343.39999390000003</v>
      </c>
      <c r="Q1892">
        <v>338.2</v>
      </c>
      <c r="R1892">
        <v>1</v>
      </c>
      <c r="S1892">
        <v>0</v>
      </c>
      <c r="T1892">
        <v>0</v>
      </c>
      <c r="U1892">
        <v>0</v>
      </c>
      <c r="V1892">
        <v>0</v>
      </c>
      <c r="W1892">
        <v>40686.392999999996</v>
      </c>
      <c r="X1892">
        <v>40654.735000000001</v>
      </c>
      <c r="Y1892">
        <v>40389.771000000001</v>
      </c>
      <c r="Z1892">
        <v>40489.69</v>
      </c>
      <c r="AA1892">
        <v>41205.565999999999</v>
      </c>
      <c r="AB1892">
        <v>42291.748</v>
      </c>
      <c r="AC1892">
        <v>44366.726000000002</v>
      </c>
      <c r="AD1892">
        <v>45409.273000000001</v>
      </c>
      <c r="AE1892">
        <v>46781.692000000003</v>
      </c>
      <c r="AF1892">
        <v>47777.777999999998</v>
      </c>
      <c r="AG1892">
        <v>48986.519</v>
      </c>
      <c r="AH1892">
        <v>50216.057000000001</v>
      </c>
      <c r="AI1892">
        <v>51135.99</v>
      </c>
      <c r="AJ1892">
        <v>51816.745000000003</v>
      </c>
      <c r="AK1892">
        <v>52182.741000000002</v>
      </c>
      <c r="AL1892">
        <v>51436.103999999999</v>
      </c>
      <c r="AM1892">
        <v>48045.847000000002</v>
      </c>
      <c r="AN1892">
        <v>32412.367999999999</v>
      </c>
      <c r="AO1892">
        <v>25994.857</v>
      </c>
      <c r="AP1892">
        <v>26221.496999999999</v>
      </c>
      <c r="AQ1892">
        <v>29619.022000000001</v>
      </c>
      <c r="AR1892">
        <v>37766.065000000002</v>
      </c>
      <c r="AS1892">
        <v>39753.606</v>
      </c>
      <c r="AT1892">
        <v>39674.627</v>
      </c>
      <c r="AU1892">
        <v>81.945893999999996</v>
      </c>
      <c r="AV1892">
        <v>79.978313</v>
      </c>
      <c r="AW1892">
        <v>78.319175999999999</v>
      </c>
      <c r="AX1892">
        <v>77.059067999999996</v>
      </c>
      <c r="AY1892">
        <v>75.894125000000003</v>
      </c>
      <c r="AZ1892">
        <v>74.558289000000002</v>
      </c>
      <c r="BA1892">
        <v>74.078147000000001</v>
      </c>
      <c r="BB1892">
        <v>75.488237999999996</v>
      </c>
      <c r="BC1892">
        <v>79.942406000000005</v>
      </c>
      <c r="BD1892">
        <v>85.407357000000005</v>
      </c>
      <c r="BE1892">
        <v>90.171789000000004</v>
      </c>
      <c r="BF1892">
        <v>94.451661000000001</v>
      </c>
      <c r="BG1892">
        <v>97.709733999999997</v>
      </c>
      <c r="BH1892">
        <v>100.40913</v>
      </c>
      <c r="BI1892">
        <v>102.3942</v>
      </c>
      <c r="BJ1892">
        <v>103.88442999999999</v>
      </c>
      <c r="BK1892">
        <v>104.17803000000001</v>
      </c>
      <c r="BL1892">
        <v>103.06856999999999</v>
      </c>
      <c r="BM1892">
        <v>100.55218000000001</v>
      </c>
      <c r="BN1892">
        <v>96.115008000000003</v>
      </c>
      <c r="BO1892">
        <v>92.050832999999997</v>
      </c>
      <c r="BP1892">
        <v>89.483230000000006</v>
      </c>
      <c r="BQ1892">
        <v>87.379980000000003</v>
      </c>
      <c r="BR1892">
        <v>85.025189999999995</v>
      </c>
      <c r="BS1892">
        <v>1264.914</v>
      </c>
      <c r="BT1892">
        <v>833.83820000000003</v>
      </c>
      <c r="BU1892">
        <v>797.61030000000005</v>
      </c>
      <c r="BV1892">
        <v>640.31769999999995</v>
      </c>
      <c r="BW1892">
        <v>689.87390000000005</v>
      </c>
      <c r="BX1892">
        <v>335.95209999999997</v>
      </c>
      <c r="BY1892">
        <v>172.30279999999999</v>
      </c>
      <c r="BZ1892">
        <v>283.38499999999999</v>
      </c>
      <c r="CA1892">
        <v>-356.8888</v>
      </c>
      <c r="CB1892">
        <v>-506.98320000000001</v>
      </c>
      <c r="CC1892">
        <v>-725.6626</v>
      </c>
      <c r="CD1892">
        <v>-1101.51</v>
      </c>
      <c r="CE1892">
        <v>-1259.4739999999999</v>
      </c>
      <c r="CF1892">
        <v>-1003.399</v>
      </c>
      <c r="CG1892">
        <v>-1106.6020000000001</v>
      </c>
      <c r="CH1892">
        <v>-536.90120000000002</v>
      </c>
      <c r="CI1892">
        <v>2279.1239999999998</v>
      </c>
      <c r="CJ1892">
        <v>17371.54</v>
      </c>
      <c r="CK1892">
        <v>23239.5</v>
      </c>
      <c r="CL1892">
        <v>22847.759999999998</v>
      </c>
      <c r="CM1892">
        <v>18777.16</v>
      </c>
      <c r="CN1892">
        <v>9648.0789999999997</v>
      </c>
      <c r="CO1892">
        <v>5075.95</v>
      </c>
      <c r="CP1892">
        <v>4192.6239999999998</v>
      </c>
      <c r="CQ1892">
        <v>42819.88</v>
      </c>
      <c r="CR1892">
        <v>38872.879999999997</v>
      </c>
      <c r="CS1892">
        <v>35926.639999999999</v>
      </c>
      <c r="CT1892">
        <v>33518.28</v>
      </c>
      <c r="CU1892">
        <v>26067.32</v>
      </c>
      <c r="CV1892">
        <v>23510.52</v>
      </c>
      <c r="CW1892">
        <v>19059.54</v>
      </c>
      <c r="CX1892">
        <v>17857.150000000001</v>
      </c>
      <c r="CY1892">
        <v>46119.03</v>
      </c>
      <c r="CZ1892">
        <v>60325.89</v>
      </c>
      <c r="DA1892">
        <v>74774.399999999994</v>
      </c>
      <c r="DB1892">
        <v>80777.36</v>
      </c>
      <c r="DC1892">
        <v>80399.14</v>
      </c>
      <c r="DD1892">
        <v>85994.68</v>
      </c>
      <c r="DE1892">
        <v>89262.720000000001</v>
      </c>
      <c r="DF1892">
        <v>99753.74</v>
      </c>
      <c r="DG1892">
        <v>92194.64</v>
      </c>
      <c r="DH1892">
        <v>91842.59</v>
      </c>
      <c r="DI1892">
        <v>97865.4</v>
      </c>
      <c r="DJ1892">
        <v>95266.86</v>
      </c>
      <c r="DK1892">
        <v>97330.12</v>
      </c>
      <c r="DL1892">
        <v>102944.1</v>
      </c>
      <c r="DM1892">
        <v>131496.6</v>
      </c>
      <c r="DN1892">
        <v>130798.1</v>
      </c>
      <c r="DO1892">
        <v>17</v>
      </c>
      <c r="DP1892">
        <v>21</v>
      </c>
      <c r="DQ1892">
        <v>3.5656870000000001</v>
      </c>
    </row>
    <row r="1893" spans="1:121" x14ac:dyDescent="0.3">
      <c r="A1893" t="str">
        <f t="shared" si="29"/>
        <v>Size_Grp-200 kW and above_Elect DA 1-4 (1PM-9PM) with Weekends_HE19 Average</v>
      </c>
      <c r="B1893" t="s">
        <v>61</v>
      </c>
      <c r="C1893" t="s">
        <v>199</v>
      </c>
      <c r="D1893" t="s">
        <v>60</v>
      </c>
      <c r="E1893" t="s">
        <v>60</v>
      </c>
      <c r="F1893" t="s">
        <v>60</v>
      </c>
      <c r="G1893" t="s">
        <v>60</v>
      </c>
      <c r="H1893" t="s">
        <v>60</v>
      </c>
      <c r="I1893" t="s">
        <v>60</v>
      </c>
      <c r="J1893" t="s">
        <v>101</v>
      </c>
      <c r="K1893" t="s">
        <v>249</v>
      </c>
      <c r="L1893"/>
      <c r="M1893">
        <v>19</v>
      </c>
      <c r="N1893">
        <v>19</v>
      </c>
      <c r="O1893" t="s">
        <v>302</v>
      </c>
      <c r="P1893">
        <v>106.4000015</v>
      </c>
      <c r="Q1893">
        <v>105.6</v>
      </c>
      <c r="R1893">
        <v>1</v>
      </c>
      <c r="S1893">
        <v>0</v>
      </c>
      <c r="T1893">
        <v>0</v>
      </c>
      <c r="U1893">
        <v>0</v>
      </c>
      <c r="V1893">
        <v>0</v>
      </c>
      <c r="W1893">
        <v>31050.101999999999</v>
      </c>
      <c r="X1893">
        <v>31032.651000000002</v>
      </c>
      <c r="Y1893">
        <v>30685.941999999999</v>
      </c>
      <c r="Z1893">
        <v>30703.084999999999</v>
      </c>
      <c r="AA1893">
        <v>31326.511999999999</v>
      </c>
      <c r="AB1893">
        <v>32018.837</v>
      </c>
      <c r="AC1893">
        <v>33221.328000000001</v>
      </c>
      <c r="AD1893">
        <v>32993.678</v>
      </c>
      <c r="AE1893">
        <v>33568.118999999999</v>
      </c>
      <c r="AF1893">
        <v>34279.029000000002</v>
      </c>
      <c r="AG1893">
        <v>34903.025000000001</v>
      </c>
      <c r="AH1893">
        <v>35679.1</v>
      </c>
      <c r="AI1893">
        <v>36476.817000000003</v>
      </c>
      <c r="AJ1893">
        <v>37148.582000000002</v>
      </c>
      <c r="AK1893">
        <v>37586.230000000003</v>
      </c>
      <c r="AL1893">
        <v>37245.427000000003</v>
      </c>
      <c r="AM1893">
        <v>35045.752</v>
      </c>
      <c r="AN1893">
        <v>24754.958999999999</v>
      </c>
      <c r="AO1893">
        <v>20515.931</v>
      </c>
      <c r="AP1893">
        <v>20822.600999999999</v>
      </c>
      <c r="AQ1893">
        <v>23311.451000000001</v>
      </c>
      <c r="AR1893">
        <v>29011.856</v>
      </c>
      <c r="AS1893">
        <v>30814.010999999999</v>
      </c>
      <c r="AT1893">
        <v>30892.935000000001</v>
      </c>
      <c r="AU1893">
        <v>81.046295000000001</v>
      </c>
      <c r="AV1893">
        <v>79.149231999999998</v>
      </c>
      <c r="AW1893">
        <v>77.541183000000004</v>
      </c>
      <c r="AX1893">
        <v>76.398450999999994</v>
      </c>
      <c r="AY1893">
        <v>75.376341999999994</v>
      </c>
      <c r="AZ1893">
        <v>74.117375999999993</v>
      </c>
      <c r="BA1893">
        <v>73.812717000000006</v>
      </c>
      <c r="BB1893">
        <v>75.485956999999999</v>
      </c>
      <c r="BC1893">
        <v>80.313805000000002</v>
      </c>
      <c r="BD1893">
        <v>86.081280000000007</v>
      </c>
      <c r="BE1893">
        <v>91.179384999999996</v>
      </c>
      <c r="BF1893">
        <v>94.913792000000001</v>
      </c>
      <c r="BG1893">
        <v>97.610639000000006</v>
      </c>
      <c r="BH1893">
        <v>99.867251999999993</v>
      </c>
      <c r="BI1893">
        <v>101.73371</v>
      </c>
      <c r="BJ1893">
        <v>103.03228</v>
      </c>
      <c r="BK1893">
        <v>103.07689000000001</v>
      </c>
      <c r="BL1893">
        <v>101.89637999999999</v>
      </c>
      <c r="BM1893">
        <v>99.304191000000003</v>
      </c>
      <c r="BN1893">
        <v>94.670852999999994</v>
      </c>
      <c r="BO1893">
        <v>90.524625999999998</v>
      </c>
      <c r="BP1893">
        <v>87.953581999999997</v>
      </c>
      <c r="BQ1893">
        <v>85.909775999999994</v>
      </c>
      <c r="BR1893">
        <v>83.644791999999995</v>
      </c>
      <c r="BS1893">
        <v>808.63639999999998</v>
      </c>
      <c r="BT1893">
        <v>392.8965</v>
      </c>
      <c r="BU1893">
        <v>444.98910000000001</v>
      </c>
      <c r="BV1893">
        <v>438.43920000000003</v>
      </c>
      <c r="BW1893">
        <v>383.73020000000002</v>
      </c>
      <c r="BX1893">
        <v>83.566509999999994</v>
      </c>
      <c r="BY1893">
        <v>295.14769999999999</v>
      </c>
      <c r="BZ1893">
        <v>482.60950000000003</v>
      </c>
      <c r="CA1893">
        <v>-163.3321</v>
      </c>
      <c r="CB1893">
        <v>-528.42430000000002</v>
      </c>
      <c r="CC1893">
        <v>-594.62630000000001</v>
      </c>
      <c r="CD1893">
        <v>-938.21410000000003</v>
      </c>
      <c r="CE1893">
        <v>-1223.05</v>
      </c>
      <c r="CF1893">
        <v>-1126.2860000000001</v>
      </c>
      <c r="CG1893">
        <v>-1176.29</v>
      </c>
      <c r="CH1893">
        <v>-783.3492</v>
      </c>
      <c r="CI1893">
        <v>1158.345</v>
      </c>
      <c r="CJ1893">
        <v>11095.57</v>
      </c>
      <c r="CK1893">
        <v>15012.08</v>
      </c>
      <c r="CL1893">
        <v>14793.23</v>
      </c>
      <c r="CM1893">
        <v>12049.62</v>
      </c>
      <c r="CN1893">
        <v>6139.1509999999998</v>
      </c>
      <c r="CO1893">
        <v>2644.45</v>
      </c>
      <c r="CP1893">
        <v>1816.9580000000001</v>
      </c>
      <c r="CQ1893">
        <v>36328.71</v>
      </c>
      <c r="CR1893">
        <v>32622.44</v>
      </c>
      <c r="CS1893">
        <v>30316.84</v>
      </c>
      <c r="CT1893">
        <v>28060.02</v>
      </c>
      <c r="CU1893">
        <v>21075.93</v>
      </c>
      <c r="CV1893">
        <v>19084.5</v>
      </c>
      <c r="CW1893">
        <v>16515.169999999998</v>
      </c>
      <c r="CX1893">
        <v>14913.98</v>
      </c>
      <c r="CY1893">
        <v>41214.22</v>
      </c>
      <c r="CZ1893">
        <v>53334.05</v>
      </c>
      <c r="DA1893">
        <v>66007.67</v>
      </c>
      <c r="DB1893">
        <v>70896.84</v>
      </c>
      <c r="DC1893">
        <v>69962.490000000005</v>
      </c>
      <c r="DD1893">
        <v>75521.27</v>
      </c>
      <c r="DE1893">
        <v>78163.77</v>
      </c>
      <c r="DF1893">
        <v>88058.18</v>
      </c>
      <c r="DG1893">
        <v>80951.11</v>
      </c>
      <c r="DH1893">
        <v>80538.53</v>
      </c>
      <c r="DI1893">
        <v>86263.039999999994</v>
      </c>
      <c r="DJ1893">
        <v>83315.34</v>
      </c>
      <c r="DK1893">
        <v>85155.1</v>
      </c>
      <c r="DL1893">
        <v>90692.69</v>
      </c>
      <c r="DM1893">
        <v>117895.2</v>
      </c>
      <c r="DN1893">
        <v>117107.6</v>
      </c>
      <c r="DO1893">
        <v>17</v>
      </c>
      <c r="DP1893">
        <v>21</v>
      </c>
      <c r="DQ1893">
        <v>3.5030920000000001</v>
      </c>
    </row>
    <row r="1894" spans="1:121" x14ac:dyDescent="0.3">
      <c r="A1894" t="str">
        <f t="shared" si="29"/>
        <v>Industry_Type-8. Other_Elect DA 1-4 (1PM-9PM) with Weekends_HE19 Average</v>
      </c>
      <c r="B1894" t="s">
        <v>61</v>
      </c>
      <c r="C1894" t="s">
        <v>252</v>
      </c>
      <c r="D1894" t="s">
        <v>60</v>
      </c>
      <c r="E1894" t="s">
        <v>60</v>
      </c>
      <c r="F1894" t="s">
        <v>60</v>
      </c>
      <c r="G1894" t="s">
        <v>253</v>
      </c>
      <c r="H1894" t="s">
        <v>60</v>
      </c>
      <c r="I1894" t="s">
        <v>60</v>
      </c>
      <c r="J1894" t="s">
        <v>60</v>
      </c>
      <c r="K1894" t="s">
        <v>249</v>
      </c>
      <c r="L1894"/>
      <c r="M1894">
        <v>19</v>
      </c>
      <c r="N1894">
        <v>19</v>
      </c>
      <c r="O1894" t="s">
        <v>302</v>
      </c>
      <c r="P1894">
        <v>3</v>
      </c>
      <c r="Q1894">
        <v>3</v>
      </c>
      <c r="R1894">
        <v>1</v>
      </c>
      <c r="S1894">
        <v>0</v>
      </c>
      <c r="T1894">
        <v>1</v>
      </c>
      <c r="U1894">
        <v>0</v>
      </c>
      <c r="V1894">
        <v>1</v>
      </c>
      <c r="AU1894">
        <v>82.375</v>
      </c>
      <c r="AV1894">
        <v>80.458332999999996</v>
      </c>
      <c r="AW1894">
        <v>78.583332999999996</v>
      </c>
      <c r="AX1894">
        <v>77.5</v>
      </c>
      <c r="AY1894">
        <v>76.083332999999996</v>
      </c>
      <c r="AZ1894">
        <v>75</v>
      </c>
      <c r="BA1894">
        <v>74.833332999999996</v>
      </c>
      <c r="BB1894">
        <v>75.5</v>
      </c>
      <c r="BC1894">
        <v>79.083332999999996</v>
      </c>
      <c r="BD1894">
        <v>84.041667000000004</v>
      </c>
      <c r="BE1894">
        <v>88.625</v>
      </c>
      <c r="BF1894">
        <v>93</v>
      </c>
      <c r="BG1894">
        <v>96.041667000000004</v>
      </c>
      <c r="BH1894">
        <v>98.666667000000004</v>
      </c>
      <c r="BI1894">
        <v>100.33333</v>
      </c>
      <c r="BJ1894">
        <v>101.95833</v>
      </c>
      <c r="BK1894">
        <v>102.58333</v>
      </c>
      <c r="BL1894">
        <v>101.20833</v>
      </c>
      <c r="BM1894">
        <v>97.958332999999996</v>
      </c>
      <c r="BN1894">
        <v>93.916667000000004</v>
      </c>
      <c r="BO1894">
        <v>90.375</v>
      </c>
      <c r="BP1894">
        <v>87.916667000000004</v>
      </c>
      <c r="BQ1894">
        <v>86.5</v>
      </c>
      <c r="BR1894">
        <v>84.375</v>
      </c>
      <c r="DO1894">
        <v>17</v>
      </c>
      <c r="DP1894">
        <v>21</v>
      </c>
    </row>
    <row r="1895" spans="1:121" x14ac:dyDescent="0.3">
      <c r="A1895" t="str">
        <f t="shared" si="29"/>
        <v>sublap_id-SLAP_PGZP_Elect DA 1-4 (1PM-9PM) with Weekends_HE19 Average</v>
      </c>
      <c r="B1895" t="s">
        <v>61</v>
      </c>
      <c r="C1895" t="s">
        <v>264</v>
      </c>
      <c r="D1895" t="s">
        <v>60</v>
      </c>
      <c r="E1895" t="s">
        <v>265</v>
      </c>
      <c r="F1895" t="s">
        <v>60</v>
      </c>
      <c r="G1895" t="s">
        <v>60</v>
      </c>
      <c r="H1895" t="s">
        <v>60</v>
      </c>
      <c r="I1895" t="s">
        <v>60</v>
      </c>
      <c r="J1895" t="s">
        <v>60</v>
      </c>
      <c r="K1895" t="s">
        <v>249</v>
      </c>
      <c r="L1895"/>
      <c r="M1895">
        <v>19</v>
      </c>
      <c r="N1895">
        <v>19</v>
      </c>
      <c r="O1895" t="s">
        <v>302</v>
      </c>
      <c r="P1895">
        <v>82</v>
      </c>
      <c r="Q1895">
        <v>80</v>
      </c>
      <c r="R1895">
        <v>1</v>
      </c>
      <c r="S1895">
        <v>1</v>
      </c>
      <c r="T1895">
        <v>0</v>
      </c>
      <c r="U1895">
        <v>0</v>
      </c>
      <c r="V1895">
        <v>1</v>
      </c>
      <c r="AU1895">
        <v>88.529686999999996</v>
      </c>
      <c r="AV1895">
        <v>86.748436999999996</v>
      </c>
      <c r="AW1895">
        <v>84.753124999999997</v>
      </c>
      <c r="AX1895">
        <v>83.168750000000003</v>
      </c>
      <c r="AY1895">
        <v>81.784374999999997</v>
      </c>
      <c r="AZ1895">
        <v>80.134375000000006</v>
      </c>
      <c r="BA1895">
        <v>79.857811999999996</v>
      </c>
      <c r="BB1895">
        <v>81.331249999999997</v>
      </c>
      <c r="BC1895">
        <v>85.832812000000004</v>
      </c>
      <c r="BD1895">
        <v>91.412499999999994</v>
      </c>
      <c r="BE1895">
        <v>96.110938000000004</v>
      </c>
      <c r="BF1895">
        <v>99.553124999999994</v>
      </c>
      <c r="BG1895">
        <v>102.44219</v>
      </c>
      <c r="BH1895">
        <v>104.55468999999999</v>
      </c>
      <c r="BI1895">
        <v>106.27030999999999</v>
      </c>
      <c r="BJ1895">
        <v>107.55</v>
      </c>
      <c r="BK1895">
        <v>107.66249999999999</v>
      </c>
      <c r="BL1895">
        <v>106.90313</v>
      </c>
      <c r="BM1895">
        <v>105.14219</v>
      </c>
      <c r="BN1895">
        <v>101.90156</v>
      </c>
      <c r="BO1895">
        <v>98.676563000000002</v>
      </c>
      <c r="BP1895">
        <v>95.912499999999994</v>
      </c>
      <c r="BQ1895">
        <v>93.28125</v>
      </c>
      <c r="BR1895">
        <v>90.690624999999997</v>
      </c>
      <c r="DO1895">
        <v>17</v>
      </c>
      <c r="DP1895">
        <v>21</v>
      </c>
    </row>
    <row r="1896" spans="1:121" x14ac:dyDescent="0.3">
      <c r="A1896" t="str">
        <f t="shared" si="29"/>
        <v>LCA-Sierra_Elect DA 1-4 (1PM-9PM) with Weekends_HE19 Average</v>
      </c>
      <c r="B1896" t="s">
        <v>61</v>
      </c>
      <c r="C1896" t="s">
        <v>198</v>
      </c>
      <c r="D1896" t="s">
        <v>34</v>
      </c>
      <c r="E1896" t="s">
        <v>60</v>
      </c>
      <c r="F1896" t="s">
        <v>60</v>
      </c>
      <c r="G1896" t="s">
        <v>60</v>
      </c>
      <c r="H1896" t="s">
        <v>60</v>
      </c>
      <c r="I1896" t="s">
        <v>60</v>
      </c>
      <c r="J1896" t="s">
        <v>60</v>
      </c>
      <c r="K1896" t="s">
        <v>249</v>
      </c>
      <c r="L1896"/>
      <c r="M1896">
        <v>19</v>
      </c>
      <c r="N1896">
        <v>19</v>
      </c>
      <c r="O1896" t="s">
        <v>302</v>
      </c>
      <c r="P1896">
        <v>16</v>
      </c>
      <c r="Q1896">
        <v>16</v>
      </c>
      <c r="R1896">
        <v>1</v>
      </c>
      <c r="S1896">
        <v>0</v>
      </c>
      <c r="T1896">
        <v>0</v>
      </c>
      <c r="U1896">
        <v>0</v>
      </c>
      <c r="V1896">
        <v>0</v>
      </c>
      <c r="W1896">
        <v>1111.5588</v>
      </c>
      <c r="X1896">
        <v>1114.7267999999999</v>
      </c>
      <c r="Y1896">
        <v>1091.8666000000001</v>
      </c>
      <c r="Z1896">
        <v>1050.4508000000001</v>
      </c>
      <c r="AA1896">
        <v>1065.9952000000001</v>
      </c>
      <c r="AB1896">
        <v>1140.5626</v>
      </c>
      <c r="AC1896">
        <v>1317.6610000000001</v>
      </c>
      <c r="AD1896">
        <v>1373.6525999999999</v>
      </c>
      <c r="AE1896">
        <v>1431.6397999999999</v>
      </c>
      <c r="AF1896">
        <v>1532.8312000000001</v>
      </c>
      <c r="AG1896">
        <v>1705.5873999999999</v>
      </c>
      <c r="AH1896">
        <v>1838.1754000000001</v>
      </c>
      <c r="AI1896">
        <v>1921.8876</v>
      </c>
      <c r="AJ1896">
        <v>1981.7234000000001</v>
      </c>
      <c r="AK1896">
        <v>2047.7038</v>
      </c>
      <c r="AL1896">
        <v>2089.5918000000001</v>
      </c>
      <c r="AM1896">
        <v>2096.3798000000002</v>
      </c>
      <c r="AN1896">
        <v>1945.7716</v>
      </c>
      <c r="AO1896">
        <v>1910.6405999999999</v>
      </c>
      <c r="AP1896">
        <v>1922.0404000000001</v>
      </c>
      <c r="AQ1896">
        <v>1858.1333999999999</v>
      </c>
      <c r="AR1896">
        <v>1701.2013999999999</v>
      </c>
      <c r="AS1896">
        <v>1376.1615999999999</v>
      </c>
      <c r="AT1896">
        <v>1262.106</v>
      </c>
      <c r="AU1896">
        <v>78.987499999999997</v>
      </c>
      <c r="AV1896">
        <v>77.262500000000003</v>
      </c>
      <c r="AW1896">
        <v>75.9375</v>
      </c>
      <c r="AX1896">
        <v>74.568749999999994</v>
      </c>
      <c r="AY1896">
        <v>74.275000000000006</v>
      </c>
      <c r="AZ1896">
        <v>73</v>
      </c>
      <c r="BA1896">
        <v>72.506249999999994</v>
      </c>
      <c r="BB1896">
        <v>74.756249999999994</v>
      </c>
      <c r="BC1896">
        <v>80.46875</v>
      </c>
      <c r="BD1896">
        <v>86.231250000000003</v>
      </c>
      <c r="BE1896">
        <v>91.231250000000003</v>
      </c>
      <c r="BF1896">
        <v>95.825000000000003</v>
      </c>
      <c r="BG1896">
        <v>99.131249999999994</v>
      </c>
      <c r="BH1896">
        <v>102.15625</v>
      </c>
      <c r="BI1896">
        <v>104.175</v>
      </c>
      <c r="BJ1896">
        <v>105.75</v>
      </c>
      <c r="BK1896">
        <v>106.46875</v>
      </c>
      <c r="BL1896">
        <v>105.85</v>
      </c>
      <c r="BM1896">
        <v>102.96250000000001</v>
      </c>
      <c r="BN1896">
        <v>96.474999999999994</v>
      </c>
      <c r="BO1896">
        <v>90.818749999999994</v>
      </c>
      <c r="BP1896">
        <v>87.75</v>
      </c>
      <c r="BQ1896">
        <v>84.818749999999994</v>
      </c>
      <c r="BR1896">
        <v>82.293750000000003</v>
      </c>
      <c r="BS1896">
        <v>-35.794339999999998</v>
      </c>
      <c r="BT1896">
        <v>-39.574219999999997</v>
      </c>
      <c r="BU1896">
        <v>-68.159170000000003</v>
      </c>
      <c r="BV1896">
        <v>-61.67671</v>
      </c>
      <c r="BW1896">
        <v>-7.6636170000000003</v>
      </c>
      <c r="BX1896">
        <v>-8.6786949999999994</v>
      </c>
      <c r="BY1896">
        <v>93.073310000000006</v>
      </c>
      <c r="BZ1896">
        <v>-13.2835</v>
      </c>
      <c r="CA1896">
        <v>-21.12567</v>
      </c>
      <c r="CB1896">
        <v>0.38439269999999998</v>
      </c>
      <c r="CC1896">
        <v>-16.972110000000001</v>
      </c>
      <c r="CD1896">
        <v>5.6649779999999996</v>
      </c>
      <c r="CE1896">
        <v>48.827469999999998</v>
      </c>
      <c r="CF1896">
        <v>66.043390000000002</v>
      </c>
      <c r="CG1896">
        <v>65.342100000000002</v>
      </c>
      <c r="CH1896">
        <v>49.497630000000001</v>
      </c>
      <c r="CI1896">
        <v>47.05941</v>
      </c>
      <c r="CJ1896">
        <v>167.63329999999999</v>
      </c>
      <c r="CK1896">
        <v>157.2353</v>
      </c>
      <c r="CL1896">
        <v>120.03570000000001</v>
      </c>
      <c r="CM1896">
        <v>72.160679999999999</v>
      </c>
      <c r="CN1896">
        <v>48.265700000000002</v>
      </c>
      <c r="CO1896">
        <v>-75.185919999999996</v>
      </c>
      <c r="CP1896">
        <v>-116.3329</v>
      </c>
      <c r="CQ1896">
        <v>228.11080000000001</v>
      </c>
      <c r="CR1896">
        <v>267.6551</v>
      </c>
      <c r="CS1896">
        <v>294.87349999999998</v>
      </c>
      <c r="CT1896">
        <v>209.05500000000001</v>
      </c>
      <c r="CU1896">
        <v>106.68689999999999</v>
      </c>
      <c r="CV1896">
        <v>72.721850000000003</v>
      </c>
      <c r="CW1896">
        <v>88.576490000000007</v>
      </c>
      <c r="CX1896">
        <v>90.943529999999996</v>
      </c>
      <c r="CY1896">
        <v>85.185599999999994</v>
      </c>
      <c r="CZ1896">
        <v>74.066940000000002</v>
      </c>
      <c r="DA1896">
        <v>94.302660000000003</v>
      </c>
      <c r="DB1896">
        <v>75.768109999999993</v>
      </c>
      <c r="DC1896">
        <v>97.850070000000002</v>
      </c>
      <c r="DD1896">
        <v>137.80250000000001</v>
      </c>
      <c r="DE1896">
        <v>163.07079999999999</v>
      </c>
      <c r="DF1896">
        <v>126.67400000000001</v>
      </c>
      <c r="DG1896">
        <v>135.24440000000001</v>
      </c>
      <c r="DH1896">
        <v>136.9957</v>
      </c>
      <c r="DI1896">
        <v>99.837580000000003</v>
      </c>
      <c r="DJ1896">
        <v>145.6009</v>
      </c>
      <c r="DK1896">
        <v>221.82310000000001</v>
      </c>
      <c r="DL1896">
        <v>216.97880000000001</v>
      </c>
      <c r="DM1896">
        <v>117.9276</v>
      </c>
      <c r="DN1896">
        <v>164.65119999999999</v>
      </c>
      <c r="DO1896">
        <v>17</v>
      </c>
      <c r="DP1896">
        <v>21</v>
      </c>
      <c r="DQ1896">
        <v>0.19500000000000001</v>
      </c>
    </row>
    <row r="1897" spans="1:121" x14ac:dyDescent="0.3">
      <c r="A1897" t="str">
        <f t="shared" si="29"/>
        <v>__</v>
      </c>
      <c r="M1897"/>
      <c r="V1897"/>
    </row>
    <row r="1898" spans="1:121" x14ac:dyDescent="0.3">
      <c r="A1898" t="str">
        <f t="shared" si="29"/>
        <v>__</v>
      </c>
      <c r="M1898"/>
      <c r="V1898"/>
    </row>
    <row r="1899" spans="1:121" x14ac:dyDescent="0.3">
      <c r="A1899" t="str">
        <f t="shared" si="29"/>
        <v>__</v>
      </c>
      <c r="M1899"/>
      <c r="V1899"/>
    </row>
    <row r="1900" spans="1:121" x14ac:dyDescent="0.3">
      <c r="A1900" t="str">
        <f t="shared" si="29"/>
        <v>__</v>
      </c>
      <c r="M1900"/>
      <c r="V1900"/>
    </row>
    <row r="1901" spans="1:121" x14ac:dyDescent="0.3">
      <c r="A1901" t="str">
        <f t="shared" si="29"/>
        <v>__</v>
      </c>
      <c r="M1901"/>
      <c r="V1901"/>
    </row>
    <row r="1902" spans="1:121" x14ac:dyDescent="0.3">
      <c r="A1902" t="str">
        <f t="shared" si="29"/>
        <v>__</v>
      </c>
      <c r="M1902"/>
      <c r="V1902"/>
    </row>
    <row r="1903" spans="1:121" x14ac:dyDescent="0.3">
      <c r="A1903" t="str">
        <f t="shared" si="29"/>
        <v>__</v>
      </c>
      <c r="M1903"/>
      <c r="V1903"/>
    </row>
    <row r="1904" spans="1:121" x14ac:dyDescent="0.3">
      <c r="A1904" t="str">
        <f t="shared" si="29"/>
        <v>__</v>
      </c>
      <c r="M1904"/>
      <c r="V1904"/>
    </row>
    <row r="1905" spans="1:22" x14ac:dyDescent="0.3">
      <c r="A1905" t="str">
        <f t="shared" si="29"/>
        <v>__</v>
      </c>
      <c r="M1905"/>
      <c r="V1905"/>
    </row>
    <row r="1906" spans="1:22" x14ac:dyDescent="0.3">
      <c r="A1906" t="str">
        <f t="shared" si="29"/>
        <v>__</v>
      </c>
      <c r="M1906"/>
      <c r="V1906"/>
    </row>
    <row r="1907" spans="1:22" x14ac:dyDescent="0.3">
      <c r="A1907" t="str">
        <f t="shared" si="29"/>
        <v>__</v>
      </c>
      <c r="M1907"/>
      <c r="V1907"/>
    </row>
    <row r="1908" spans="1:22" x14ac:dyDescent="0.3">
      <c r="A1908" t="str">
        <f t="shared" si="29"/>
        <v>__</v>
      </c>
      <c r="M1908"/>
      <c r="V1908"/>
    </row>
    <row r="1909" spans="1:22" x14ac:dyDescent="0.3">
      <c r="A1909" t="str">
        <f t="shared" si="29"/>
        <v>__</v>
      </c>
      <c r="M1909"/>
      <c r="V1909"/>
    </row>
    <row r="1910" spans="1:22" x14ac:dyDescent="0.3">
      <c r="A1910" t="str">
        <f t="shared" si="29"/>
        <v>__</v>
      </c>
      <c r="M1910"/>
      <c r="V1910"/>
    </row>
    <row r="1911" spans="1:22" x14ac:dyDescent="0.3">
      <c r="A1911" t="str">
        <f t="shared" si="29"/>
        <v>__</v>
      </c>
      <c r="M1911"/>
      <c r="V1911"/>
    </row>
    <row r="1912" spans="1:22" x14ac:dyDescent="0.3">
      <c r="A1912" t="str">
        <f t="shared" si="29"/>
        <v>__</v>
      </c>
      <c r="M1912"/>
      <c r="V1912"/>
    </row>
    <row r="1913" spans="1:22" x14ac:dyDescent="0.3">
      <c r="A1913" t="str">
        <f t="shared" si="29"/>
        <v>__</v>
      </c>
      <c r="M1913"/>
      <c r="V1913"/>
    </row>
    <row r="1914" spans="1:22" x14ac:dyDescent="0.3">
      <c r="A1914" t="str">
        <f t="shared" si="29"/>
        <v>__</v>
      </c>
      <c r="M1914"/>
      <c r="V1914"/>
    </row>
    <row r="1915" spans="1:22" x14ac:dyDescent="0.3">
      <c r="A1915" t="str">
        <f t="shared" si="29"/>
        <v>__</v>
      </c>
      <c r="M1915"/>
      <c r="V1915"/>
    </row>
    <row r="1916" spans="1:22" x14ac:dyDescent="0.3">
      <c r="A1916" t="str">
        <f t="shared" si="29"/>
        <v>__</v>
      </c>
      <c r="M1916"/>
      <c r="V1916"/>
    </row>
    <row r="1917" spans="1:22" x14ac:dyDescent="0.3">
      <c r="A1917" t="str">
        <f t="shared" si="29"/>
        <v>__</v>
      </c>
      <c r="M1917"/>
      <c r="V1917"/>
    </row>
    <row r="1918" spans="1:22" x14ac:dyDescent="0.3">
      <c r="A1918" t="str">
        <f t="shared" si="29"/>
        <v>__</v>
      </c>
      <c r="M1918"/>
      <c r="V1918"/>
    </row>
    <row r="1919" spans="1:22" x14ac:dyDescent="0.3">
      <c r="A1919" t="str">
        <f t="shared" si="29"/>
        <v>__</v>
      </c>
      <c r="M1919"/>
      <c r="V1919"/>
    </row>
    <row r="1920" spans="1:22" x14ac:dyDescent="0.3">
      <c r="A1920" t="str">
        <f t="shared" si="29"/>
        <v>__</v>
      </c>
      <c r="M1920"/>
      <c r="V1920"/>
    </row>
    <row r="1921" spans="1:22" x14ac:dyDescent="0.3">
      <c r="A1921" t="str">
        <f t="shared" si="29"/>
        <v>__</v>
      </c>
      <c r="M1921"/>
      <c r="V1921"/>
    </row>
    <row r="1922" spans="1:22" x14ac:dyDescent="0.3">
      <c r="A1922" t="str">
        <f t="shared" si="29"/>
        <v>__</v>
      </c>
      <c r="M1922"/>
      <c r="V1922"/>
    </row>
    <row r="1923" spans="1:22" x14ac:dyDescent="0.3">
      <c r="A1923" t="str">
        <f t="shared" si="29"/>
        <v>__</v>
      </c>
      <c r="M1923"/>
      <c r="V1923"/>
    </row>
    <row r="1924" spans="1:22" x14ac:dyDescent="0.3">
      <c r="A1924" t="str">
        <f t="shared" ref="A1924:A1987" si="30">C1924&amp;"_"&amp;K1924&amp;"_"&amp;IF(L1924="",O1924,L1924&amp;IF(LEFT(K1924,3)="All","",IF(R1924=1,"_Combined","_"&amp;M1924&amp;"-"&amp;N1924)))</f>
        <v>__</v>
      </c>
      <c r="M1924"/>
      <c r="V1924"/>
    </row>
    <row r="1925" spans="1:22" x14ac:dyDescent="0.3">
      <c r="A1925" t="str">
        <f t="shared" si="30"/>
        <v>__</v>
      </c>
      <c r="M1925"/>
      <c r="V1925"/>
    </row>
    <row r="1926" spans="1:22" x14ac:dyDescent="0.3">
      <c r="A1926" t="str">
        <f t="shared" si="30"/>
        <v>__</v>
      </c>
      <c r="M1926"/>
      <c r="V1926"/>
    </row>
    <row r="1927" spans="1:22" x14ac:dyDescent="0.3">
      <c r="A1927" t="str">
        <f t="shared" si="30"/>
        <v>__</v>
      </c>
      <c r="M1927"/>
      <c r="V1927"/>
    </row>
    <row r="1928" spans="1:22" x14ac:dyDescent="0.3">
      <c r="A1928" t="str">
        <f t="shared" si="30"/>
        <v>__</v>
      </c>
      <c r="M1928"/>
      <c r="V1928"/>
    </row>
    <row r="1929" spans="1:22" x14ac:dyDescent="0.3">
      <c r="A1929" t="str">
        <f t="shared" si="30"/>
        <v>__</v>
      </c>
      <c r="M1929"/>
      <c r="V1929"/>
    </row>
    <row r="1930" spans="1:22" x14ac:dyDescent="0.3">
      <c r="A1930" t="str">
        <f t="shared" si="30"/>
        <v>__</v>
      </c>
      <c r="M1930"/>
      <c r="V1930"/>
    </row>
    <row r="1931" spans="1:22" x14ac:dyDescent="0.3">
      <c r="A1931" t="str">
        <f t="shared" si="30"/>
        <v>__</v>
      </c>
      <c r="M1931"/>
      <c r="V1931"/>
    </row>
    <row r="1932" spans="1:22" x14ac:dyDescent="0.3">
      <c r="A1932" t="str">
        <f t="shared" si="30"/>
        <v>__</v>
      </c>
      <c r="M1932"/>
      <c r="V1932"/>
    </row>
    <row r="1933" spans="1:22" x14ac:dyDescent="0.3">
      <c r="A1933" t="str">
        <f t="shared" si="30"/>
        <v>__</v>
      </c>
      <c r="M1933"/>
      <c r="V1933"/>
    </row>
    <row r="1934" spans="1:22" x14ac:dyDescent="0.3">
      <c r="A1934" t="str">
        <f t="shared" si="30"/>
        <v>__</v>
      </c>
      <c r="M1934"/>
      <c r="V1934"/>
    </row>
    <row r="1935" spans="1:22" x14ac:dyDescent="0.3">
      <c r="A1935" t="str">
        <f t="shared" si="30"/>
        <v>__</v>
      </c>
      <c r="M1935"/>
      <c r="V1935"/>
    </row>
    <row r="1936" spans="1:22" x14ac:dyDescent="0.3">
      <c r="A1936" t="str">
        <f t="shared" si="30"/>
        <v>__</v>
      </c>
      <c r="M1936"/>
      <c r="V1936"/>
    </row>
    <row r="1937" spans="1:22" x14ac:dyDescent="0.3">
      <c r="A1937" t="str">
        <f t="shared" si="30"/>
        <v>__</v>
      </c>
      <c r="M1937"/>
      <c r="V1937"/>
    </row>
    <row r="1938" spans="1:22" x14ac:dyDescent="0.3">
      <c r="A1938" t="str">
        <f t="shared" si="30"/>
        <v>__</v>
      </c>
      <c r="M1938"/>
      <c r="V1938"/>
    </row>
    <row r="1939" spans="1:22" x14ac:dyDescent="0.3">
      <c r="A1939" t="str">
        <f t="shared" si="30"/>
        <v>__</v>
      </c>
      <c r="M1939"/>
      <c r="V1939"/>
    </row>
    <row r="1940" spans="1:22" x14ac:dyDescent="0.3">
      <c r="A1940" t="str">
        <f t="shared" si="30"/>
        <v>__</v>
      </c>
      <c r="M1940"/>
      <c r="V1940"/>
    </row>
    <row r="1941" spans="1:22" x14ac:dyDescent="0.3">
      <c r="A1941" t="str">
        <f t="shared" si="30"/>
        <v>__</v>
      </c>
      <c r="M1941"/>
      <c r="V1941"/>
    </row>
    <row r="1942" spans="1:22" x14ac:dyDescent="0.3">
      <c r="A1942" t="str">
        <f t="shared" si="30"/>
        <v>__</v>
      </c>
      <c r="M1942"/>
      <c r="V1942"/>
    </row>
    <row r="1943" spans="1:22" x14ac:dyDescent="0.3">
      <c r="A1943" t="str">
        <f t="shared" si="30"/>
        <v>__</v>
      </c>
      <c r="M1943"/>
      <c r="V1943"/>
    </row>
    <row r="1944" spans="1:22" x14ac:dyDescent="0.3">
      <c r="A1944" t="str">
        <f t="shared" si="30"/>
        <v>__</v>
      </c>
      <c r="M1944"/>
      <c r="V1944"/>
    </row>
    <row r="1945" spans="1:22" x14ac:dyDescent="0.3">
      <c r="A1945" t="str">
        <f t="shared" si="30"/>
        <v>__</v>
      </c>
      <c r="M1945"/>
      <c r="V1945"/>
    </row>
    <row r="1946" spans="1:22" x14ac:dyDescent="0.3">
      <c r="A1946" t="str">
        <f t="shared" si="30"/>
        <v>__</v>
      </c>
      <c r="M1946"/>
      <c r="V1946"/>
    </row>
    <row r="1947" spans="1:22" x14ac:dyDescent="0.3">
      <c r="A1947" t="str">
        <f t="shared" si="30"/>
        <v>__</v>
      </c>
      <c r="M1947"/>
      <c r="V1947"/>
    </row>
    <row r="1948" spans="1:22" x14ac:dyDescent="0.3">
      <c r="A1948" t="str">
        <f t="shared" si="30"/>
        <v>__</v>
      </c>
      <c r="M1948"/>
      <c r="V1948"/>
    </row>
    <row r="1949" spans="1:22" x14ac:dyDescent="0.3">
      <c r="A1949" t="str">
        <f t="shared" si="30"/>
        <v>__</v>
      </c>
      <c r="M1949"/>
      <c r="V1949"/>
    </row>
    <row r="1950" spans="1:22" x14ac:dyDescent="0.3">
      <c r="A1950" t="str">
        <f t="shared" si="30"/>
        <v>__</v>
      </c>
      <c r="M1950"/>
      <c r="V1950"/>
    </row>
    <row r="1951" spans="1:22" x14ac:dyDescent="0.3">
      <c r="A1951" t="str">
        <f t="shared" si="30"/>
        <v>__</v>
      </c>
      <c r="M1951"/>
      <c r="V1951"/>
    </row>
    <row r="1952" spans="1:22" x14ac:dyDescent="0.3">
      <c r="A1952" t="str">
        <f t="shared" si="30"/>
        <v>__</v>
      </c>
      <c r="M1952"/>
      <c r="V1952"/>
    </row>
    <row r="1953" spans="1:22" x14ac:dyDescent="0.3">
      <c r="A1953" t="str">
        <f t="shared" si="30"/>
        <v>__</v>
      </c>
      <c r="M1953"/>
      <c r="V1953"/>
    </row>
    <row r="1954" spans="1:22" x14ac:dyDescent="0.3">
      <c r="A1954" t="str">
        <f t="shared" si="30"/>
        <v>__</v>
      </c>
      <c r="M1954"/>
      <c r="V1954"/>
    </row>
    <row r="1955" spans="1:22" x14ac:dyDescent="0.3">
      <c r="A1955" t="str">
        <f t="shared" si="30"/>
        <v>__</v>
      </c>
      <c r="M1955"/>
      <c r="V1955"/>
    </row>
    <row r="1956" spans="1:22" x14ac:dyDescent="0.3">
      <c r="A1956" t="str">
        <f t="shared" si="30"/>
        <v>__</v>
      </c>
      <c r="M1956"/>
      <c r="V1956"/>
    </row>
    <row r="1957" spans="1:22" x14ac:dyDescent="0.3">
      <c r="A1957" t="str">
        <f t="shared" si="30"/>
        <v>__</v>
      </c>
      <c r="M1957"/>
      <c r="V1957"/>
    </row>
    <row r="1958" spans="1:22" x14ac:dyDescent="0.3">
      <c r="A1958" t="str">
        <f t="shared" si="30"/>
        <v>__</v>
      </c>
      <c r="M1958"/>
      <c r="V1958"/>
    </row>
    <row r="1959" spans="1:22" x14ac:dyDescent="0.3">
      <c r="A1959" t="str">
        <f t="shared" si="30"/>
        <v>__</v>
      </c>
      <c r="M1959"/>
      <c r="V1959"/>
    </row>
    <row r="1960" spans="1:22" x14ac:dyDescent="0.3">
      <c r="A1960" t="str">
        <f t="shared" si="30"/>
        <v>__</v>
      </c>
      <c r="M1960"/>
      <c r="V1960"/>
    </row>
    <row r="1961" spans="1:22" x14ac:dyDescent="0.3">
      <c r="A1961" t="str">
        <f t="shared" si="30"/>
        <v>__</v>
      </c>
      <c r="M1961"/>
      <c r="V1961"/>
    </row>
    <row r="1962" spans="1:22" x14ac:dyDescent="0.3">
      <c r="A1962" t="str">
        <f t="shared" si="30"/>
        <v>__</v>
      </c>
      <c r="M1962"/>
      <c r="V1962"/>
    </row>
    <row r="1963" spans="1:22" x14ac:dyDescent="0.3">
      <c r="A1963" t="str">
        <f t="shared" si="30"/>
        <v>__</v>
      </c>
      <c r="M1963"/>
      <c r="V1963"/>
    </row>
    <row r="1964" spans="1:22" x14ac:dyDescent="0.3">
      <c r="A1964" t="str">
        <f t="shared" si="30"/>
        <v>__</v>
      </c>
      <c r="M1964"/>
      <c r="V1964"/>
    </row>
    <row r="1965" spans="1:22" x14ac:dyDescent="0.3">
      <c r="A1965" t="str">
        <f t="shared" si="30"/>
        <v>__</v>
      </c>
      <c r="M1965"/>
      <c r="V1965"/>
    </row>
    <row r="1966" spans="1:22" x14ac:dyDescent="0.3">
      <c r="A1966" t="str">
        <f t="shared" si="30"/>
        <v>__</v>
      </c>
      <c r="M1966"/>
      <c r="V1966"/>
    </row>
    <row r="1967" spans="1:22" x14ac:dyDescent="0.3">
      <c r="A1967" t="str">
        <f t="shared" si="30"/>
        <v>__</v>
      </c>
      <c r="M1967"/>
      <c r="V1967"/>
    </row>
    <row r="1968" spans="1:22" x14ac:dyDescent="0.3">
      <c r="A1968" t="str">
        <f t="shared" si="30"/>
        <v>__</v>
      </c>
      <c r="M1968"/>
      <c r="V1968"/>
    </row>
    <row r="1969" spans="1:22" x14ac:dyDescent="0.3">
      <c r="A1969" t="str">
        <f t="shared" si="30"/>
        <v>__</v>
      </c>
      <c r="M1969"/>
      <c r="V1969"/>
    </row>
    <row r="1970" spans="1:22" x14ac:dyDescent="0.3">
      <c r="A1970" t="str">
        <f t="shared" si="30"/>
        <v>__</v>
      </c>
      <c r="M1970"/>
      <c r="V1970"/>
    </row>
    <row r="1971" spans="1:22" x14ac:dyDescent="0.3">
      <c r="A1971" t="str">
        <f t="shared" si="30"/>
        <v>__</v>
      </c>
      <c r="M1971"/>
      <c r="V1971"/>
    </row>
    <row r="1972" spans="1:22" x14ac:dyDescent="0.3">
      <c r="A1972" t="str">
        <f t="shared" si="30"/>
        <v>__</v>
      </c>
      <c r="M1972"/>
      <c r="V1972"/>
    </row>
    <row r="1973" spans="1:22" x14ac:dyDescent="0.3">
      <c r="A1973" t="str">
        <f t="shared" si="30"/>
        <v>__</v>
      </c>
      <c r="M1973"/>
      <c r="V1973"/>
    </row>
    <row r="1974" spans="1:22" x14ac:dyDescent="0.3">
      <c r="A1974" t="str">
        <f t="shared" si="30"/>
        <v>__</v>
      </c>
      <c r="M1974"/>
      <c r="V1974"/>
    </row>
    <row r="1975" spans="1:22" x14ac:dyDescent="0.3">
      <c r="A1975" t="str">
        <f t="shared" si="30"/>
        <v>__</v>
      </c>
      <c r="M1975"/>
      <c r="V1975"/>
    </row>
    <row r="1976" spans="1:22" x14ac:dyDescent="0.3">
      <c r="A1976" t="str">
        <f t="shared" si="30"/>
        <v>__</v>
      </c>
      <c r="M1976"/>
      <c r="V1976"/>
    </row>
    <row r="1977" spans="1:22" x14ac:dyDescent="0.3">
      <c r="A1977" t="str">
        <f t="shared" si="30"/>
        <v>__</v>
      </c>
      <c r="M1977"/>
      <c r="V1977"/>
    </row>
    <row r="1978" spans="1:22" x14ac:dyDescent="0.3">
      <c r="A1978" t="str">
        <f t="shared" si="30"/>
        <v>__</v>
      </c>
      <c r="M1978"/>
      <c r="V1978"/>
    </row>
    <row r="1979" spans="1:22" x14ac:dyDescent="0.3">
      <c r="A1979" t="str">
        <f t="shared" si="30"/>
        <v>__</v>
      </c>
      <c r="M1979"/>
      <c r="V1979"/>
    </row>
    <row r="1980" spans="1:22" x14ac:dyDescent="0.3">
      <c r="A1980" t="str">
        <f t="shared" si="30"/>
        <v>__</v>
      </c>
      <c r="M1980"/>
      <c r="V1980"/>
    </row>
    <row r="1981" spans="1:22" x14ac:dyDescent="0.3">
      <c r="A1981" t="str">
        <f t="shared" si="30"/>
        <v>__</v>
      </c>
      <c r="M1981"/>
      <c r="V1981"/>
    </row>
    <row r="1982" spans="1:22" x14ac:dyDescent="0.3">
      <c r="A1982" t="str">
        <f t="shared" si="30"/>
        <v>__</v>
      </c>
      <c r="M1982"/>
      <c r="V1982"/>
    </row>
    <row r="1983" spans="1:22" x14ac:dyDescent="0.3">
      <c r="A1983" t="str">
        <f t="shared" si="30"/>
        <v>__</v>
      </c>
      <c r="M1983"/>
      <c r="V1983"/>
    </row>
    <row r="1984" spans="1:22" x14ac:dyDescent="0.3">
      <c r="A1984" t="str">
        <f t="shared" si="30"/>
        <v>__</v>
      </c>
      <c r="M1984"/>
      <c r="V1984"/>
    </row>
    <row r="1985" spans="1:118" x14ac:dyDescent="0.3">
      <c r="A1985" t="str">
        <f t="shared" si="30"/>
        <v>__</v>
      </c>
      <c r="M1985"/>
      <c r="V1985"/>
    </row>
    <row r="1986" spans="1:118" x14ac:dyDescent="0.3">
      <c r="A1986" t="str">
        <f t="shared" si="30"/>
        <v>__</v>
      </c>
      <c r="M1986"/>
      <c r="V1986"/>
    </row>
    <row r="1987" spans="1:118" x14ac:dyDescent="0.3">
      <c r="A1987" t="str">
        <f t="shared" si="30"/>
        <v>__</v>
      </c>
      <c r="M1987"/>
      <c r="V1987"/>
    </row>
    <row r="1988" spans="1:118" x14ac:dyDescent="0.3">
      <c r="A1988" t="str">
        <f t="shared" ref="A1988:A2051" si="31">C1988&amp;"_"&amp;K1988&amp;"_"&amp;IF(L1988="",O1988,L1988&amp;IF(LEFT(K1988,3)="All","",IF(R1988=1,"_Combined","_"&amp;M1988&amp;"-"&amp;N1988)))</f>
        <v>__</v>
      </c>
      <c r="M1988"/>
      <c r="V1988"/>
    </row>
    <row r="1989" spans="1:118" x14ac:dyDescent="0.3">
      <c r="A1989" t="str">
        <f t="shared" si="31"/>
        <v>__</v>
      </c>
      <c r="M1989"/>
      <c r="V1989"/>
    </row>
    <row r="1990" spans="1:118" x14ac:dyDescent="0.3">
      <c r="A1990" t="str">
        <f t="shared" si="31"/>
        <v>__</v>
      </c>
      <c r="M1990"/>
      <c r="V1990"/>
    </row>
    <row r="1991" spans="1:118" x14ac:dyDescent="0.3">
      <c r="A1991" t="str">
        <f t="shared" si="31"/>
        <v>__</v>
      </c>
      <c r="M1991"/>
      <c r="V1991"/>
    </row>
    <row r="1992" spans="1:118" x14ac:dyDescent="0.3">
      <c r="A1992" t="str">
        <f t="shared" si="31"/>
        <v>__</v>
      </c>
      <c r="M1992"/>
      <c r="V1992"/>
    </row>
    <row r="1993" spans="1:118" x14ac:dyDescent="0.3">
      <c r="A1993" t="str">
        <f t="shared" si="31"/>
        <v>__</v>
      </c>
      <c r="M1993"/>
      <c r="V1993"/>
      <c r="CP1993" s="11"/>
      <c r="CQ1993" s="11"/>
      <c r="CR1993" s="11"/>
      <c r="CS1993" s="11"/>
      <c r="CT1993" s="11"/>
      <c r="CU1993" s="11"/>
      <c r="CV1993" s="11"/>
      <c r="CW1993" s="11"/>
      <c r="CX1993" s="11"/>
      <c r="CY1993" s="11"/>
      <c r="CZ1993" s="11"/>
      <c r="DA1993" s="11"/>
      <c r="DB1993" s="11"/>
      <c r="DC1993" s="11"/>
      <c r="DD1993" s="11"/>
      <c r="DE1993" s="11"/>
      <c r="DF1993" s="11"/>
      <c r="DG1993" s="11"/>
      <c r="DH1993" s="11"/>
      <c r="DI1993" s="11"/>
      <c r="DJ1993" s="11"/>
      <c r="DK1993" s="11"/>
      <c r="DL1993" s="11"/>
      <c r="DM1993" s="11"/>
      <c r="DN1993" s="11"/>
    </row>
    <row r="1994" spans="1:118" x14ac:dyDescent="0.3">
      <c r="A1994" t="str">
        <f t="shared" si="31"/>
        <v>__</v>
      </c>
      <c r="M1994"/>
      <c r="V1994"/>
    </row>
    <row r="1995" spans="1:118" x14ac:dyDescent="0.3">
      <c r="A1995" t="str">
        <f t="shared" si="31"/>
        <v>__</v>
      </c>
      <c r="M1995"/>
      <c r="V1995"/>
    </row>
    <row r="1996" spans="1:118" x14ac:dyDescent="0.3">
      <c r="A1996" t="str">
        <f t="shared" si="31"/>
        <v>__</v>
      </c>
      <c r="M1996"/>
      <c r="V1996"/>
    </row>
    <row r="1997" spans="1:118" x14ac:dyDescent="0.3">
      <c r="A1997" t="str">
        <f t="shared" si="31"/>
        <v>__</v>
      </c>
      <c r="M1997"/>
      <c r="V1997"/>
    </row>
    <row r="1998" spans="1:118" x14ac:dyDescent="0.3">
      <c r="A1998" t="str">
        <f t="shared" si="31"/>
        <v>__</v>
      </c>
      <c r="M1998"/>
      <c r="V1998"/>
    </row>
    <row r="1999" spans="1:118" x14ac:dyDescent="0.3">
      <c r="A1999" t="str">
        <f t="shared" si="31"/>
        <v>__</v>
      </c>
      <c r="M1999"/>
      <c r="V1999"/>
    </row>
    <row r="2000" spans="1:118" x14ac:dyDescent="0.3">
      <c r="A2000" t="str">
        <f t="shared" si="31"/>
        <v>__</v>
      </c>
      <c r="M2000"/>
      <c r="V2000"/>
    </row>
    <row r="2001" spans="1:22" x14ac:dyDescent="0.3">
      <c r="A2001" t="str">
        <f t="shared" si="31"/>
        <v>__</v>
      </c>
      <c r="M2001"/>
      <c r="V2001"/>
    </row>
    <row r="2002" spans="1:22" x14ac:dyDescent="0.3">
      <c r="A2002" t="str">
        <f t="shared" si="31"/>
        <v>__</v>
      </c>
      <c r="M2002"/>
      <c r="V2002"/>
    </row>
    <row r="2003" spans="1:22" x14ac:dyDescent="0.3">
      <c r="A2003" t="str">
        <f t="shared" si="31"/>
        <v>__</v>
      </c>
      <c r="M2003"/>
      <c r="V2003"/>
    </row>
    <row r="2004" spans="1:22" x14ac:dyDescent="0.3">
      <c r="A2004" t="str">
        <f t="shared" si="31"/>
        <v>__</v>
      </c>
      <c r="M2004"/>
      <c r="V2004"/>
    </row>
    <row r="2005" spans="1:22" x14ac:dyDescent="0.3">
      <c r="A2005" t="str">
        <f t="shared" si="31"/>
        <v>__</v>
      </c>
      <c r="M2005"/>
      <c r="V2005"/>
    </row>
    <row r="2006" spans="1:22" x14ac:dyDescent="0.3">
      <c r="A2006" t="str">
        <f t="shared" si="31"/>
        <v>__</v>
      </c>
      <c r="M2006"/>
      <c r="V2006"/>
    </row>
    <row r="2007" spans="1:22" x14ac:dyDescent="0.3">
      <c r="A2007" t="str">
        <f t="shared" si="31"/>
        <v>__</v>
      </c>
      <c r="M2007"/>
      <c r="V2007"/>
    </row>
    <row r="2008" spans="1:22" x14ac:dyDescent="0.3">
      <c r="A2008" t="str">
        <f t="shared" si="31"/>
        <v>__</v>
      </c>
      <c r="M2008"/>
      <c r="V2008"/>
    </row>
    <row r="2009" spans="1:22" x14ac:dyDescent="0.3">
      <c r="A2009" t="str">
        <f t="shared" si="31"/>
        <v>__</v>
      </c>
      <c r="M2009"/>
      <c r="V2009"/>
    </row>
    <row r="2010" spans="1:22" x14ac:dyDescent="0.3">
      <c r="A2010" t="str">
        <f t="shared" si="31"/>
        <v>__</v>
      </c>
      <c r="M2010"/>
      <c r="V2010"/>
    </row>
    <row r="2011" spans="1:22" x14ac:dyDescent="0.3">
      <c r="A2011" t="str">
        <f t="shared" si="31"/>
        <v>__</v>
      </c>
      <c r="M2011"/>
      <c r="V2011"/>
    </row>
    <row r="2012" spans="1:22" x14ac:dyDescent="0.3">
      <c r="A2012" t="str">
        <f t="shared" si="31"/>
        <v>__</v>
      </c>
      <c r="M2012"/>
      <c r="V2012"/>
    </row>
    <row r="2013" spans="1:22" x14ac:dyDescent="0.3">
      <c r="A2013" t="str">
        <f t="shared" si="31"/>
        <v>__</v>
      </c>
      <c r="M2013"/>
      <c r="V2013"/>
    </row>
    <row r="2014" spans="1:22" x14ac:dyDescent="0.3">
      <c r="A2014" t="str">
        <f t="shared" si="31"/>
        <v>__</v>
      </c>
      <c r="M2014"/>
      <c r="V2014"/>
    </row>
    <row r="2015" spans="1:22" x14ac:dyDescent="0.3">
      <c r="A2015" t="str">
        <f t="shared" si="31"/>
        <v>__</v>
      </c>
      <c r="M2015"/>
      <c r="V2015"/>
    </row>
    <row r="2016" spans="1:22" x14ac:dyDescent="0.3">
      <c r="A2016" t="str">
        <f t="shared" si="31"/>
        <v>__</v>
      </c>
      <c r="M2016"/>
      <c r="V2016"/>
    </row>
    <row r="2017" spans="1:118" x14ac:dyDescent="0.3">
      <c r="A2017" t="str">
        <f t="shared" si="31"/>
        <v>__</v>
      </c>
      <c r="M2017"/>
      <c r="V2017"/>
    </row>
    <row r="2018" spans="1:118" x14ac:dyDescent="0.3">
      <c r="A2018" t="str">
        <f t="shared" si="31"/>
        <v>__</v>
      </c>
      <c r="M2018"/>
      <c r="V2018"/>
    </row>
    <row r="2019" spans="1:118" x14ac:dyDescent="0.3">
      <c r="A2019" t="str">
        <f t="shared" si="31"/>
        <v>__</v>
      </c>
      <c r="M2019"/>
      <c r="V2019"/>
    </row>
    <row r="2020" spans="1:118" x14ac:dyDescent="0.3">
      <c r="A2020" t="str">
        <f t="shared" si="31"/>
        <v>__</v>
      </c>
      <c r="M2020"/>
      <c r="V2020"/>
      <c r="CP2020" s="11"/>
      <c r="CQ2020" s="11"/>
      <c r="CR2020" s="11"/>
      <c r="CS2020" s="11"/>
      <c r="CT2020" s="11"/>
      <c r="CU2020" s="11"/>
      <c r="CV2020" s="11"/>
      <c r="CW2020" s="11"/>
      <c r="CX2020" s="11"/>
      <c r="CY2020" s="11"/>
      <c r="CZ2020" s="11"/>
      <c r="DA2020" s="11"/>
      <c r="DB2020" s="11"/>
      <c r="DC2020" s="11"/>
      <c r="DD2020" s="11"/>
      <c r="DE2020" s="11"/>
      <c r="DF2020" s="11"/>
      <c r="DG2020" s="11"/>
      <c r="DH2020" s="11"/>
      <c r="DI2020" s="11"/>
      <c r="DJ2020" s="11"/>
      <c r="DK2020" s="11"/>
      <c r="DL2020" s="11"/>
      <c r="DM2020" s="11"/>
      <c r="DN2020" s="11"/>
    </row>
    <row r="2021" spans="1:118" x14ac:dyDescent="0.3">
      <c r="A2021" t="str">
        <f t="shared" si="31"/>
        <v>__</v>
      </c>
      <c r="M2021"/>
      <c r="V2021"/>
    </row>
    <row r="2022" spans="1:118" x14ac:dyDescent="0.3">
      <c r="A2022" t="str">
        <f t="shared" si="31"/>
        <v>__</v>
      </c>
      <c r="M2022"/>
      <c r="V2022"/>
    </row>
    <row r="2023" spans="1:118" x14ac:dyDescent="0.3">
      <c r="A2023" t="str">
        <f t="shared" si="31"/>
        <v>__</v>
      </c>
      <c r="M2023"/>
      <c r="V2023"/>
    </row>
    <row r="2024" spans="1:118" x14ac:dyDescent="0.3">
      <c r="A2024" t="str">
        <f t="shared" si="31"/>
        <v>__</v>
      </c>
      <c r="M2024"/>
      <c r="V2024"/>
    </row>
    <row r="2025" spans="1:118" x14ac:dyDescent="0.3">
      <c r="A2025" t="str">
        <f t="shared" si="31"/>
        <v>__</v>
      </c>
      <c r="M2025"/>
      <c r="V2025"/>
    </row>
    <row r="2026" spans="1:118" x14ac:dyDescent="0.3">
      <c r="A2026" t="str">
        <f t="shared" si="31"/>
        <v>__</v>
      </c>
      <c r="M2026"/>
      <c r="V2026"/>
    </row>
    <row r="2027" spans="1:118" x14ac:dyDescent="0.3">
      <c r="A2027" t="str">
        <f t="shared" si="31"/>
        <v>__</v>
      </c>
      <c r="M2027"/>
      <c r="V2027"/>
    </row>
    <row r="2028" spans="1:118" x14ac:dyDescent="0.3">
      <c r="A2028" t="str">
        <f t="shared" si="31"/>
        <v>__</v>
      </c>
      <c r="M2028"/>
      <c r="V2028"/>
    </row>
    <row r="2029" spans="1:118" x14ac:dyDescent="0.3">
      <c r="A2029" t="str">
        <f t="shared" si="31"/>
        <v>__</v>
      </c>
      <c r="M2029"/>
      <c r="V2029"/>
    </row>
    <row r="2030" spans="1:118" x14ac:dyDescent="0.3">
      <c r="A2030" t="str">
        <f t="shared" si="31"/>
        <v>__</v>
      </c>
      <c r="M2030"/>
      <c r="V2030"/>
    </row>
    <row r="2031" spans="1:118" x14ac:dyDescent="0.3">
      <c r="A2031" t="str">
        <f t="shared" si="31"/>
        <v>__</v>
      </c>
      <c r="M2031"/>
      <c r="V2031"/>
    </row>
    <row r="2032" spans="1:118" x14ac:dyDescent="0.3">
      <c r="A2032" t="str">
        <f t="shared" si="31"/>
        <v>__</v>
      </c>
      <c r="M2032"/>
      <c r="V2032"/>
    </row>
    <row r="2033" spans="1:122" x14ac:dyDescent="0.3">
      <c r="A2033" t="str">
        <f t="shared" si="31"/>
        <v>__</v>
      </c>
      <c r="M2033"/>
      <c r="V2033"/>
    </row>
    <row r="2034" spans="1:122" x14ac:dyDescent="0.3">
      <c r="A2034" t="str">
        <f t="shared" si="31"/>
        <v>__</v>
      </c>
      <c r="M2034"/>
      <c r="V2034"/>
      <c r="DQ2034" s="5"/>
      <c r="DR2034" s="5"/>
    </row>
    <row r="2035" spans="1:122" x14ac:dyDescent="0.3">
      <c r="A2035" t="str">
        <f t="shared" si="31"/>
        <v>__</v>
      </c>
      <c r="M2035"/>
      <c r="V2035"/>
      <c r="DQ2035" s="5"/>
      <c r="DR2035" s="5"/>
    </row>
    <row r="2036" spans="1:122" x14ac:dyDescent="0.3">
      <c r="A2036" t="str">
        <f t="shared" si="31"/>
        <v>__</v>
      </c>
      <c r="M2036"/>
      <c r="V2036"/>
      <c r="DQ2036" s="5"/>
      <c r="DR2036" s="5"/>
    </row>
    <row r="2037" spans="1:122" x14ac:dyDescent="0.3">
      <c r="A2037" t="str">
        <f t="shared" si="31"/>
        <v>__</v>
      </c>
      <c r="M2037"/>
      <c r="V2037"/>
      <c r="DQ2037" s="5"/>
      <c r="DR2037" s="5"/>
    </row>
    <row r="2038" spans="1:122" x14ac:dyDescent="0.3">
      <c r="A2038" t="str">
        <f t="shared" si="31"/>
        <v>__</v>
      </c>
      <c r="M2038"/>
      <c r="V2038"/>
      <c r="DQ2038" s="5"/>
      <c r="DR2038" s="5"/>
    </row>
    <row r="2039" spans="1:122" x14ac:dyDescent="0.3">
      <c r="A2039" t="str">
        <f t="shared" si="31"/>
        <v>__</v>
      </c>
      <c r="M2039"/>
      <c r="V2039"/>
      <c r="DQ2039" s="5"/>
      <c r="DR2039" s="5"/>
    </row>
    <row r="2040" spans="1:122" x14ac:dyDescent="0.3">
      <c r="A2040" t="str">
        <f t="shared" si="31"/>
        <v>__</v>
      </c>
      <c r="M2040"/>
      <c r="V2040"/>
      <c r="DQ2040" s="5"/>
      <c r="DR2040" s="5"/>
    </row>
    <row r="2041" spans="1:122" x14ac:dyDescent="0.3">
      <c r="A2041" t="str">
        <f t="shared" si="31"/>
        <v>__</v>
      </c>
      <c r="M2041"/>
      <c r="V2041"/>
      <c r="DQ2041" s="5"/>
      <c r="DR2041" s="5"/>
    </row>
    <row r="2042" spans="1:122" x14ac:dyDescent="0.3">
      <c r="A2042" t="str">
        <f t="shared" si="31"/>
        <v>__</v>
      </c>
      <c r="M2042"/>
      <c r="V2042"/>
      <c r="DQ2042" s="5"/>
      <c r="DR2042" s="5"/>
    </row>
    <row r="2043" spans="1:122" x14ac:dyDescent="0.3">
      <c r="A2043" t="str">
        <f t="shared" si="31"/>
        <v>__</v>
      </c>
      <c r="M2043"/>
      <c r="V2043"/>
      <c r="DQ2043" s="5"/>
      <c r="DR2043" s="5"/>
    </row>
    <row r="2044" spans="1:122" x14ac:dyDescent="0.3">
      <c r="A2044" t="str">
        <f t="shared" si="31"/>
        <v>__</v>
      </c>
      <c r="M2044"/>
      <c r="V2044"/>
      <c r="DQ2044" s="5"/>
      <c r="DR2044" s="5"/>
    </row>
    <row r="2045" spans="1:122" x14ac:dyDescent="0.3">
      <c r="A2045" t="str">
        <f t="shared" si="31"/>
        <v>__</v>
      </c>
      <c r="M2045"/>
      <c r="V2045"/>
      <c r="DQ2045" s="5"/>
      <c r="DR2045" s="5"/>
    </row>
    <row r="2046" spans="1:122" x14ac:dyDescent="0.3">
      <c r="A2046" t="str">
        <f t="shared" si="31"/>
        <v>__</v>
      </c>
      <c r="M2046"/>
      <c r="V2046"/>
      <c r="DQ2046" s="5"/>
      <c r="DR2046" s="5"/>
    </row>
    <row r="2047" spans="1:122" x14ac:dyDescent="0.3">
      <c r="A2047" t="str">
        <f t="shared" si="31"/>
        <v>__</v>
      </c>
      <c r="M2047"/>
      <c r="V2047"/>
      <c r="DQ2047" s="5"/>
      <c r="DR2047" s="5"/>
    </row>
    <row r="2048" spans="1:122" x14ac:dyDescent="0.3">
      <c r="A2048" t="str">
        <f t="shared" si="31"/>
        <v>__</v>
      </c>
      <c r="M2048"/>
      <c r="V2048"/>
      <c r="DQ2048" s="5"/>
      <c r="DR2048" s="5"/>
    </row>
    <row r="2049" spans="1:122" x14ac:dyDescent="0.3">
      <c r="A2049" t="str">
        <f t="shared" si="31"/>
        <v>__</v>
      </c>
      <c r="M2049"/>
      <c r="V2049"/>
      <c r="CQ2049" s="11"/>
      <c r="CR2049" s="11"/>
      <c r="CS2049" s="11"/>
      <c r="CT2049" s="11"/>
      <c r="CU2049" s="11"/>
      <c r="CV2049" s="11"/>
      <c r="CW2049" s="11"/>
      <c r="CY2049" s="11"/>
      <c r="DK2049" s="11"/>
      <c r="DL2049" s="11"/>
      <c r="DM2049" s="11"/>
      <c r="DN2049" s="11"/>
      <c r="DQ2049" s="5"/>
      <c r="DR2049" s="5"/>
    </row>
    <row r="2050" spans="1:122" x14ac:dyDescent="0.3">
      <c r="A2050" t="str">
        <f t="shared" si="31"/>
        <v>__</v>
      </c>
      <c r="M2050"/>
      <c r="V2050"/>
      <c r="DQ2050" s="5"/>
      <c r="DR2050" s="5"/>
    </row>
    <row r="2051" spans="1:122" x14ac:dyDescent="0.3">
      <c r="A2051" t="str">
        <f t="shared" si="31"/>
        <v>__</v>
      </c>
      <c r="M2051"/>
      <c r="V2051"/>
      <c r="CQ2051" s="11"/>
      <c r="CR2051" s="11"/>
      <c r="CS2051" s="11"/>
      <c r="CT2051" s="11"/>
      <c r="CU2051" s="11"/>
      <c r="CV2051" s="11"/>
      <c r="CW2051" s="11"/>
      <c r="CY2051" s="11"/>
      <c r="DK2051" s="11"/>
      <c r="DL2051" s="11"/>
      <c r="DM2051" s="11"/>
      <c r="DN2051" s="11"/>
      <c r="DQ2051" s="5"/>
      <c r="DR2051" s="5"/>
    </row>
    <row r="2052" spans="1:122" x14ac:dyDescent="0.3">
      <c r="A2052" t="str">
        <f t="shared" ref="A2052:A2115" si="32">C2052&amp;"_"&amp;K2052&amp;"_"&amp;IF(L2052="",O2052,L2052&amp;IF(LEFT(K2052,3)="All","",IF(R2052=1,"_Combined","_"&amp;M2052&amp;"-"&amp;N2052)))</f>
        <v>__</v>
      </c>
      <c r="M2052"/>
      <c r="V2052"/>
      <c r="CQ2052" s="11"/>
      <c r="CR2052" s="11"/>
      <c r="CS2052" s="11"/>
      <c r="CT2052" s="11"/>
      <c r="CU2052" s="11"/>
      <c r="CV2052" s="11"/>
      <c r="CW2052" s="11"/>
      <c r="CY2052" s="11"/>
      <c r="DK2052" s="11"/>
      <c r="DL2052" s="11"/>
      <c r="DM2052" s="11"/>
      <c r="DN2052" s="11"/>
      <c r="DQ2052" s="5"/>
      <c r="DR2052" s="5"/>
    </row>
    <row r="2053" spans="1:122" x14ac:dyDescent="0.3">
      <c r="A2053" t="str">
        <f t="shared" si="32"/>
        <v>__</v>
      </c>
      <c r="M2053"/>
      <c r="V2053"/>
      <c r="DQ2053" s="5"/>
      <c r="DR2053" s="5"/>
    </row>
    <row r="2054" spans="1:122" x14ac:dyDescent="0.3">
      <c r="A2054" t="str">
        <f t="shared" si="32"/>
        <v>__</v>
      </c>
      <c r="M2054"/>
      <c r="V2054"/>
      <c r="CQ2054" s="11"/>
      <c r="CR2054" s="11"/>
      <c r="CS2054" s="11"/>
      <c r="CT2054" s="11"/>
      <c r="CU2054" s="11"/>
      <c r="CV2054" s="11"/>
      <c r="CW2054" s="11"/>
      <c r="CY2054" s="11"/>
      <c r="DK2054" s="11"/>
      <c r="DL2054" s="11"/>
      <c r="DM2054" s="11"/>
      <c r="DN2054" s="11"/>
      <c r="DQ2054" s="5"/>
      <c r="DR2054" s="5"/>
    </row>
    <row r="2055" spans="1:122" x14ac:dyDescent="0.3">
      <c r="A2055" t="str">
        <f t="shared" si="32"/>
        <v>__</v>
      </c>
      <c r="M2055"/>
      <c r="V2055"/>
      <c r="CQ2055" s="11"/>
      <c r="CR2055" s="11"/>
      <c r="CS2055" s="11"/>
      <c r="CT2055" s="11"/>
      <c r="CU2055" s="11"/>
      <c r="CV2055" s="11"/>
      <c r="CW2055" s="11"/>
      <c r="CY2055" s="11"/>
      <c r="DK2055" s="11"/>
      <c r="DL2055" s="11"/>
      <c r="DM2055" s="11"/>
      <c r="DN2055" s="11"/>
      <c r="DQ2055" s="5"/>
      <c r="DR2055" s="5"/>
    </row>
    <row r="2056" spans="1:122" x14ac:dyDescent="0.3">
      <c r="A2056" t="str">
        <f t="shared" si="32"/>
        <v>__</v>
      </c>
      <c r="M2056"/>
      <c r="V2056"/>
      <c r="CQ2056" s="11"/>
      <c r="CR2056" s="11"/>
      <c r="CS2056" s="11"/>
      <c r="CT2056" s="11"/>
      <c r="CU2056" s="11"/>
      <c r="CV2056" s="11"/>
      <c r="CW2056" s="11"/>
      <c r="CY2056" s="11"/>
      <c r="DK2056" s="11"/>
      <c r="DL2056" s="11"/>
      <c r="DM2056" s="11"/>
      <c r="DN2056" s="11"/>
      <c r="DQ2056" s="5"/>
      <c r="DR2056" s="5"/>
    </row>
    <row r="2057" spans="1:122" x14ac:dyDescent="0.3">
      <c r="A2057" t="str">
        <f t="shared" si="32"/>
        <v>__</v>
      </c>
      <c r="M2057"/>
      <c r="V2057"/>
      <c r="CQ2057" s="11"/>
      <c r="CR2057" s="11"/>
      <c r="CS2057" s="11"/>
      <c r="CT2057" s="11"/>
      <c r="CU2057" s="11"/>
      <c r="CV2057" s="11"/>
      <c r="CW2057" s="11"/>
      <c r="CY2057" s="11"/>
      <c r="DK2057" s="11"/>
      <c r="DL2057" s="11"/>
      <c r="DM2057" s="11"/>
      <c r="DN2057" s="11"/>
      <c r="DQ2057" s="5"/>
      <c r="DR2057" s="5"/>
    </row>
    <row r="2058" spans="1:122" x14ac:dyDescent="0.3">
      <c r="A2058" t="str">
        <f t="shared" si="32"/>
        <v>__</v>
      </c>
      <c r="M2058"/>
      <c r="V2058"/>
      <c r="CQ2058" s="11"/>
      <c r="CR2058" s="11"/>
      <c r="CS2058" s="11"/>
      <c r="CT2058" s="11"/>
      <c r="CU2058" s="11"/>
      <c r="CV2058" s="11"/>
      <c r="CW2058" s="11"/>
      <c r="CY2058" s="11"/>
      <c r="DK2058" s="11"/>
      <c r="DL2058" s="11"/>
      <c r="DM2058" s="11"/>
      <c r="DN2058" s="11"/>
      <c r="DQ2058" s="5"/>
      <c r="DR2058" s="5"/>
    </row>
    <row r="2059" spans="1:122" x14ac:dyDescent="0.3">
      <c r="A2059" t="str">
        <f t="shared" si="32"/>
        <v>__</v>
      </c>
      <c r="M2059"/>
      <c r="V2059"/>
      <c r="CQ2059" s="11"/>
      <c r="CR2059" s="11"/>
      <c r="CS2059" s="11"/>
      <c r="CT2059" s="11"/>
      <c r="CU2059" s="11"/>
      <c r="CV2059" s="11"/>
      <c r="CW2059" s="11"/>
      <c r="CY2059" s="11"/>
      <c r="DK2059" s="11"/>
      <c r="DL2059" s="11"/>
      <c r="DM2059" s="11"/>
      <c r="DN2059" s="11"/>
      <c r="DQ2059" s="5"/>
      <c r="DR2059" s="5"/>
    </row>
    <row r="2060" spans="1:122" x14ac:dyDescent="0.3">
      <c r="A2060" t="str">
        <f t="shared" si="32"/>
        <v>__</v>
      </c>
      <c r="M2060"/>
      <c r="V2060"/>
      <c r="CQ2060" s="11"/>
      <c r="CR2060" s="11"/>
      <c r="CS2060" s="11"/>
      <c r="CT2060" s="11"/>
      <c r="CU2060" s="11"/>
      <c r="CV2060" s="11"/>
      <c r="CW2060" s="11"/>
      <c r="CY2060" s="11"/>
      <c r="DK2060" s="11"/>
      <c r="DL2060" s="11"/>
      <c r="DM2060" s="11"/>
      <c r="DN2060" s="11"/>
      <c r="DQ2060" s="5"/>
      <c r="DR2060" s="5"/>
    </row>
    <row r="2061" spans="1:122" x14ac:dyDescent="0.3">
      <c r="A2061" t="str">
        <f t="shared" si="32"/>
        <v>__</v>
      </c>
      <c r="M2061"/>
      <c r="V2061"/>
      <c r="CQ2061" s="11"/>
      <c r="CR2061" s="11"/>
      <c r="CS2061" s="11"/>
      <c r="CT2061" s="11"/>
      <c r="CU2061" s="11"/>
      <c r="CV2061" s="11"/>
      <c r="CW2061" s="11"/>
      <c r="CY2061" s="11"/>
      <c r="DK2061" s="11"/>
      <c r="DL2061" s="11"/>
      <c r="DM2061" s="11"/>
      <c r="DN2061" s="11"/>
      <c r="DQ2061" s="5"/>
      <c r="DR2061" s="5"/>
    </row>
    <row r="2062" spans="1:122" x14ac:dyDescent="0.3">
      <c r="A2062" t="str">
        <f t="shared" si="32"/>
        <v>__</v>
      </c>
      <c r="M2062"/>
      <c r="V2062"/>
      <c r="DQ2062" s="5"/>
      <c r="DR2062" s="5"/>
    </row>
    <row r="2063" spans="1:122" x14ac:dyDescent="0.3">
      <c r="A2063" t="str">
        <f t="shared" si="32"/>
        <v>__</v>
      </c>
      <c r="M2063"/>
      <c r="V2063"/>
      <c r="DQ2063" s="5"/>
      <c r="DR2063" s="5"/>
    </row>
    <row r="2064" spans="1:122" x14ac:dyDescent="0.3">
      <c r="A2064" t="str">
        <f t="shared" si="32"/>
        <v>__</v>
      </c>
      <c r="M2064"/>
      <c r="V2064"/>
      <c r="DQ2064" s="5"/>
      <c r="DR2064" s="5"/>
    </row>
    <row r="2065" spans="1:122" x14ac:dyDescent="0.3">
      <c r="A2065" t="str">
        <f t="shared" si="32"/>
        <v>__</v>
      </c>
      <c r="M2065"/>
      <c r="V2065"/>
      <c r="DQ2065" s="5"/>
      <c r="DR2065" s="5"/>
    </row>
    <row r="2066" spans="1:122" x14ac:dyDescent="0.3">
      <c r="A2066" t="str">
        <f t="shared" si="32"/>
        <v>__</v>
      </c>
      <c r="M2066"/>
      <c r="V2066"/>
      <c r="DQ2066" s="5"/>
      <c r="DR2066" s="5"/>
    </row>
    <row r="2067" spans="1:122" x14ac:dyDescent="0.3">
      <c r="A2067" t="str">
        <f t="shared" si="32"/>
        <v>__</v>
      </c>
      <c r="M2067"/>
      <c r="V2067"/>
      <c r="DQ2067" s="5"/>
      <c r="DR2067" s="5"/>
    </row>
    <row r="2068" spans="1:122" x14ac:dyDescent="0.3">
      <c r="A2068" t="str">
        <f t="shared" si="32"/>
        <v>__</v>
      </c>
      <c r="M2068"/>
      <c r="V2068"/>
      <c r="DQ2068" s="5"/>
      <c r="DR2068" s="5"/>
    </row>
    <row r="2069" spans="1:122" x14ac:dyDescent="0.3">
      <c r="A2069" t="str">
        <f t="shared" si="32"/>
        <v>__</v>
      </c>
      <c r="M2069"/>
      <c r="V2069"/>
      <c r="DQ2069" s="5"/>
      <c r="DR2069" s="5"/>
    </row>
    <row r="2070" spans="1:122" x14ac:dyDescent="0.3">
      <c r="A2070" t="str">
        <f t="shared" si="32"/>
        <v>__</v>
      </c>
      <c r="M2070"/>
      <c r="V2070"/>
      <c r="DQ2070" s="5"/>
      <c r="DR2070" s="5"/>
    </row>
    <row r="2071" spans="1:122" x14ac:dyDescent="0.3">
      <c r="A2071" t="str">
        <f t="shared" si="32"/>
        <v>__</v>
      </c>
      <c r="M2071"/>
      <c r="V2071"/>
      <c r="DQ2071" s="5"/>
      <c r="DR2071" s="5"/>
    </row>
    <row r="2072" spans="1:122" x14ac:dyDescent="0.3">
      <c r="A2072" t="str">
        <f t="shared" si="32"/>
        <v>__</v>
      </c>
      <c r="M2072"/>
      <c r="V2072"/>
      <c r="DQ2072" s="5"/>
      <c r="DR2072" s="5"/>
    </row>
    <row r="2073" spans="1:122" x14ac:dyDescent="0.3">
      <c r="A2073" t="str">
        <f t="shared" si="32"/>
        <v>__</v>
      </c>
      <c r="M2073"/>
      <c r="V2073"/>
      <c r="DQ2073" s="5"/>
      <c r="DR2073" s="5"/>
    </row>
    <row r="2074" spans="1:122" x14ac:dyDescent="0.3">
      <c r="A2074" t="str">
        <f t="shared" si="32"/>
        <v>__</v>
      </c>
      <c r="M2074"/>
      <c r="V2074"/>
      <c r="DQ2074" s="5"/>
      <c r="DR2074" s="5"/>
    </row>
    <row r="2075" spans="1:122" x14ac:dyDescent="0.3">
      <c r="A2075" t="str">
        <f t="shared" si="32"/>
        <v>__</v>
      </c>
      <c r="M2075"/>
      <c r="V2075"/>
      <c r="DQ2075" s="5"/>
      <c r="DR2075" s="5"/>
    </row>
    <row r="2076" spans="1:122" x14ac:dyDescent="0.3">
      <c r="A2076" t="str">
        <f t="shared" si="32"/>
        <v>__</v>
      </c>
      <c r="M2076"/>
      <c r="V2076"/>
    </row>
    <row r="2077" spans="1:122" x14ac:dyDescent="0.3">
      <c r="A2077" t="str">
        <f t="shared" si="32"/>
        <v>__</v>
      </c>
      <c r="M2077"/>
      <c r="V2077"/>
    </row>
    <row r="2078" spans="1:122" x14ac:dyDescent="0.3">
      <c r="A2078" t="str">
        <f t="shared" si="32"/>
        <v>__</v>
      </c>
      <c r="M2078"/>
      <c r="V2078"/>
    </row>
    <row r="2079" spans="1:122" x14ac:dyDescent="0.3">
      <c r="A2079" t="str">
        <f t="shared" si="32"/>
        <v>__</v>
      </c>
      <c r="M2079"/>
      <c r="V2079"/>
    </row>
    <row r="2080" spans="1:122" x14ac:dyDescent="0.3">
      <c r="A2080" t="str">
        <f t="shared" si="32"/>
        <v>__</v>
      </c>
      <c r="M2080"/>
      <c r="V2080"/>
    </row>
    <row r="2081" spans="1:118" x14ac:dyDescent="0.3">
      <c r="A2081" t="str">
        <f t="shared" si="32"/>
        <v>__</v>
      </c>
      <c r="M2081"/>
      <c r="V2081"/>
    </row>
    <row r="2082" spans="1:118" x14ac:dyDescent="0.3">
      <c r="A2082" t="str">
        <f t="shared" si="32"/>
        <v>__</v>
      </c>
      <c r="M2082"/>
      <c r="V2082"/>
    </row>
    <row r="2083" spans="1:118" x14ac:dyDescent="0.3">
      <c r="A2083" t="str">
        <f t="shared" si="32"/>
        <v>__</v>
      </c>
      <c r="M2083"/>
      <c r="V2083"/>
    </row>
    <row r="2084" spans="1:118" x14ac:dyDescent="0.3">
      <c r="A2084" t="str">
        <f t="shared" si="32"/>
        <v>__</v>
      </c>
      <c r="M2084"/>
      <c r="V2084"/>
      <c r="CP2084" s="11"/>
      <c r="CQ2084" s="11"/>
      <c r="CR2084" s="11"/>
      <c r="CS2084" s="11"/>
      <c r="CT2084" s="11"/>
      <c r="CU2084" s="11"/>
      <c r="CV2084" s="11"/>
      <c r="CW2084" s="11"/>
      <c r="CX2084" s="11"/>
      <c r="CY2084" s="11"/>
      <c r="CZ2084" s="11"/>
      <c r="DA2084" s="11"/>
      <c r="DB2084" s="11"/>
      <c r="DC2084" s="11"/>
      <c r="DD2084" s="11"/>
      <c r="DE2084" s="11"/>
      <c r="DF2084" s="11"/>
      <c r="DG2084" s="11"/>
      <c r="DH2084" s="11"/>
      <c r="DI2084" s="11"/>
      <c r="DJ2084" s="11"/>
      <c r="DK2084" s="11"/>
      <c r="DL2084" s="11"/>
      <c r="DM2084" s="11"/>
      <c r="DN2084" s="11"/>
    </row>
    <row r="2085" spans="1:118" x14ac:dyDescent="0.3">
      <c r="A2085" t="str">
        <f t="shared" si="32"/>
        <v>__</v>
      </c>
      <c r="M2085"/>
      <c r="V2085"/>
      <c r="CP2085" s="11"/>
      <c r="CQ2085" s="11"/>
      <c r="CR2085" s="11"/>
      <c r="CS2085" s="11"/>
      <c r="CT2085" s="11"/>
      <c r="CU2085" s="11"/>
      <c r="CV2085" s="11"/>
      <c r="CW2085" s="11"/>
      <c r="CX2085" s="11"/>
      <c r="CY2085" s="11"/>
      <c r="CZ2085" s="11"/>
      <c r="DA2085" s="11"/>
      <c r="DB2085" s="11"/>
      <c r="DC2085" s="11"/>
      <c r="DD2085" s="11"/>
      <c r="DE2085" s="11"/>
      <c r="DF2085" s="11"/>
      <c r="DG2085" s="11"/>
      <c r="DH2085" s="11"/>
      <c r="DI2085" s="11"/>
      <c r="DJ2085" s="11"/>
      <c r="DK2085" s="11"/>
      <c r="DL2085" s="11"/>
      <c r="DM2085" s="11"/>
      <c r="DN2085" s="11"/>
    </row>
    <row r="2086" spans="1:118" x14ac:dyDescent="0.3">
      <c r="A2086" t="str">
        <f t="shared" si="32"/>
        <v>__</v>
      </c>
      <c r="M2086"/>
      <c r="V2086"/>
      <c r="CP2086" s="11"/>
      <c r="CQ2086" s="11"/>
      <c r="CR2086" s="11"/>
      <c r="CS2086" s="11"/>
      <c r="CT2086" s="11"/>
      <c r="CU2086" s="11"/>
      <c r="CV2086" s="11"/>
      <c r="CW2086" s="11"/>
      <c r="CX2086" s="11"/>
      <c r="CY2086" s="11"/>
      <c r="CZ2086" s="11"/>
      <c r="DA2086" s="11"/>
      <c r="DB2086" s="11"/>
      <c r="DC2086" s="11"/>
      <c r="DD2086" s="11"/>
      <c r="DE2086" s="11"/>
      <c r="DF2086" s="11"/>
      <c r="DG2086" s="11"/>
      <c r="DH2086" s="11"/>
      <c r="DI2086" s="11"/>
      <c r="DJ2086" s="11"/>
      <c r="DK2086" s="11"/>
      <c r="DL2086" s="11"/>
      <c r="DM2086" s="11"/>
      <c r="DN2086" s="11"/>
    </row>
    <row r="2087" spans="1:118" x14ac:dyDescent="0.3">
      <c r="A2087" t="str">
        <f t="shared" si="32"/>
        <v>__</v>
      </c>
      <c r="M2087"/>
      <c r="V2087"/>
    </row>
    <row r="2088" spans="1:118" x14ac:dyDescent="0.3">
      <c r="A2088" t="str">
        <f t="shared" si="32"/>
        <v>__</v>
      </c>
      <c r="M2088"/>
      <c r="V2088"/>
      <c r="CP2088" s="11"/>
      <c r="CQ2088" s="11"/>
      <c r="CR2088" s="11"/>
      <c r="CS2088" s="11"/>
      <c r="CT2088" s="11"/>
      <c r="CU2088" s="11"/>
      <c r="CV2088" s="11"/>
      <c r="CW2088" s="11"/>
      <c r="CX2088" s="11"/>
      <c r="CY2088" s="11"/>
      <c r="CZ2088" s="11"/>
      <c r="DA2088" s="11"/>
      <c r="DB2088" s="11"/>
      <c r="DC2088" s="11"/>
      <c r="DD2088" s="11"/>
      <c r="DE2088" s="11"/>
      <c r="DF2088" s="11"/>
      <c r="DG2088" s="11"/>
      <c r="DH2088" s="11"/>
      <c r="DI2088" s="11"/>
      <c r="DJ2088" s="11"/>
      <c r="DK2088" s="11"/>
      <c r="DL2088" s="11"/>
      <c r="DM2088" s="11"/>
      <c r="DN2088" s="11"/>
    </row>
    <row r="2089" spans="1:118" x14ac:dyDescent="0.3">
      <c r="A2089" t="str">
        <f t="shared" si="32"/>
        <v>__</v>
      </c>
      <c r="M2089"/>
      <c r="V2089"/>
      <c r="CP2089" s="11"/>
      <c r="CQ2089" s="11"/>
      <c r="CR2089" s="11"/>
      <c r="CS2089" s="11"/>
      <c r="CT2089" s="11"/>
      <c r="CU2089" s="11"/>
      <c r="CV2089" s="11"/>
      <c r="CW2089" s="11"/>
      <c r="CX2089" s="11"/>
      <c r="CY2089" s="11"/>
      <c r="CZ2089" s="11"/>
      <c r="DA2089" s="11"/>
      <c r="DB2089" s="11"/>
      <c r="DC2089" s="11"/>
      <c r="DD2089" s="11"/>
      <c r="DE2089" s="11"/>
      <c r="DF2089" s="11"/>
      <c r="DG2089" s="11"/>
      <c r="DH2089" s="11"/>
      <c r="DI2089" s="11"/>
      <c r="DJ2089" s="11"/>
      <c r="DK2089" s="11"/>
      <c r="DL2089" s="11"/>
      <c r="DM2089" s="11"/>
      <c r="DN2089" s="11"/>
    </row>
    <row r="2090" spans="1:118" x14ac:dyDescent="0.3">
      <c r="A2090" t="str">
        <f t="shared" si="32"/>
        <v>__</v>
      </c>
      <c r="M2090"/>
      <c r="V2090"/>
      <c r="CP2090" s="11"/>
      <c r="CQ2090" s="11"/>
      <c r="CR2090" s="11"/>
      <c r="CS2090" s="11"/>
      <c r="CT2090" s="11"/>
      <c r="CU2090" s="11"/>
      <c r="CV2090" s="11"/>
      <c r="CW2090" s="11"/>
      <c r="CX2090" s="11"/>
      <c r="CY2090" s="11"/>
      <c r="CZ2090" s="11"/>
      <c r="DA2090" s="11"/>
      <c r="DB2090" s="11"/>
      <c r="DC2090" s="11"/>
      <c r="DD2090" s="11"/>
      <c r="DE2090" s="11"/>
      <c r="DF2090" s="11"/>
      <c r="DG2090" s="11"/>
      <c r="DH2090" s="11"/>
      <c r="DI2090" s="11"/>
      <c r="DJ2090" s="11"/>
      <c r="DK2090" s="11"/>
      <c r="DL2090" s="11"/>
      <c r="DM2090" s="11"/>
      <c r="DN2090" s="11"/>
    </row>
    <row r="2091" spans="1:118" x14ac:dyDescent="0.3">
      <c r="A2091" t="str">
        <f t="shared" si="32"/>
        <v>__</v>
      </c>
      <c r="M2091"/>
      <c r="V2091"/>
      <c r="CP2091" s="11"/>
      <c r="CQ2091" s="11"/>
      <c r="CR2091" s="11"/>
      <c r="CS2091" s="11"/>
      <c r="CT2091" s="11"/>
      <c r="CU2091" s="11"/>
      <c r="CV2091" s="11"/>
      <c r="CW2091" s="11"/>
      <c r="CX2091" s="11"/>
      <c r="CY2091" s="11"/>
      <c r="CZ2091" s="11"/>
      <c r="DA2091" s="11"/>
      <c r="DB2091" s="11"/>
      <c r="DC2091" s="11"/>
      <c r="DD2091" s="11"/>
      <c r="DE2091" s="11"/>
      <c r="DF2091" s="11"/>
      <c r="DG2091" s="11"/>
      <c r="DH2091" s="11"/>
      <c r="DI2091" s="11"/>
      <c r="DJ2091" s="11"/>
      <c r="DK2091" s="11"/>
      <c r="DL2091" s="11"/>
      <c r="DM2091" s="11"/>
      <c r="DN2091" s="11"/>
    </row>
    <row r="2092" spans="1:118" x14ac:dyDescent="0.3">
      <c r="A2092" t="str">
        <f t="shared" si="32"/>
        <v>__</v>
      </c>
      <c r="M2092"/>
      <c r="V2092"/>
      <c r="CP2092" s="11"/>
      <c r="CQ2092" s="11"/>
      <c r="CR2092" s="11"/>
      <c r="CS2092" s="11"/>
      <c r="CT2092" s="11"/>
      <c r="CU2092" s="11"/>
      <c r="CV2092" s="11"/>
      <c r="CW2092" s="11"/>
      <c r="CX2092" s="11"/>
      <c r="CY2092" s="11"/>
      <c r="CZ2092" s="11"/>
      <c r="DA2092" s="11"/>
      <c r="DB2092" s="11"/>
      <c r="DC2092" s="11"/>
      <c r="DD2092" s="11"/>
      <c r="DE2092" s="11"/>
      <c r="DF2092" s="11"/>
      <c r="DG2092" s="11"/>
      <c r="DH2092" s="11"/>
      <c r="DI2092" s="11"/>
      <c r="DJ2092" s="11"/>
      <c r="DK2092" s="11"/>
      <c r="DL2092" s="11"/>
      <c r="DM2092" s="11"/>
      <c r="DN2092" s="11"/>
    </row>
    <row r="2093" spans="1:118" x14ac:dyDescent="0.3">
      <c r="A2093" t="str">
        <f t="shared" si="32"/>
        <v>__</v>
      </c>
      <c r="M2093"/>
      <c r="V2093"/>
    </row>
    <row r="2094" spans="1:118" x14ac:dyDescent="0.3">
      <c r="A2094" t="str">
        <f t="shared" si="32"/>
        <v>__</v>
      </c>
      <c r="M2094"/>
      <c r="V2094"/>
    </row>
    <row r="2095" spans="1:118" x14ac:dyDescent="0.3">
      <c r="A2095" t="str">
        <f t="shared" si="32"/>
        <v>__</v>
      </c>
      <c r="M2095"/>
      <c r="V2095"/>
    </row>
    <row r="2096" spans="1:118" x14ac:dyDescent="0.3">
      <c r="A2096" t="str">
        <f t="shared" si="32"/>
        <v>__</v>
      </c>
      <c r="M2096"/>
      <c r="V2096"/>
    </row>
    <row r="2097" spans="1:118" x14ac:dyDescent="0.3">
      <c r="A2097" t="str">
        <f t="shared" si="32"/>
        <v>__</v>
      </c>
      <c r="M2097"/>
      <c r="V2097"/>
      <c r="CP2097" s="11"/>
      <c r="CQ2097" s="11"/>
      <c r="CR2097" s="11"/>
      <c r="CS2097" s="11"/>
      <c r="CT2097" s="11"/>
      <c r="CU2097" s="11"/>
      <c r="CV2097" s="11"/>
      <c r="CW2097" s="11"/>
      <c r="CX2097" s="11"/>
      <c r="CY2097" s="11"/>
      <c r="CZ2097" s="11"/>
      <c r="DA2097" s="11"/>
      <c r="DB2097" s="11"/>
      <c r="DC2097" s="11"/>
      <c r="DD2097" s="11"/>
      <c r="DE2097" s="11"/>
      <c r="DF2097" s="11"/>
      <c r="DG2097" s="11"/>
      <c r="DH2097" s="11"/>
      <c r="DI2097" s="11"/>
      <c r="DJ2097" s="11"/>
      <c r="DK2097" s="11"/>
      <c r="DL2097" s="11"/>
      <c r="DM2097" s="11"/>
      <c r="DN2097" s="11"/>
    </row>
    <row r="2098" spans="1:118" x14ac:dyDescent="0.3">
      <c r="A2098" t="str">
        <f t="shared" si="32"/>
        <v>__</v>
      </c>
      <c r="M2098"/>
      <c r="V2098"/>
    </row>
    <row r="2099" spans="1:118" x14ac:dyDescent="0.3">
      <c r="A2099" t="str">
        <f t="shared" si="32"/>
        <v>__</v>
      </c>
      <c r="M2099"/>
      <c r="V2099"/>
    </row>
    <row r="2100" spans="1:118" x14ac:dyDescent="0.3">
      <c r="A2100" t="str">
        <f t="shared" si="32"/>
        <v>__</v>
      </c>
      <c r="M2100"/>
      <c r="V2100"/>
      <c r="CP2100" s="11"/>
      <c r="CQ2100" s="11"/>
      <c r="CR2100" s="11"/>
      <c r="CS2100" s="11"/>
      <c r="CT2100" s="11"/>
      <c r="CU2100" s="11"/>
      <c r="CV2100" s="11"/>
      <c r="CW2100" s="11"/>
      <c r="CX2100" s="11"/>
      <c r="CY2100" s="11"/>
      <c r="CZ2100" s="11"/>
      <c r="DA2100" s="11"/>
      <c r="DB2100" s="11"/>
      <c r="DC2100" s="11"/>
      <c r="DD2100" s="11"/>
      <c r="DE2100" s="11"/>
      <c r="DF2100" s="11"/>
      <c r="DG2100" s="11"/>
      <c r="DH2100" s="11"/>
      <c r="DI2100" s="11"/>
      <c r="DJ2100" s="11"/>
      <c r="DK2100" s="11"/>
      <c r="DL2100" s="11"/>
      <c r="DM2100" s="11"/>
      <c r="DN2100" s="11"/>
    </row>
    <row r="2101" spans="1:118" x14ac:dyDescent="0.3">
      <c r="A2101" t="str">
        <f t="shared" si="32"/>
        <v>__</v>
      </c>
      <c r="M2101"/>
      <c r="V2101"/>
      <c r="CP2101" s="11"/>
      <c r="CQ2101" s="11"/>
      <c r="CR2101" s="11"/>
      <c r="CS2101" s="11"/>
      <c r="CT2101" s="11"/>
      <c r="CU2101" s="11"/>
      <c r="CV2101" s="11"/>
      <c r="CW2101" s="11"/>
      <c r="CX2101" s="11"/>
      <c r="CY2101" s="11"/>
      <c r="CZ2101" s="11"/>
      <c r="DA2101" s="11"/>
      <c r="DB2101" s="11"/>
      <c r="DC2101" s="11"/>
      <c r="DD2101" s="11"/>
      <c r="DE2101" s="11"/>
      <c r="DF2101" s="11"/>
      <c r="DG2101" s="11"/>
      <c r="DH2101" s="11"/>
      <c r="DI2101" s="11"/>
      <c r="DJ2101" s="11"/>
      <c r="DK2101" s="11"/>
      <c r="DL2101" s="11"/>
      <c r="DM2101" s="11"/>
      <c r="DN2101" s="11"/>
    </row>
    <row r="2102" spans="1:118" x14ac:dyDescent="0.3">
      <c r="A2102" t="str">
        <f t="shared" si="32"/>
        <v>__</v>
      </c>
      <c r="M2102"/>
      <c r="V2102"/>
      <c r="CP2102" s="11"/>
      <c r="CQ2102" s="11"/>
      <c r="CR2102" s="11"/>
      <c r="CS2102" s="11"/>
      <c r="CT2102" s="11"/>
      <c r="CU2102" s="11"/>
      <c r="CV2102" s="11"/>
      <c r="CW2102" s="11"/>
      <c r="CX2102" s="11"/>
      <c r="CY2102" s="11"/>
      <c r="CZ2102" s="11"/>
      <c r="DA2102" s="11"/>
      <c r="DB2102" s="11"/>
      <c r="DC2102" s="11"/>
      <c r="DD2102" s="11"/>
      <c r="DE2102" s="11"/>
      <c r="DF2102" s="11"/>
      <c r="DG2102" s="11"/>
      <c r="DH2102" s="11"/>
      <c r="DI2102" s="11"/>
      <c r="DJ2102" s="11"/>
      <c r="DK2102" s="11"/>
      <c r="DL2102" s="11"/>
      <c r="DM2102" s="11"/>
      <c r="DN2102" s="11"/>
    </row>
    <row r="2103" spans="1:118" x14ac:dyDescent="0.3">
      <c r="A2103" t="str">
        <f t="shared" si="32"/>
        <v>__</v>
      </c>
      <c r="M2103"/>
      <c r="V2103"/>
      <c r="CP2103" s="11"/>
      <c r="CQ2103" s="11"/>
      <c r="CR2103" s="11"/>
      <c r="CS2103" s="11"/>
      <c r="CT2103" s="11"/>
      <c r="CU2103" s="11"/>
      <c r="CV2103" s="11"/>
      <c r="CW2103" s="11"/>
      <c r="CX2103" s="11"/>
      <c r="CY2103" s="11"/>
      <c r="CZ2103" s="11"/>
      <c r="DA2103" s="11"/>
      <c r="DB2103" s="11"/>
      <c r="DC2103" s="11"/>
      <c r="DD2103" s="11"/>
      <c r="DE2103" s="11"/>
      <c r="DF2103" s="11"/>
      <c r="DG2103" s="11"/>
      <c r="DH2103" s="11"/>
      <c r="DI2103" s="11"/>
      <c r="DJ2103" s="11"/>
      <c r="DK2103" s="11"/>
      <c r="DL2103" s="11"/>
      <c r="DM2103" s="11"/>
      <c r="DN2103" s="11"/>
    </row>
    <row r="2104" spans="1:118" x14ac:dyDescent="0.3">
      <c r="A2104" t="str">
        <f t="shared" si="32"/>
        <v>__</v>
      </c>
      <c r="M2104"/>
      <c r="V2104"/>
      <c r="CP2104" s="11"/>
      <c r="CQ2104" s="11"/>
      <c r="CR2104" s="11"/>
      <c r="CS2104" s="11"/>
      <c r="CT2104" s="11"/>
      <c r="CU2104" s="11"/>
      <c r="CV2104" s="11"/>
      <c r="CW2104" s="11"/>
      <c r="CX2104" s="11"/>
      <c r="CY2104" s="11"/>
      <c r="CZ2104" s="11"/>
      <c r="DA2104" s="11"/>
      <c r="DB2104" s="11"/>
      <c r="DC2104" s="11"/>
      <c r="DD2104" s="11"/>
      <c r="DE2104" s="11"/>
      <c r="DF2104" s="11"/>
      <c r="DG2104" s="11"/>
      <c r="DH2104" s="11"/>
      <c r="DI2104" s="11"/>
      <c r="DJ2104" s="11"/>
      <c r="DK2104" s="11"/>
      <c r="DL2104" s="11"/>
      <c r="DM2104" s="11"/>
      <c r="DN2104" s="11"/>
    </row>
    <row r="2105" spans="1:118" x14ac:dyDescent="0.3">
      <c r="A2105" t="str">
        <f t="shared" si="32"/>
        <v>__</v>
      </c>
      <c r="M2105"/>
      <c r="V2105"/>
      <c r="CP2105" s="11"/>
      <c r="CQ2105" s="11"/>
      <c r="CR2105" s="11"/>
      <c r="CS2105" s="11"/>
      <c r="CT2105" s="11"/>
      <c r="CU2105" s="11"/>
      <c r="CV2105" s="11"/>
      <c r="CW2105" s="11"/>
      <c r="CX2105" s="11"/>
      <c r="CY2105" s="11"/>
      <c r="CZ2105" s="11"/>
      <c r="DA2105" s="11"/>
      <c r="DB2105" s="11"/>
      <c r="DC2105" s="11"/>
      <c r="DD2105" s="11"/>
      <c r="DE2105" s="11"/>
      <c r="DF2105" s="11"/>
      <c r="DG2105" s="11"/>
      <c r="DH2105" s="11"/>
      <c r="DI2105" s="11"/>
      <c r="DJ2105" s="11"/>
      <c r="DK2105" s="11"/>
      <c r="DL2105" s="11"/>
      <c r="DM2105" s="11"/>
      <c r="DN2105" s="11"/>
    </row>
    <row r="2106" spans="1:118" x14ac:dyDescent="0.3">
      <c r="A2106" t="str">
        <f t="shared" si="32"/>
        <v>__</v>
      </c>
      <c r="M2106"/>
      <c r="V2106"/>
    </row>
    <row r="2107" spans="1:118" x14ac:dyDescent="0.3">
      <c r="A2107" t="str">
        <f t="shared" si="32"/>
        <v>__</v>
      </c>
      <c r="M2107"/>
      <c r="V2107"/>
    </row>
    <row r="2108" spans="1:118" x14ac:dyDescent="0.3">
      <c r="A2108" t="str">
        <f t="shared" si="32"/>
        <v>__</v>
      </c>
      <c r="M2108"/>
      <c r="V2108"/>
    </row>
    <row r="2109" spans="1:118" x14ac:dyDescent="0.3">
      <c r="A2109" t="str">
        <f t="shared" si="32"/>
        <v>__</v>
      </c>
      <c r="M2109"/>
      <c r="V2109"/>
    </row>
    <row r="2110" spans="1:118" x14ac:dyDescent="0.3">
      <c r="A2110" t="str">
        <f t="shared" si="32"/>
        <v>__</v>
      </c>
      <c r="M2110"/>
      <c r="V2110"/>
    </row>
    <row r="2111" spans="1:118" x14ac:dyDescent="0.3">
      <c r="A2111" t="str">
        <f t="shared" si="32"/>
        <v>__</v>
      </c>
      <c r="M2111"/>
      <c r="V2111"/>
    </row>
    <row r="2112" spans="1:118" x14ac:dyDescent="0.3">
      <c r="A2112" t="str">
        <f t="shared" si="32"/>
        <v>__</v>
      </c>
      <c r="M2112"/>
      <c r="V2112"/>
    </row>
    <row r="2113" spans="1:22" x14ac:dyDescent="0.3">
      <c r="A2113" t="str">
        <f t="shared" si="32"/>
        <v>__</v>
      </c>
      <c r="M2113"/>
      <c r="V2113"/>
    </row>
    <row r="2114" spans="1:22" x14ac:dyDescent="0.3">
      <c r="A2114" t="str">
        <f t="shared" si="32"/>
        <v>__</v>
      </c>
      <c r="M2114"/>
      <c r="V2114"/>
    </row>
    <row r="2115" spans="1:22" x14ac:dyDescent="0.3">
      <c r="A2115" t="str">
        <f t="shared" si="32"/>
        <v>__</v>
      </c>
      <c r="M2115"/>
      <c r="V2115"/>
    </row>
    <row r="2116" spans="1:22" x14ac:dyDescent="0.3">
      <c r="A2116" t="str">
        <f t="shared" ref="A2116:A2179" si="33">C2116&amp;"_"&amp;K2116&amp;"_"&amp;IF(L2116="",O2116,L2116&amp;IF(LEFT(K2116,3)="All","",IF(R2116=1,"_Combined","_"&amp;M2116&amp;"-"&amp;N2116)))</f>
        <v>__</v>
      </c>
      <c r="M2116"/>
      <c r="V2116"/>
    </row>
    <row r="2117" spans="1:22" x14ac:dyDescent="0.3">
      <c r="A2117" t="str">
        <f t="shared" si="33"/>
        <v>__</v>
      </c>
      <c r="M2117"/>
      <c r="V2117"/>
    </row>
    <row r="2118" spans="1:22" x14ac:dyDescent="0.3">
      <c r="A2118" t="str">
        <f t="shared" si="33"/>
        <v>__</v>
      </c>
      <c r="M2118"/>
      <c r="V2118"/>
    </row>
    <row r="2119" spans="1:22" x14ac:dyDescent="0.3">
      <c r="A2119" t="str">
        <f t="shared" si="33"/>
        <v>__</v>
      </c>
      <c r="M2119"/>
      <c r="V2119"/>
    </row>
    <row r="2120" spans="1:22" x14ac:dyDescent="0.3">
      <c r="A2120" t="str">
        <f t="shared" si="33"/>
        <v>__</v>
      </c>
      <c r="M2120"/>
      <c r="V2120"/>
    </row>
    <row r="2121" spans="1:22" x14ac:dyDescent="0.3">
      <c r="A2121" t="str">
        <f t="shared" si="33"/>
        <v>__</v>
      </c>
      <c r="M2121"/>
      <c r="V2121"/>
    </row>
    <row r="2122" spans="1:22" x14ac:dyDescent="0.3">
      <c r="A2122" t="str">
        <f t="shared" si="33"/>
        <v>__</v>
      </c>
      <c r="M2122"/>
      <c r="V2122"/>
    </row>
    <row r="2123" spans="1:22" x14ac:dyDescent="0.3">
      <c r="A2123" t="str">
        <f t="shared" si="33"/>
        <v>__</v>
      </c>
      <c r="M2123"/>
      <c r="V2123"/>
    </row>
    <row r="2124" spans="1:22" x14ac:dyDescent="0.3">
      <c r="A2124" t="str">
        <f t="shared" si="33"/>
        <v>__</v>
      </c>
      <c r="M2124"/>
      <c r="V2124"/>
    </row>
    <row r="2125" spans="1:22" x14ac:dyDescent="0.3">
      <c r="A2125" t="str">
        <f t="shared" si="33"/>
        <v>__</v>
      </c>
      <c r="M2125"/>
      <c r="V2125"/>
    </row>
    <row r="2126" spans="1:22" x14ac:dyDescent="0.3">
      <c r="A2126" t="str">
        <f t="shared" si="33"/>
        <v>__</v>
      </c>
      <c r="M2126"/>
      <c r="V2126"/>
    </row>
    <row r="2127" spans="1:22" x14ac:dyDescent="0.3">
      <c r="A2127" t="str">
        <f t="shared" si="33"/>
        <v>__</v>
      </c>
      <c r="M2127"/>
      <c r="V2127"/>
    </row>
    <row r="2128" spans="1:22" x14ac:dyDescent="0.3">
      <c r="A2128" t="str">
        <f t="shared" si="33"/>
        <v>__</v>
      </c>
      <c r="M2128"/>
      <c r="V2128"/>
    </row>
    <row r="2129" spans="1:22" x14ac:dyDescent="0.3">
      <c r="A2129" t="str">
        <f t="shared" si="33"/>
        <v>__</v>
      </c>
      <c r="M2129"/>
      <c r="V2129"/>
    </row>
    <row r="2130" spans="1:22" x14ac:dyDescent="0.3">
      <c r="A2130" t="str">
        <f t="shared" si="33"/>
        <v>__</v>
      </c>
      <c r="M2130"/>
      <c r="V2130"/>
    </row>
    <row r="2131" spans="1:22" x14ac:dyDescent="0.3">
      <c r="A2131" t="str">
        <f t="shared" si="33"/>
        <v>__</v>
      </c>
      <c r="M2131"/>
      <c r="V2131"/>
    </row>
    <row r="2132" spans="1:22" x14ac:dyDescent="0.3">
      <c r="A2132" t="str">
        <f t="shared" si="33"/>
        <v>__</v>
      </c>
      <c r="M2132"/>
      <c r="V2132"/>
    </row>
    <row r="2133" spans="1:22" x14ac:dyDescent="0.3">
      <c r="A2133" t="str">
        <f t="shared" si="33"/>
        <v>__</v>
      </c>
      <c r="M2133"/>
      <c r="V2133"/>
    </row>
    <row r="2134" spans="1:22" x14ac:dyDescent="0.3">
      <c r="A2134" t="str">
        <f t="shared" si="33"/>
        <v>__</v>
      </c>
      <c r="M2134"/>
      <c r="V2134"/>
    </row>
    <row r="2135" spans="1:22" x14ac:dyDescent="0.3">
      <c r="A2135" t="str">
        <f t="shared" si="33"/>
        <v>__</v>
      </c>
      <c r="M2135"/>
      <c r="V2135"/>
    </row>
    <row r="2136" spans="1:22" x14ac:dyDescent="0.3">
      <c r="A2136" t="str">
        <f t="shared" si="33"/>
        <v>__</v>
      </c>
      <c r="M2136"/>
      <c r="V2136"/>
    </row>
    <row r="2137" spans="1:22" x14ac:dyDescent="0.3">
      <c r="A2137" t="str">
        <f t="shared" si="33"/>
        <v>__</v>
      </c>
      <c r="M2137"/>
      <c r="V2137"/>
    </row>
    <row r="2138" spans="1:22" x14ac:dyDescent="0.3">
      <c r="A2138" t="str">
        <f t="shared" si="33"/>
        <v>__</v>
      </c>
      <c r="M2138"/>
      <c r="V2138"/>
    </row>
    <row r="2139" spans="1:22" x14ac:dyDescent="0.3">
      <c r="A2139" t="str">
        <f t="shared" si="33"/>
        <v>__</v>
      </c>
      <c r="M2139"/>
      <c r="V2139"/>
    </row>
    <row r="2140" spans="1:22" x14ac:dyDescent="0.3">
      <c r="A2140" t="str">
        <f t="shared" si="33"/>
        <v>__</v>
      </c>
      <c r="M2140"/>
      <c r="V2140"/>
    </row>
    <row r="2141" spans="1:22" x14ac:dyDescent="0.3">
      <c r="A2141" t="str">
        <f t="shared" si="33"/>
        <v>__</v>
      </c>
      <c r="M2141"/>
      <c r="V2141"/>
    </row>
    <row r="2142" spans="1:22" x14ac:dyDescent="0.3">
      <c r="A2142" t="str">
        <f t="shared" si="33"/>
        <v>__</v>
      </c>
      <c r="M2142"/>
      <c r="V2142"/>
    </row>
    <row r="2143" spans="1:22" x14ac:dyDescent="0.3">
      <c r="A2143" t="str">
        <f t="shared" si="33"/>
        <v>__</v>
      </c>
      <c r="M2143"/>
      <c r="V2143"/>
    </row>
    <row r="2144" spans="1:22" x14ac:dyDescent="0.3">
      <c r="A2144" t="str">
        <f t="shared" si="33"/>
        <v>__</v>
      </c>
      <c r="M2144"/>
      <c r="V2144"/>
    </row>
    <row r="2145" spans="1:22" x14ac:dyDescent="0.3">
      <c r="A2145" t="str">
        <f t="shared" si="33"/>
        <v>__</v>
      </c>
      <c r="M2145"/>
      <c r="V2145"/>
    </row>
    <row r="2146" spans="1:22" x14ac:dyDescent="0.3">
      <c r="A2146" t="str">
        <f t="shared" si="33"/>
        <v>__</v>
      </c>
      <c r="M2146"/>
      <c r="V2146"/>
    </row>
    <row r="2147" spans="1:22" x14ac:dyDescent="0.3">
      <c r="A2147" t="str">
        <f t="shared" si="33"/>
        <v>__</v>
      </c>
      <c r="M2147"/>
      <c r="V2147"/>
    </row>
    <row r="2148" spans="1:22" x14ac:dyDescent="0.3">
      <c r="A2148" t="str">
        <f t="shared" si="33"/>
        <v>__</v>
      </c>
      <c r="M2148"/>
      <c r="V2148"/>
    </row>
    <row r="2149" spans="1:22" x14ac:dyDescent="0.3">
      <c r="A2149" t="str">
        <f t="shared" si="33"/>
        <v>__</v>
      </c>
      <c r="M2149"/>
      <c r="V2149"/>
    </row>
    <row r="2150" spans="1:22" x14ac:dyDescent="0.3">
      <c r="A2150" t="str">
        <f t="shared" si="33"/>
        <v>__</v>
      </c>
      <c r="M2150"/>
      <c r="V2150"/>
    </row>
    <row r="2151" spans="1:22" x14ac:dyDescent="0.3">
      <c r="A2151" t="str">
        <f t="shared" si="33"/>
        <v>__</v>
      </c>
      <c r="M2151"/>
      <c r="V2151"/>
    </row>
    <row r="2152" spans="1:22" x14ac:dyDescent="0.3">
      <c r="A2152" t="str">
        <f t="shared" si="33"/>
        <v>__</v>
      </c>
      <c r="M2152"/>
      <c r="V2152"/>
    </row>
    <row r="2153" spans="1:22" x14ac:dyDescent="0.3">
      <c r="A2153" t="str">
        <f t="shared" si="33"/>
        <v>__</v>
      </c>
      <c r="M2153"/>
      <c r="V2153"/>
    </row>
    <row r="2154" spans="1:22" x14ac:dyDescent="0.3">
      <c r="A2154" t="str">
        <f t="shared" si="33"/>
        <v>__</v>
      </c>
      <c r="M2154"/>
      <c r="V2154"/>
    </row>
    <row r="2155" spans="1:22" x14ac:dyDescent="0.3">
      <c r="A2155" t="str">
        <f t="shared" si="33"/>
        <v>__</v>
      </c>
      <c r="M2155"/>
      <c r="V2155"/>
    </row>
    <row r="2156" spans="1:22" x14ac:dyDescent="0.3">
      <c r="A2156" t="str">
        <f t="shared" si="33"/>
        <v>__</v>
      </c>
      <c r="M2156"/>
      <c r="V2156"/>
    </row>
    <row r="2157" spans="1:22" x14ac:dyDescent="0.3">
      <c r="A2157" t="str">
        <f t="shared" si="33"/>
        <v>__</v>
      </c>
      <c r="M2157"/>
      <c r="V2157"/>
    </row>
    <row r="2158" spans="1:22" x14ac:dyDescent="0.3">
      <c r="A2158" t="str">
        <f t="shared" si="33"/>
        <v>__</v>
      </c>
      <c r="M2158"/>
      <c r="V2158"/>
    </row>
    <row r="2159" spans="1:22" x14ac:dyDescent="0.3">
      <c r="A2159" t="str">
        <f t="shared" si="33"/>
        <v>__</v>
      </c>
      <c r="M2159"/>
      <c r="V2159"/>
    </row>
    <row r="2160" spans="1:22" x14ac:dyDescent="0.3">
      <c r="A2160" t="str">
        <f t="shared" si="33"/>
        <v>__</v>
      </c>
      <c r="M2160"/>
      <c r="V2160"/>
    </row>
    <row r="2161" spans="1:22" x14ac:dyDescent="0.3">
      <c r="A2161" t="str">
        <f t="shared" si="33"/>
        <v>__</v>
      </c>
      <c r="M2161"/>
      <c r="V2161"/>
    </row>
    <row r="2162" spans="1:22" x14ac:dyDescent="0.3">
      <c r="A2162" t="str">
        <f t="shared" si="33"/>
        <v>__</v>
      </c>
      <c r="M2162"/>
      <c r="V2162"/>
    </row>
    <row r="2163" spans="1:22" x14ac:dyDescent="0.3">
      <c r="A2163" t="str">
        <f t="shared" si="33"/>
        <v>__</v>
      </c>
      <c r="M2163"/>
      <c r="V2163"/>
    </row>
    <row r="2164" spans="1:22" x14ac:dyDescent="0.3">
      <c r="A2164" t="str">
        <f t="shared" si="33"/>
        <v>__</v>
      </c>
      <c r="M2164"/>
      <c r="V2164"/>
    </row>
    <row r="2165" spans="1:22" x14ac:dyDescent="0.3">
      <c r="A2165" t="str">
        <f t="shared" si="33"/>
        <v>__</v>
      </c>
      <c r="M2165"/>
      <c r="V2165"/>
    </row>
    <row r="2166" spans="1:22" x14ac:dyDescent="0.3">
      <c r="A2166" t="str">
        <f t="shared" si="33"/>
        <v>__</v>
      </c>
      <c r="M2166"/>
      <c r="V2166"/>
    </row>
    <row r="2167" spans="1:22" x14ac:dyDescent="0.3">
      <c r="A2167" t="str">
        <f t="shared" si="33"/>
        <v>__</v>
      </c>
      <c r="M2167"/>
      <c r="V2167"/>
    </row>
    <row r="2168" spans="1:22" x14ac:dyDescent="0.3">
      <c r="A2168" t="str">
        <f t="shared" si="33"/>
        <v>__</v>
      </c>
      <c r="M2168"/>
      <c r="V2168"/>
    </row>
    <row r="2169" spans="1:22" x14ac:dyDescent="0.3">
      <c r="A2169" t="str">
        <f t="shared" si="33"/>
        <v>__</v>
      </c>
      <c r="M2169"/>
      <c r="V2169"/>
    </row>
    <row r="2170" spans="1:22" x14ac:dyDescent="0.3">
      <c r="A2170" t="str">
        <f t="shared" si="33"/>
        <v>__</v>
      </c>
      <c r="M2170"/>
      <c r="V2170"/>
    </row>
    <row r="2171" spans="1:22" x14ac:dyDescent="0.3">
      <c r="A2171" t="str">
        <f t="shared" si="33"/>
        <v>__</v>
      </c>
      <c r="M2171"/>
      <c r="V2171"/>
    </row>
    <row r="2172" spans="1:22" x14ac:dyDescent="0.3">
      <c r="A2172" t="str">
        <f t="shared" si="33"/>
        <v>__</v>
      </c>
      <c r="M2172"/>
      <c r="V2172"/>
    </row>
    <row r="2173" spans="1:22" x14ac:dyDescent="0.3">
      <c r="A2173" t="str">
        <f t="shared" si="33"/>
        <v>__</v>
      </c>
      <c r="M2173"/>
      <c r="V2173"/>
    </row>
    <row r="2174" spans="1:22" x14ac:dyDescent="0.3">
      <c r="A2174" t="str">
        <f t="shared" si="33"/>
        <v>__</v>
      </c>
      <c r="M2174"/>
      <c r="V2174"/>
    </row>
    <row r="2175" spans="1:22" x14ac:dyDescent="0.3">
      <c r="A2175" t="str">
        <f t="shared" si="33"/>
        <v>__</v>
      </c>
      <c r="M2175"/>
      <c r="V2175"/>
    </row>
    <row r="2176" spans="1:22" x14ac:dyDescent="0.3">
      <c r="A2176" t="str">
        <f t="shared" si="33"/>
        <v>__</v>
      </c>
      <c r="M2176"/>
      <c r="V2176"/>
    </row>
    <row r="2177" spans="1:22" x14ac:dyDescent="0.3">
      <c r="A2177" t="str">
        <f t="shared" si="33"/>
        <v>__</v>
      </c>
      <c r="M2177"/>
      <c r="V2177"/>
    </row>
    <row r="2178" spans="1:22" x14ac:dyDescent="0.3">
      <c r="A2178" t="str">
        <f t="shared" si="33"/>
        <v>__</v>
      </c>
      <c r="M2178"/>
      <c r="V2178"/>
    </row>
    <row r="2179" spans="1:22" x14ac:dyDescent="0.3">
      <c r="A2179" t="str">
        <f t="shared" si="33"/>
        <v>__</v>
      </c>
      <c r="M2179"/>
      <c r="V2179"/>
    </row>
    <row r="2180" spans="1:22" x14ac:dyDescent="0.3">
      <c r="A2180" t="str">
        <f t="shared" ref="A2180:A2243" si="34">C2180&amp;"_"&amp;K2180&amp;"_"&amp;IF(L2180="",O2180,L2180&amp;IF(LEFT(K2180,3)="All","",IF(R2180=1,"_Combined","_"&amp;M2180&amp;"-"&amp;N2180)))</f>
        <v>__</v>
      </c>
      <c r="M2180"/>
      <c r="V2180"/>
    </row>
    <row r="2181" spans="1:22" x14ac:dyDescent="0.3">
      <c r="A2181" t="str">
        <f t="shared" si="34"/>
        <v>__</v>
      </c>
      <c r="M2181"/>
      <c r="V2181"/>
    </row>
    <row r="2182" spans="1:22" x14ac:dyDescent="0.3">
      <c r="A2182" t="str">
        <f t="shared" si="34"/>
        <v>__</v>
      </c>
      <c r="M2182"/>
      <c r="V2182"/>
    </row>
    <row r="2183" spans="1:22" x14ac:dyDescent="0.3">
      <c r="A2183" t="str">
        <f t="shared" si="34"/>
        <v>__</v>
      </c>
      <c r="M2183"/>
      <c r="V2183"/>
    </row>
    <row r="2184" spans="1:22" x14ac:dyDescent="0.3">
      <c r="A2184" t="str">
        <f t="shared" si="34"/>
        <v>__</v>
      </c>
      <c r="M2184"/>
      <c r="V2184"/>
    </row>
    <row r="2185" spans="1:22" x14ac:dyDescent="0.3">
      <c r="A2185" t="str">
        <f t="shared" si="34"/>
        <v>__</v>
      </c>
      <c r="M2185"/>
      <c r="V2185"/>
    </row>
    <row r="2186" spans="1:22" x14ac:dyDescent="0.3">
      <c r="A2186" t="str">
        <f t="shared" si="34"/>
        <v>__</v>
      </c>
      <c r="M2186"/>
      <c r="V2186"/>
    </row>
    <row r="2187" spans="1:22" x14ac:dyDescent="0.3">
      <c r="A2187" t="str">
        <f t="shared" si="34"/>
        <v>__</v>
      </c>
      <c r="M2187"/>
      <c r="V2187"/>
    </row>
    <row r="2188" spans="1:22" x14ac:dyDescent="0.3">
      <c r="A2188" t="str">
        <f t="shared" si="34"/>
        <v>__</v>
      </c>
      <c r="M2188"/>
      <c r="V2188"/>
    </row>
    <row r="2189" spans="1:22" x14ac:dyDescent="0.3">
      <c r="A2189" t="str">
        <f t="shared" si="34"/>
        <v>__</v>
      </c>
      <c r="M2189"/>
      <c r="V2189"/>
    </row>
    <row r="2190" spans="1:22" x14ac:dyDescent="0.3">
      <c r="A2190" t="str">
        <f t="shared" si="34"/>
        <v>__</v>
      </c>
      <c r="M2190"/>
      <c r="V2190"/>
    </row>
    <row r="2191" spans="1:22" x14ac:dyDescent="0.3">
      <c r="A2191" t="str">
        <f t="shared" si="34"/>
        <v>__</v>
      </c>
      <c r="M2191"/>
      <c r="V2191"/>
    </row>
    <row r="2192" spans="1:22" x14ac:dyDescent="0.3">
      <c r="A2192" t="str">
        <f t="shared" si="34"/>
        <v>__</v>
      </c>
      <c r="M2192"/>
      <c r="V2192"/>
    </row>
    <row r="2193" spans="1:22" x14ac:dyDescent="0.3">
      <c r="A2193" t="str">
        <f t="shared" si="34"/>
        <v>__</v>
      </c>
      <c r="M2193"/>
      <c r="V2193"/>
    </row>
    <row r="2194" spans="1:22" x14ac:dyDescent="0.3">
      <c r="A2194" t="str">
        <f t="shared" si="34"/>
        <v>__</v>
      </c>
      <c r="M2194"/>
      <c r="V2194"/>
    </row>
    <row r="2195" spans="1:22" x14ac:dyDescent="0.3">
      <c r="A2195" t="str">
        <f t="shared" si="34"/>
        <v>__</v>
      </c>
      <c r="M2195"/>
      <c r="V2195"/>
    </row>
    <row r="2196" spans="1:22" x14ac:dyDescent="0.3">
      <c r="A2196" t="str">
        <f t="shared" si="34"/>
        <v>__</v>
      </c>
      <c r="M2196"/>
      <c r="V2196"/>
    </row>
    <row r="2197" spans="1:22" x14ac:dyDescent="0.3">
      <c r="A2197" t="str">
        <f t="shared" si="34"/>
        <v>__</v>
      </c>
      <c r="M2197"/>
      <c r="V2197"/>
    </row>
    <row r="2198" spans="1:22" x14ac:dyDescent="0.3">
      <c r="A2198" t="str">
        <f t="shared" si="34"/>
        <v>__</v>
      </c>
      <c r="M2198"/>
      <c r="V2198"/>
    </row>
    <row r="2199" spans="1:22" x14ac:dyDescent="0.3">
      <c r="A2199" t="str">
        <f t="shared" si="34"/>
        <v>__</v>
      </c>
      <c r="M2199"/>
      <c r="V2199"/>
    </row>
    <row r="2200" spans="1:22" x14ac:dyDescent="0.3">
      <c r="A2200" t="str">
        <f t="shared" si="34"/>
        <v>__</v>
      </c>
      <c r="M2200"/>
      <c r="V2200"/>
    </row>
    <row r="2201" spans="1:22" x14ac:dyDescent="0.3">
      <c r="A2201" t="str">
        <f t="shared" si="34"/>
        <v>__</v>
      </c>
      <c r="M2201"/>
      <c r="V2201"/>
    </row>
    <row r="2202" spans="1:22" x14ac:dyDescent="0.3">
      <c r="A2202" t="str">
        <f t="shared" si="34"/>
        <v>__</v>
      </c>
      <c r="M2202"/>
      <c r="V2202"/>
    </row>
    <row r="2203" spans="1:22" x14ac:dyDescent="0.3">
      <c r="A2203" t="str">
        <f t="shared" si="34"/>
        <v>__</v>
      </c>
      <c r="M2203"/>
      <c r="V2203"/>
    </row>
    <row r="2204" spans="1:22" x14ac:dyDescent="0.3">
      <c r="A2204" t="str">
        <f t="shared" si="34"/>
        <v>__</v>
      </c>
      <c r="M2204"/>
      <c r="V2204"/>
    </row>
    <row r="2205" spans="1:22" x14ac:dyDescent="0.3">
      <c r="A2205" t="str">
        <f t="shared" si="34"/>
        <v>__</v>
      </c>
      <c r="M2205"/>
      <c r="V2205"/>
    </row>
    <row r="2206" spans="1:22" x14ac:dyDescent="0.3">
      <c r="A2206" t="str">
        <f t="shared" si="34"/>
        <v>__</v>
      </c>
      <c r="M2206"/>
      <c r="V2206"/>
    </row>
    <row r="2207" spans="1:22" x14ac:dyDescent="0.3">
      <c r="A2207" t="str">
        <f t="shared" si="34"/>
        <v>__</v>
      </c>
      <c r="M2207"/>
      <c r="V2207"/>
    </row>
    <row r="2208" spans="1:22" x14ac:dyDescent="0.3">
      <c r="A2208" t="str">
        <f t="shared" si="34"/>
        <v>__</v>
      </c>
      <c r="M2208"/>
      <c r="V2208"/>
    </row>
    <row r="2209" spans="1:22" x14ac:dyDescent="0.3">
      <c r="A2209" t="str">
        <f t="shared" si="34"/>
        <v>__</v>
      </c>
      <c r="M2209"/>
      <c r="V2209"/>
    </row>
    <row r="2210" spans="1:22" x14ac:dyDescent="0.3">
      <c r="A2210" t="str">
        <f t="shared" si="34"/>
        <v>__</v>
      </c>
      <c r="M2210"/>
      <c r="V2210"/>
    </row>
    <row r="2211" spans="1:22" x14ac:dyDescent="0.3">
      <c r="A2211" t="str">
        <f t="shared" si="34"/>
        <v>__</v>
      </c>
      <c r="M2211"/>
      <c r="V2211"/>
    </row>
    <row r="2212" spans="1:22" x14ac:dyDescent="0.3">
      <c r="A2212" t="str">
        <f t="shared" si="34"/>
        <v>__</v>
      </c>
      <c r="M2212"/>
      <c r="V2212"/>
    </row>
    <row r="2213" spans="1:22" x14ac:dyDescent="0.3">
      <c r="A2213" t="str">
        <f t="shared" si="34"/>
        <v>__</v>
      </c>
      <c r="M2213"/>
      <c r="V2213"/>
    </row>
    <row r="2214" spans="1:22" x14ac:dyDescent="0.3">
      <c r="A2214" t="str">
        <f t="shared" si="34"/>
        <v>__</v>
      </c>
      <c r="M2214"/>
      <c r="V2214"/>
    </row>
    <row r="2215" spans="1:22" x14ac:dyDescent="0.3">
      <c r="A2215" t="str">
        <f t="shared" si="34"/>
        <v>__</v>
      </c>
      <c r="M2215"/>
      <c r="V2215"/>
    </row>
    <row r="2216" spans="1:22" x14ac:dyDescent="0.3">
      <c r="A2216" t="str">
        <f t="shared" si="34"/>
        <v>__</v>
      </c>
      <c r="M2216"/>
      <c r="V2216"/>
    </row>
    <row r="2217" spans="1:22" x14ac:dyDescent="0.3">
      <c r="A2217" t="str">
        <f t="shared" si="34"/>
        <v>__</v>
      </c>
      <c r="M2217"/>
      <c r="V2217"/>
    </row>
    <row r="2218" spans="1:22" x14ac:dyDescent="0.3">
      <c r="A2218" t="str">
        <f t="shared" si="34"/>
        <v>__</v>
      </c>
      <c r="M2218"/>
      <c r="V2218"/>
    </row>
    <row r="2219" spans="1:22" x14ac:dyDescent="0.3">
      <c r="A2219" t="str">
        <f t="shared" si="34"/>
        <v>__</v>
      </c>
      <c r="M2219"/>
      <c r="V2219"/>
    </row>
    <row r="2220" spans="1:22" x14ac:dyDescent="0.3">
      <c r="A2220" t="str">
        <f t="shared" si="34"/>
        <v>__</v>
      </c>
      <c r="M2220"/>
      <c r="V2220"/>
    </row>
    <row r="2221" spans="1:22" x14ac:dyDescent="0.3">
      <c r="A2221" t="str">
        <f t="shared" si="34"/>
        <v>__</v>
      </c>
      <c r="M2221"/>
      <c r="V2221"/>
    </row>
    <row r="2222" spans="1:22" x14ac:dyDescent="0.3">
      <c r="A2222" t="str">
        <f t="shared" si="34"/>
        <v>__</v>
      </c>
      <c r="M2222"/>
      <c r="V2222"/>
    </row>
    <row r="2223" spans="1:22" x14ac:dyDescent="0.3">
      <c r="A2223" t="str">
        <f t="shared" si="34"/>
        <v>__</v>
      </c>
      <c r="M2223"/>
      <c r="V2223"/>
    </row>
    <row r="2224" spans="1:22" x14ac:dyDescent="0.3">
      <c r="A2224" t="str">
        <f t="shared" si="34"/>
        <v>__</v>
      </c>
      <c r="M2224"/>
      <c r="V2224"/>
    </row>
    <row r="2225" spans="1:22" x14ac:dyDescent="0.3">
      <c r="A2225" t="str">
        <f t="shared" si="34"/>
        <v>__</v>
      </c>
      <c r="M2225"/>
      <c r="V2225"/>
    </row>
    <row r="2226" spans="1:22" x14ac:dyDescent="0.3">
      <c r="A2226" t="str">
        <f t="shared" si="34"/>
        <v>__</v>
      </c>
      <c r="M2226"/>
      <c r="V2226"/>
    </row>
    <row r="2227" spans="1:22" x14ac:dyDescent="0.3">
      <c r="A2227" t="str">
        <f t="shared" si="34"/>
        <v>__</v>
      </c>
      <c r="M2227"/>
      <c r="V2227"/>
    </row>
    <row r="2228" spans="1:22" x14ac:dyDescent="0.3">
      <c r="A2228" t="str">
        <f t="shared" si="34"/>
        <v>__</v>
      </c>
      <c r="M2228"/>
      <c r="V2228"/>
    </row>
    <row r="2229" spans="1:22" x14ac:dyDescent="0.3">
      <c r="A2229" t="str">
        <f t="shared" si="34"/>
        <v>__</v>
      </c>
      <c r="M2229"/>
      <c r="V2229"/>
    </row>
    <row r="2230" spans="1:22" x14ac:dyDescent="0.3">
      <c r="A2230" t="str">
        <f t="shared" si="34"/>
        <v>__</v>
      </c>
      <c r="M2230"/>
      <c r="V2230"/>
    </row>
    <row r="2231" spans="1:22" x14ac:dyDescent="0.3">
      <c r="A2231" t="str">
        <f t="shared" si="34"/>
        <v>__</v>
      </c>
      <c r="M2231"/>
      <c r="V2231"/>
    </row>
    <row r="2232" spans="1:22" x14ac:dyDescent="0.3">
      <c r="A2232" t="str">
        <f t="shared" si="34"/>
        <v>__</v>
      </c>
      <c r="M2232"/>
      <c r="V2232"/>
    </row>
    <row r="2233" spans="1:22" x14ac:dyDescent="0.3">
      <c r="A2233" t="str">
        <f t="shared" si="34"/>
        <v>__</v>
      </c>
      <c r="M2233"/>
      <c r="V2233"/>
    </row>
    <row r="2234" spans="1:22" x14ac:dyDescent="0.3">
      <c r="A2234" t="str">
        <f t="shared" si="34"/>
        <v>__</v>
      </c>
      <c r="M2234"/>
      <c r="V2234"/>
    </row>
    <row r="2235" spans="1:22" x14ac:dyDescent="0.3">
      <c r="A2235" t="str">
        <f t="shared" si="34"/>
        <v>__</v>
      </c>
      <c r="M2235"/>
      <c r="V2235"/>
    </row>
    <row r="2236" spans="1:22" x14ac:dyDescent="0.3">
      <c r="A2236" t="str">
        <f t="shared" si="34"/>
        <v>__</v>
      </c>
      <c r="M2236"/>
      <c r="V2236"/>
    </row>
    <row r="2237" spans="1:22" x14ac:dyDescent="0.3">
      <c r="A2237" t="str">
        <f t="shared" si="34"/>
        <v>__</v>
      </c>
      <c r="M2237"/>
      <c r="V2237"/>
    </row>
    <row r="2238" spans="1:22" x14ac:dyDescent="0.3">
      <c r="A2238" t="str">
        <f t="shared" si="34"/>
        <v>__</v>
      </c>
      <c r="M2238"/>
      <c r="V2238"/>
    </row>
    <row r="2239" spans="1:22" x14ac:dyDescent="0.3">
      <c r="A2239" t="str">
        <f t="shared" si="34"/>
        <v>__</v>
      </c>
      <c r="M2239"/>
      <c r="V2239"/>
    </row>
    <row r="2240" spans="1:22" x14ac:dyDescent="0.3">
      <c r="A2240" t="str">
        <f t="shared" si="34"/>
        <v>__</v>
      </c>
      <c r="M2240"/>
      <c r="V2240"/>
    </row>
    <row r="2241" spans="1:22" x14ac:dyDescent="0.3">
      <c r="A2241" t="str">
        <f t="shared" si="34"/>
        <v>__</v>
      </c>
      <c r="M2241"/>
      <c r="V2241"/>
    </row>
    <row r="2242" spans="1:22" x14ac:dyDescent="0.3">
      <c r="A2242" t="str">
        <f t="shared" si="34"/>
        <v>__</v>
      </c>
      <c r="M2242"/>
      <c r="V2242"/>
    </row>
    <row r="2243" spans="1:22" x14ac:dyDescent="0.3">
      <c r="A2243" t="str">
        <f t="shared" si="34"/>
        <v>__</v>
      </c>
      <c r="M2243"/>
      <c r="V2243"/>
    </row>
    <row r="2244" spans="1:22" x14ac:dyDescent="0.3">
      <c r="A2244" t="str">
        <f t="shared" ref="A2244:A2307" si="35">C2244&amp;"_"&amp;K2244&amp;"_"&amp;IF(L2244="",O2244,L2244&amp;IF(LEFT(K2244,3)="All","",IF(R2244=1,"_Combined","_"&amp;M2244&amp;"-"&amp;N2244)))</f>
        <v>__</v>
      </c>
      <c r="M2244"/>
      <c r="V2244"/>
    </row>
    <row r="2245" spans="1:22" x14ac:dyDescent="0.3">
      <c r="A2245" t="str">
        <f t="shared" si="35"/>
        <v>__</v>
      </c>
      <c r="M2245"/>
      <c r="V2245"/>
    </row>
    <row r="2246" spans="1:22" x14ac:dyDescent="0.3">
      <c r="A2246" t="str">
        <f t="shared" si="35"/>
        <v>__</v>
      </c>
      <c r="M2246"/>
      <c r="V2246"/>
    </row>
    <row r="2247" spans="1:22" x14ac:dyDescent="0.3">
      <c r="A2247" t="str">
        <f t="shared" si="35"/>
        <v>__</v>
      </c>
      <c r="M2247"/>
      <c r="V2247"/>
    </row>
    <row r="2248" spans="1:22" x14ac:dyDescent="0.3">
      <c r="A2248" t="str">
        <f t="shared" si="35"/>
        <v>__</v>
      </c>
      <c r="M2248"/>
      <c r="V2248"/>
    </row>
    <row r="2249" spans="1:22" x14ac:dyDescent="0.3">
      <c r="A2249" t="str">
        <f t="shared" si="35"/>
        <v>__</v>
      </c>
      <c r="M2249"/>
      <c r="V2249"/>
    </row>
    <row r="2250" spans="1:22" x14ac:dyDescent="0.3">
      <c r="A2250" t="str">
        <f t="shared" si="35"/>
        <v>__</v>
      </c>
      <c r="M2250"/>
      <c r="V2250"/>
    </row>
    <row r="2251" spans="1:22" x14ac:dyDescent="0.3">
      <c r="A2251" t="str">
        <f t="shared" si="35"/>
        <v>__</v>
      </c>
      <c r="M2251"/>
      <c r="V2251"/>
    </row>
    <row r="2252" spans="1:22" x14ac:dyDescent="0.3">
      <c r="A2252" t="str">
        <f t="shared" si="35"/>
        <v>__</v>
      </c>
      <c r="M2252"/>
      <c r="V2252"/>
    </row>
    <row r="2253" spans="1:22" x14ac:dyDescent="0.3">
      <c r="A2253" t="str">
        <f t="shared" si="35"/>
        <v>__</v>
      </c>
      <c r="M2253"/>
      <c r="V2253"/>
    </row>
    <row r="2254" spans="1:22" x14ac:dyDescent="0.3">
      <c r="A2254" t="str">
        <f t="shared" si="35"/>
        <v>__</v>
      </c>
      <c r="M2254"/>
      <c r="V2254"/>
    </row>
    <row r="2255" spans="1:22" x14ac:dyDescent="0.3">
      <c r="A2255" t="str">
        <f t="shared" si="35"/>
        <v>__</v>
      </c>
      <c r="M2255"/>
      <c r="V2255"/>
    </row>
    <row r="2256" spans="1:22" x14ac:dyDescent="0.3">
      <c r="A2256" t="str">
        <f t="shared" si="35"/>
        <v>__</v>
      </c>
      <c r="M2256"/>
      <c r="V2256"/>
    </row>
    <row r="2257" spans="1:22" x14ac:dyDescent="0.3">
      <c r="A2257" t="str">
        <f t="shared" si="35"/>
        <v>__</v>
      </c>
      <c r="M2257"/>
      <c r="V2257"/>
    </row>
    <row r="2258" spans="1:22" x14ac:dyDescent="0.3">
      <c r="A2258" t="str">
        <f t="shared" si="35"/>
        <v>__</v>
      </c>
      <c r="M2258"/>
      <c r="V2258"/>
    </row>
    <row r="2259" spans="1:22" x14ac:dyDescent="0.3">
      <c r="A2259" t="str">
        <f t="shared" si="35"/>
        <v>__</v>
      </c>
      <c r="M2259"/>
      <c r="V2259"/>
    </row>
    <row r="2260" spans="1:22" x14ac:dyDescent="0.3">
      <c r="A2260" t="str">
        <f t="shared" si="35"/>
        <v>__</v>
      </c>
      <c r="M2260"/>
      <c r="V2260"/>
    </row>
    <row r="2261" spans="1:22" x14ac:dyDescent="0.3">
      <c r="A2261" t="str">
        <f t="shared" si="35"/>
        <v>__</v>
      </c>
      <c r="M2261"/>
      <c r="V2261"/>
    </row>
    <row r="2262" spans="1:22" x14ac:dyDescent="0.3">
      <c r="A2262" t="str">
        <f t="shared" si="35"/>
        <v>__</v>
      </c>
      <c r="M2262"/>
      <c r="V2262"/>
    </row>
    <row r="2263" spans="1:22" x14ac:dyDescent="0.3">
      <c r="A2263" t="str">
        <f t="shared" si="35"/>
        <v>__</v>
      </c>
      <c r="M2263"/>
      <c r="V2263"/>
    </row>
    <row r="2264" spans="1:22" x14ac:dyDescent="0.3">
      <c r="A2264" t="str">
        <f t="shared" si="35"/>
        <v>__</v>
      </c>
      <c r="M2264"/>
      <c r="V2264"/>
    </row>
    <row r="2265" spans="1:22" x14ac:dyDescent="0.3">
      <c r="A2265" t="str">
        <f t="shared" si="35"/>
        <v>__</v>
      </c>
      <c r="M2265"/>
      <c r="V2265"/>
    </row>
    <row r="2266" spans="1:22" x14ac:dyDescent="0.3">
      <c r="A2266" t="str">
        <f t="shared" si="35"/>
        <v>__</v>
      </c>
      <c r="M2266"/>
      <c r="V2266"/>
    </row>
    <row r="2267" spans="1:22" x14ac:dyDescent="0.3">
      <c r="A2267" t="str">
        <f t="shared" si="35"/>
        <v>__</v>
      </c>
      <c r="M2267"/>
      <c r="V2267"/>
    </row>
    <row r="2268" spans="1:22" x14ac:dyDescent="0.3">
      <c r="A2268" t="str">
        <f t="shared" si="35"/>
        <v>__</v>
      </c>
      <c r="M2268"/>
      <c r="V2268"/>
    </row>
    <row r="2269" spans="1:22" x14ac:dyDescent="0.3">
      <c r="A2269" t="str">
        <f t="shared" si="35"/>
        <v>__</v>
      </c>
      <c r="M2269"/>
      <c r="V2269"/>
    </row>
    <row r="2270" spans="1:22" x14ac:dyDescent="0.3">
      <c r="A2270" t="str">
        <f t="shared" si="35"/>
        <v>__</v>
      </c>
      <c r="M2270"/>
      <c r="V2270"/>
    </row>
    <row r="2271" spans="1:22" x14ac:dyDescent="0.3">
      <c r="A2271" t="str">
        <f t="shared" si="35"/>
        <v>__</v>
      </c>
      <c r="M2271"/>
      <c r="V2271"/>
    </row>
    <row r="2272" spans="1:22" x14ac:dyDescent="0.3">
      <c r="A2272" t="str">
        <f t="shared" si="35"/>
        <v>__</v>
      </c>
      <c r="M2272"/>
      <c r="V2272"/>
    </row>
    <row r="2273" spans="1:22" x14ac:dyDescent="0.3">
      <c r="A2273" t="str">
        <f t="shared" si="35"/>
        <v>__</v>
      </c>
      <c r="M2273"/>
      <c r="V2273"/>
    </row>
    <row r="2274" spans="1:22" x14ac:dyDescent="0.3">
      <c r="A2274" t="str">
        <f t="shared" si="35"/>
        <v>__</v>
      </c>
      <c r="M2274"/>
      <c r="V2274"/>
    </row>
    <row r="2275" spans="1:22" x14ac:dyDescent="0.3">
      <c r="A2275" t="str">
        <f t="shared" si="35"/>
        <v>__</v>
      </c>
      <c r="M2275"/>
      <c r="V2275"/>
    </row>
    <row r="2276" spans="1:22" x14ac:dyDescent="0.3">
      <c r="A2276" t="str">
        <f t="shared" si="35"/>
        <v>__</v>
      </c>
      <c r="M2276"/>
      <c r="V2276"/>
    </row>
    <row r="2277" spans="1:22" x14ac:dyDescent="0.3">
      <c r="A2277" t="str">
        <f t="shared" si="35"/>
        <v>__</v>
      </c>
      <c r="M2277"/>
      <c r="V2277"/>
    </row>
    <row r="2278" spans="1:22" x14ac:dyDescent="0.3">
      <c r="A2278" t="str">
        <f t="shared" si="35"/>
        <v>__</v>
      </c>
      <c r="M2278"/>
      <c r="V2278"/>
    </row>
    <row r="2279" spans="1:22" x14ac:dyDescent="0.3">
      <c r="A2279" t="str">
        <f t="shared" si="35"/>
        <v>__</v>
      </c>
      <c r="M2279"/>
      <c r="V2279"/>
    </row>
    <row r="2280" spans="1:22" x14ac:dyDescent="0.3">
      <c r="A2280" t="str">
        <f t="shared" si="35"/>
        <v>__</v>
      </c>
      <c r="M2280"/>
      <c r="V2280"/>
    </row>
    <row r="2281" spans="1:22" x14ac:dyDescent="0.3">
      <c r="A2281" t="str">
        <f t="shared" si="35"/>
        <v>__</v>
      </c>
      <c r="M2281"/>
      <c r="V2281"/>
    </row>
    <row r="2282" spans="1:22" x14ac:dyDescent="0.3">
      <c r="A2282" t="str">
        <f t="shared" si="35"/>
        <v>__</v>
      </c>
      <c r="M2282"/>
      <c r="V2282"/>
    </row>
    <row r="2283" spans="1:22" x14ac:dyDescent="0.3">
      <c r="A2283" t="str">
        <f t="shared" si="35"/>
        <v>__</v>
      </c>
      <c r="M2283"/>
      <c r="V2283"/>
    </row>
    <row r="2284" spans="1:22" x14ac:dyDescent="0.3">
      <c r="A2284" t="str">
        <f t="shared" si="35"/>
        <v>__</v>
      </c>
      <c r="M2284"/>
      <c r="V2284"/>
    </row>
    <row r="2285" spans="1:22" x14ac:dyDescent="0.3">
      <c r="A2285" t="str">
        <f t="shared" si="35"/>
        <v>__</v>
      </c>
      <c r="M2285"/>
      <c r="V2285"/>
    </row>
    <row r="2286" spans="1:22" x14ac:dyDescent="0.3">
      <c r="A2286" t="str">
        <f t="shared" si="35"/>
        <v>__</v>
      </c>
      <c r="M2286"/>
      <c r="V2286"/>
    </row>
    <row r="2287" spans="1:22" x14ac:dyDescent="0.3">
      <c r="A2287" t="str">
        <f t="shared" si="35"/>
        <v>__</v>
      </c>
      <c r="M2287"/>
      <c r="V2287"/>
    </row>
    <row r="2288" spans="1:22" x14ac:dyDescent="0.3">
      <c r="A2288" t="str">
        <f t="shared" si="35"/>
        <v>__</v>
      </c>
      <c r="M2288"/>
      <c r="V2288"/>
    </row>
    <row r="2289" spans="1:22" x14ac:dyDescent="0.3">
      <c r="A2289" t="str">
        <f t="shared" si="35"/>
        <v>__</v>
      </c>
      <c r="M2289"/>
      <c r="V2289"/>
    </row>
    <row r="2290" spans="1:22" x14ac:dyDescent="0.3">
      <c r="A2290" t="str">
        <f t="shared" si="35"/>
        <v>__</v>
      </c>
      <c r="M2290"/>
      <c r="V2290"/>
    </row>
    <row r="2291" spans="1:22" x14ac:dyDescent="0.3">
      <c r="A2291" t="str">
        <f t="shared" si="35"/>
        <v>__</v>
      </c>
      <c r="M2291"/>
      <c r="V2291"/>
    </row>
    <row r="2292" spans="1:22" x14ac:dyDescent="0.3">
      <c r="A2292" t="str">
        <f t="shared" si="35"/>
        <v>__</v>
      </c>
      <c r="M2292"/>
      <c r="V2292"/>
    </row>
    <row r="2293" spans="1:22" x14ac:dyDescent="0.3">
      <c r="A2293" t="str">
        <f t="shared" si="35"/>
        <v>__</v>
      </c>
      <c r="M2293"/>
      <c r="V2293"/>
    </row>
    <row r="2294" spans="1:22" x14ac:dyDescent="0.3">
      <c r="A2294" t="str">
        <f t="shared" si="35"/>
        <v>__</v>
      </c>
      <c r="M2294"/>
      <c r="V2294"/>
    </row>
    <row r="2295" spans="1:22" x14ac:dyDescent="0.3">
      <c r="A2295" t="str">
        <f t="shared" si="35"/>
        <v>__</v>
      </c>
      <c r="M2295"/>
      <c r="V2295"/>
    </row>
    <row r="2296" spans="1:22" x14ac:dyDescent="0.3">
      <c r="A2296" t="str">
        <f t="shared" si="35"/>
        <v>__</v>
      </c>
      <c r="M2296"/>
      <c r="V2296"/>
    </row>
    <row r="2297" spans="1:22" x14ac:dyDescent="0.3">
      <c r="A2297" t="str">
        <f t="shared" si="35"/>
        <v>__</v>
      </c>
      <c r="M2297"/>
      <c r="V2297"/>
    </row>
    <row r="2298" spans="1:22" x14ac:dyDescent="0.3">
      <c r="A2298" t="str">
        <f t="shared" si="35"/>
        <v>__</v>
      </c>
      <c r="M2298"/>
      <c r="V2298"/>
    </row>
    <row r="2299" spans="1:22" x14ac:dyDescent="0.3">
      <c r="A2299" t="str">
        <f t="shared" si="35"/>
        <v>__</v>
      </c>
      <c r="M2299"/>
      <c r="V2299"/>
    </row>
    <row r="2300" spans="1:22" x14ac:dyDescent="0.3">
      <c r="A2300" t="str">
        <f t="shared" si="35"/>
        <v>__</v>
      </c>
      <c r="M2300"/>
      <c r="V2300"/>
    </row>
    <row r="2301" spans="1:22" x14ac:dyDescent="0.3">
      <c r="A2301" t="str">
        <f t="shared" si="35"/>
        <v>__</v>
      </c>
      <c r="M2301"/>
      <c r="V2301"/>
    </row>
    <row r="2302" spans="1:22" x14ac:dyDescent="0.3">
      <c r="A2302" t="str">
        <f t="shared" si="35"/>
        <v>__</v>
      </c>
      <c r="M2302"/>
      <c r="V2302"/>
    </row>
    <row r="2303" spans="1:22" x14ac:dyDescent="0.3">
      <c r="A2303" t="str">
        <f t="shared" si="35"/>
        <v>__</v>
      </c>
      <c r="M2303"/>
      <c r="V2303"/>
    </row>
    <row r="2304" spans="1:22" x14ac:dyDescent="0.3">
      <c r="A2304" t="str">
        <f t="shared" si="35"/>
        <v>__</v>
      </c>
      <c r="M2304"/>
      <c r="V2304"/>
    </row>
    <row r="2305" spans="1:71" x14ac:dyDescent="0.3">
      <c r="A2305" t="str">
        <f t="shared" si="35"/>
        <v>__</v>
      </c>
      <c r="M2305"/>
      <c r="V2305"/>
    </row>
    <row r="2306" spans="1:71" x14ac:dyDescent="0.3">
      <c r="A2306" t="str">
        <f t="shared" si="35"/>
        <v>__</v>
      </c>
      <c r="M2306"/>
      <c r="V2306"/>
    </row>
    <row r="2307" spans="1:71" x14ac:dyDescent="0.3">
      <c r="A2307" t="str">
        <f t="shared" si="35"/>
        <v>__</v>
      </c>
      <c r="M2307"/>
      <c r="V2307"/>
    </row>
    <row r="2308" spans="1:71" x14ac:dyDescent="0.3">
      <c r="A2308" t="str">
        <f t="shared" ref="A2308:A2371" si="36">C2308&amp;"_"&amp;K2308&amp;"_"&amp;IF(L2308="",O2308,L2308&amp;IF(LEFT(K2308,3)="All","",IF(R2308=1,"_Combined","_"&amp;M2308&amp;"-"&amp;N2308)))</f>
        <v>__</v>
      </c>
      <c r="M2308"/>
      <c r="V2308"/>
    </row>
    <row r="2309" spans="1:71" x14ac:dyDescent="0.3">
      <c r="A2309" t="str">
        <f t="shared" si="36"/>
        <v>__</v>
      </c>
      <c r="M2309"/>
      <c r="V2309"/>
    </row>
    <row r="2310" spans="1:71" x14ac:dyDescent="0.3">
      <c r="A2310" t="str">
        <f t="shared" si="36"/>
        <v>__</v>
      </c>
      <c r="M2310"/>
      <c r="V2310"/>
      <c r="BS2310" s="11"/>
    </row>
    <row r="2311" spans="1:71" x14ac:dyDescent="0.3">
      <c r="A2311" t="str">
        <f t="shared" si="36"/>
        <v>__</v>
      </c>
      <c r="M2311"/>
      <c r="V2311"/>
    </row>
    <row r="2312" spans="1:71" x14ac:dyDescent="0.3">
      <c r="A2312" t="str">
        <f t="shared" si="36"/>
        <v>__</v>
      </c>
      <c r="M2312"/>
      <c r="V2312"/>
    </row>
    <row r="2313" spans="1:71" x14ac:dyDescent="0.3">
      <c r="A2313" t="str">
        <f t="shared" si="36"/>
        <v>__</v>
      </c>
      <c r="M2313"/>
      <c r="V2313"/>
    </row>
    <row r="2314" spans="1:71" x14ac:dyDescent="0.3">
      <c r="A2314" t="str">
        <f t="shared" si="36"/>
        <v>__</v>
      </c>
      <c r="M2314"/>
      <c r="V2314"/>
    </row>
    <row r="2315" spans="1:71" x14ac:dyDescent="0.3">
      <c r="A2315" t="str">
        <f t="shared" si="36"/>
        <v>__</v>
      </c>
      <c r="M2315"/>
      <c r="V2315"/>
    </row>
    <row r="2316" spans="1:71" x14ac:dyDescent="0.3">
      <c r="A2316" t="str">
        <f t="shared" si="36"/>
        <v>__</v>
      </c>
      <c r="M2316"/>
      <c r="V2316"/>
    </row>
    <row r="2317" spans="1:71" x14ac:dyDescent="0.3">
      <c r="A2317" t="str">
        <f t="shared" si="36"/>
        <v>__</v>
      </c>
      <c r="M2317"/>
      <c r="V2317"/>
    </row>
    <row r="2318" spans="1:71" x14ac:dyDescent="0.3">
      <c r="A2318" t="str">
        <f t="shared" si="36"/>
        <v>__</v>
      </c>
      <c r="M2318"/>
      <c r="V2318"/>
    </row>
    <row r="2319" spans="1:71" x14ac:dyDescent="0.3">
      <c r="A2319" t="str">
        <f t="shared" si="36"/>
        <v>__</v>
      </c>
      <c r="M2319"/>
      <c r="V2319"/>
    </row>
    <row r="2320" spans="1:71" x14ac:dyDescent="0.3">
      <c r="A2320" t="str">
        <f t="shared" si="36"/>
        <v>__</v>
      </c>
      <c r="M2320"/>
      <c r="V2320"/>
    </row>
    <row r="2321" spans="1:118" x14ac:dyDescent="0.3">
      <c r="A2321" t="str">
        <f t="shared" si="36"/>
        <v>__</v>
      </c>
      <c r="M2321"/>
      <c r="V2321"/>
    </row>
    <row r="2322" spans="1:118" x14ac:dyDescent="0.3">
      <c r="A2322" t="str">
        <f t="shared" si="36"/>
        <v>__</v>
      </c>
      <c r="M2322"/>
      <c r="V2322"/>
    </row>
    <row r="2323" spans="1:118" x14ac:dyDescent="0.3">
      <c r="A2323" t="str">
        <f t="shared" si="36"/>
        <v>__</v>
      </c>
      <c r="M2323"/>
      <c r="V2323"/>
    </row>
    <row r="2324" spans="1:118" x14ac:dyDescent="0.3">
      <c r="A2324" t="str">
        <f t="shared" si="36"/>
        <v>__</v>
      </c>
      <c r="M2324"/>
      <c r="V2324"/>
    </row>
    <row r="2325" spans="1:118" x14ac:dyDescent="0.3">
      <c r="A2325" t="str">
        <f t="shared" si="36"/>
        <v>__</v>
      </c>
      <c r="M2325"/>
      <c r="V2325"/>
    </row>
    <row r="2326" spans="1:118" x14ac:dyDescent="0.3">
      <c r="A2326" t="str">
        <f t="shared" si="36"/>
        <v>__</v>
      </c>
      <c r="M2326"/>
      <c r="V2326"/>
    </row>
    <row r="2327" spans="1:118" x14ac:dyDescent="0.3">
      <c r="A2327" t="str">
        <f t="shared" si="36"/>
        <v>__</v>
      </c>
      <c r="M2327"/>
      <c r="V2327"/>
    </row>
    <row r="2328" spans="1:118" x14ac:dyDescent="0.3">
      <c r="A2328" t="str">
        <f t="shared" si="36"/>
        <v>__</v>
      </c>
      <c r="M2328"/>
      <c r="V2328"/>
    </row>
    <row r="2329" spans="1:118" x14ac:dyDescent="0.3">
      <c r="A2329" t="str">
        <f t="shared" si="36"/>
        <v>__</v>
      </c>
      <c r="M2329"/>
      <c r="V2329"/>
      <c r="CC2329" s="11"/>
      <c r="CD2329" s="11"/>
      <c r="CH2329" s="11"/>
      <c r="CQ2329" s="11"/>
      <c r="CR2329" s="11"/>
      <c r="CS2329" s="11"/>
      <c r="CT2329" s="11"/>
      <c r="CU2329" s="11"/>
      <c r="CV2329" s="11"/>
      <c r="CW2329" s="11"/>
      <c r="CY2329" s="11"/>
      <c r="DA2329" s="11"/>
      <c r="DB2329" s="11"/>
      <c r="DF2329" s="11"/>
      <c r="DH2329" s="11"/>
      <c r="DK2329" s="11"/>
      <c r="DL2329" s="11"/>
      <c r="DM2329" s="11"/>
      <c r="DN2329" s="11"/>
    </row>
    <row r="2330" spans="1:118" x14ac:dyDescent="0.3">
      <c r="A2330" t="str">
        <f t="shared" si="36"/>
        <v>__</v>
      </c>
      <c r="M2330"/>
      <c r="V2330"/>
    </row>
    <row r="2331" spans="1:118" x14ac:dyDescent="0.3">
      <c r="A2331" t="str">
        <f t="shared" si="36"/>
        <v>__</v>
      </c>
      <c r="M2331"/>
      <c r="V2331"/>
    </row>
    <row r="2332" spans="1:118" x14ac:dyDescent="0.3">
      <c r="A2332" t="str">
        <f t="shared" si="36"/>
        <v>__</v>
      </c>
      <c r="M2332"/>
      <c r="V2332"/>
    </row>
    <row r="2333" spans="1:118" x14ac:dyDescent="0.3">
      <c r="A2333" t="str">
        <f t="shared" si="36"/>
        <v>__</v>
      </c>
      <c r="M2333"/>
      <c r="V2333"/>
    </row>
    <row r="2334" spans="1:118" x14ac:dyDescent="0.3">
      <c r="A2334" t="str">
        <f t="shared" si="36"/>
        <v>__</v>
      </c>
      <c r="M2334"/>
      <c r="V2334"/>
    </row>
    <row r="2335" spans="1:118" x14ac:dyDescent="0.3">
      <c r="A2335" t="str">
        <f t="shared" si="36"/>
        <v>__</v>
      </c>
      <c r="M2335"/>
      <c r="V2335"/>
    </row>
    <row r="2336" spans="1:118" x14ac:dyDescent="0.3">
      <c r="A2336" t="str">
        <f t="shared" si="36"/>
        <v>__</v>
      </c>
      <c r="M2336"/>
      <c r="V2336"/>
    </row>
    <row r="2337" spans="1:118" x14ac:dyDescent="0.3">
      <c r="A2337" t="str">
        <f t="shared" si="36"/>
        <v>__</v>
      </c>
      <c r="M2337"/>
      <c r="V2337"/>
    </row>
    <row r="2338" spans="1:118" x14ac:dyDescent="0.3">
      <c r="A2338" t="str">
        <f t="shared" si="36"/>
        <v>__</v>
      </c>
      <c r="M2338"/>
      <c r="V2338"/>
    </row>
    <row r="2339" spans="1:118" x14ac:dyDescent="0.3">
      <c r="A2339" t="str">
        <f t="shared" si="36"/>
        <v>__</v>
      </c>
      <c r="M2339"/>
      <c r="V2339"/>
      <c r="BS2339" s="11"/>
    </row>
    <row r="2340" spans="1:118" x14ac:dyDescent="0.3">
      <c r="A2340" t="str">
        <f t="shared" si="36"/>
        <v>__</v>
      </c>
      <c r="M2340"/>
      <c r="V2340"/>
    </row>
    <row r="2341" spans="1:118" x14ac:dyDescent="0.3">
      <c r="A2341" t="str">
        <f t="shared" si="36"/>
        <v>__</v>
      </c>
      <c r="M2341"/>
      <c r="V2341"/>
    </row>
    <row r="2342" spans="1:118" x14ac:dyDescent="0.3">
      <c r="A2342" t="str">
        <f t="shared" si="36"/>
        <v>__</v>
      </c>
      <c r="M2342"/>
      <c r="V2342"/>
    </row>
    <row r="2343" spans="1:118" x14ac:dyDescent="0.3">
      <c r="A2343" t="str">
        <f t="shared" si="36"/>
        <v>__</v>
      </c>
      <c r="M2343"/>
      <c r="V2343"/>
    </row>
    <row r="2344" spans="1:118" x14ac:dyDescent="0.3">
      <c r="A2344" t="str">
        <f t="shared" si="36"/>
        <v>__</v>
      </c>
      <c r="M2344"/>
      <c r="V2344"/>
    </row>
    <row r="2345" spans="1:118" x14ac:dyDescent="0.3">
      <c r="A2345" t="str">
        <f t="shared" si="36"/>
        <v>__</v>
      </c>
      <c r="M2345"/>
      <c r="V2345"/>
    </row>
    <row r="2346" spans="1:118" x14ac:dyDescent="0.3">
      <c r="A2346" t="str">
        <f t="shared" si="36"/>
        <v>__</v>
      </c>
      <c r="M2346"/>
      <c r="V2346"/>
    </row>
    <row r="2347" spans="1:118" x14ac:dyDescent="0.3">
      <c r="A2347" t="str">
        <f t="shared" si="36"/>
        <v>__</v>
      </c>
      <c r="M2347"/>
      <c r="V2347"/>
    </row>
    <row r="2348" spans="1:118" x14ac:dyDescent="0.3">
      <c r="A2348" t="str">
        <f t="shared" si="36"/>
        <v>__</v>
      </c>
      <c r="M2348"/>
      <c r="V2348"/>
      <c r="CP2348" s="11"/>
      <c r="CQ2348" s="11"/>
      <c r="CR2348" s="11"/>
      <c r="CS2348" s="11"/>
      <c r="CT2348" s="11"/>
      <c r="CU2348" s="11"/>
      <c r="CV2348" s="11"/>
      <c r="CW2348" s="11"/>
      <c r="CX2348" s="11"/>
      <c r="CY2348" s="11"/>
      <c r="CZ2348" s="11"/>
      <c r="DA2348" s="11"/>
      <c r="DB2348" s="11"/>
      <c r="DC2348" s="11"/>
      <c r="DD2348" s="11"/>
      <c r="DE2348" s="11"/>
      <c r="DF2348" s="11"/>
      <c r="DG2348" s="11"/>
      <c r="DH2348" s="11"/>
      <c r="DI2348" s="11"/>
      <c r="DJ2348" s="11"/>
      <c r="DK2348" s="11"/>
      <c r="DL2348" s="11"/>
      <c r="DM2348" s="11"/>
      <c r="DN2348" s="11"/>
    </row>
    <row r="2349" spans="1:118" x14ac:dyDescent="0.3">
      <c r="A2349" t="str">
        <f t="shared" si="36"/>
        <v>__</v>
      </c>
      <c r="M2349"/>
      <c r="V2349"/>
    </row>
    <row r="2350" spans="1:118" x14ac:dyDescent="0.3">
      <c r="A2350" t="str">
        <f t="shared" si="36"/>
        <v>__</v>
      </c>
      <c r="M2350"/>
      <c r="V2350"/>
    </row>
    <row r="2351" spans="1:118" x14ac:dyDescent="0.3">
      <c r="A2351" t="str">
        <f t="shared" si="36"/>
        <v>__</v>
      </c>
      <c r="M2351"/>
      <c r="V2351"/>
    </row>
    <row r="2352" spans="1:118" x14ac:dyDescent="0.3">
      <c r="A2352" t="str">
        <f t="shared" si="36"/>
        <v>__</v>
      </c>
      <c r="M2352"/>
      <c r="V2352"/>
    </row>
    <row r="2353" spans="1:22" x14ac:dyDescent="0.3">
      <c r="A2353" t="str">
        <f t="shared" si="36"/>
        <v>__</v>
      </c>
      <c r="M2353"/>
      <c r="V2353"/>
    </row>
    <row r="2354" spans="1:22" x14ac:dyDescent="0.3">
      <c r="A2354" t="str">
        <f t="shared" si="36"/>
        <v>__</v>
      </c>
      <c r="M2354"/>
      <c r="V2354"/>
    </row>
    <row r="2355" spans="1:22" x14ac:dyDescent="0.3">
      <c r="A2355" t="str">
        <f t="shared" si="36"/>
        <v>__</v>
      </c>
      <c r="M2355"/>
      <c r="V2355"/>
    </row>
    <row r="2356" spans="1:22" x14ac:dyDescent="0.3">
      <c r="A2356" t="str">
        <f t="shared" si="36"/>
        <v>__</v>
      </c>
      <c r="M2356"/>
      <c r="V2356"/>
    </row>
    <row r="2357" spans="1:22" x14ac:dyDescent="0.3">
      <c r="A2357" t="str">
        <f t="shared" si="36"/>
        <v>__</v>
      </c>
      <c r="M2357"/>
      <c r="V2357"/>
    </row>
    <row r="2358" spans="1:22" x14ac:dyDescent="0.3">
      <c r="A2358" t="str">
        <f t="shared" si="36"/>
        <v>__</v>
      </c>
      <c r="M2358"/>
      <c r="V2358"/>
    </row>
    <row r="2359" spans="1:22" x14ac:dyDescent="0.3">
      <c r="A2359" t="str">
        <f t="shared" si="36"/>
        <v>__</v>
      </c>
      <c r="M2359"/>
      <c r="V2359"/>
    </row>
    <row r="2360" spans="1:22" x14ac:dyDescent="0.3">
      <c r="A2360" t="str">
        <f t="shared" si="36"/>
        <v>__</v>
      </c>
      <c r="M2360"/>
      <c r="V2360"/>
    </row>
    <row r="2361" spans="1:22" x14ac:dyDescent="0.3">
      <c r="A2361" t="str">
        <f t="shared" si="36"/>
        <v>__</v>
      </c>
      <c r="M2361"/>
      <c r="V2361"/>
    </row>
    <row r="2362" spans="1:22" x14ac:dyDescent="0.3">
      <c r="A2362" t="str">
        <f t="shared" si="36"/>
        <v>__</v>
      </c>
      <c r="M2362"/>
      <c r="V2362"/>
    </row>
    <row r="2363" spans="1:22" x14ac:dyDescent="0.3">
      <c r="A2363" t="str">
        <f t="shared" si="36"/>
        <v>__</v>
      </c>
      <c r="M2363"/>
      <c r="V2363"/>
    </row>
    <row r="2364" spans="1:22" x14ac:dyDescent="0.3">
      <c r="A2364" t="str">
        <f t="shared" si="36"/>
        <v>__</v>
      </c>
      <c r="M2364"/>
      <c r="V2364"/>
    </row>
    <row r="2365" spans="1:22" x14ac:dyDescent="0.3">
      <c r="A2365" t="str">
        <f t="shared" si="36"/>
        <v>__</v>
      </c>
      <c r="M2365"/>
      <c r="V2365"/>
    </row>
    <row r="2366" spans="1:22" x14ac:dyDescent="0.3">
      <c r="A2366" t="str">
        <f t="shared" si="36"/>
        <v>__</v>
      </c>
      <c r="M2366"/>
      <c r="V2366"/>
    </row>
    <row r="2367" spans="1:22" x14ac:dyDescent="0.3">
      <c r="A2367" t="str">
        <f t="shared" si="36"/>
        <v>__</v>
      </c>
      <c r="M2367"/>
      <c r="V2367"/>
    </row>
    <row r="2368" spans="1:22" x14ac:dyDescent="0.3">
      <c r="A2368" t="str">
        <f t="shared" si="36"/>
        <v>__</v>
      </c>
      <c r="M2368"/>
      <c r="V2368"/>
    </row>
    <row r="2369" spans="1:118" x14ac:dyDescent="0.3">
      <c r="A2369" t="str">
        <f t="shared" si="36"/>
        <v>__</v>
      </c>
      <c r="M2369"/>
      <c r="V2369"/>
    </row>
    <row r="2370" spans="1:118" x14ac:dyDescent="0.3">
      <c r="A2370" t="str">
        <f t="shared" si="36"/>
        <v>__</v>
      </c>
      <c r="M2370"/>
      <c r="V2370"/>
    </row>
    <row r="2371" spans="1:118" x14ac:dyDescent="0.3">
      <c r="A2371" t="str">
        <f t="shared" si="36"/>
        <v>__</v>
      </c>
      <c r="M2371"/>
      <c r="V2371"/>
    </row>
    <row r="2372" spans="1:118" x14ac:dyDescent="0.3">
      <c r="A2372" t="str">
        <f t="shared" ref="A2372:A2435" si="37">C2372&amp;"_"&amp;K2372&amp;"_"&amp;IF(L2372="",O2372,L2372&amp;IF(LEFT(K2372,3)="All","",IF(R2372=1,"_Combined","_"&amp;M2372&amp;"-"&amp;N2372)))</f>
        <v>__</v>
      </c>
      <c r="M2372"/>
      <c r="V2372"/>
    </row>
    <row r="2373" spans="1:118" x14ac:dyDescent="0.3">
      <c r="A2373" t="str">
        <f t="shared" si="37"/>
        <v>__</v>
      </c>
      <c r="M2373"/>
      <c r="V2373"/>
    </row>
    <row r="2374" spans="1:118" x14ac:dyDescent="0.3">
      <c r="A2374" t="str">
        <f t="shared" si="37"/>
        <v>__</v>
      </c>
      <c r="M2374"/>
      <c r="V2374"/>
    </row>
    <row r="2375" spans="1:118" x14ac:dyDescent="0.3">
      <c r="A2375" t="str">
        <f t="shared" si="37"/>
        <v>__</v>
      </c>
      <c r="M2375"/>
      <c r="V2375"/>
      <c r="CP2375" s="11"/>
      <c r="CQ2375" s="11"/>
      <c r="CR2375" s="11"/>
      <c r="CS2375" s="11"/>
      <c r="CT2375" s="11"/>
      <c r="CU2375" s="11"/>
      <c r="CV2375" s="11"/>
      <c r="CW2375" s="11"/>
      <c r="CX2375" s="11"/>
      <c r="CY2375" s="11"/>
      <c r="CZ2375" s="11"/>
      <c r="DA2375" s="11"/>
      <c r="DB2375" s="11"/>
      <c r="DC2375" s="11"/>
      <c r="DD2375" s="11"/>
      <c r="DE2375" s="11"/>
      <c r="DF2375" s="11"/>
      <c r="DG2375" s="11"/>
      <c r="DH2375" s="11"/>
      <c r="DI2375" s="11"/>
      <c r="DJ2375" s="11"/>
      <c r="DK2375" s="11"/>
      <c r="DL2375" s="11"/>
      <c r="DM2375" s="11"/>
      <c r="DN2375" s="11"/>
    </row>
    <row r="2376" spans="1:118" x14ac:dyDescent="0.3">
      <c r="A2376" t="str">
        <f t="shared" si="37"/>
        <v>__</v>
      </c>
      <c r="M2376"/>
      <c r="V2376"/>
    </row>
    <row r="2377" spans="1:118" x14ac:dyDescent="0.3">
      <c r="A2377" t="str">
        <f t="shared" si="37"/>
        <v>__</v>
      </c>
      <c r="M2377"/>
      <c r="V2377"/>
    </row>
    <row r="2378" spans="1:118" x14ac:dyDescent="0.3">
      <c r="A2378" t="str">
        <f t="shared" si="37"/>
        <v>__</v>
      </c>
      <c r="M2378"/>
      <c r="V2378"/>
    </row>
    <row r="2379" spans="1:118" x14ac:dyDescent="0.3">
      <c r="A2379" t="str">
        <f t="shared" si="37"/>
        <v>__</v>
      </c>
      <c r="M2379"/>
      <c r="V2379"/>
    </row>
    <row r="2380" spans="1:118" x14ac:dyDescent="0.3">
      <c r="A2380" t="str">
        <f t="shared" si="37"/>
        <v>__</v>
      </c>
      <c r="M2380"/>
      <c r="V2380"/>
    </row>
    <row r="2381" spans="1:118" x14ac:dyDescent="0.3">
      <c r="A2381" t="str">
        <f t="shared" si="37"/>
        <v>__</v>
      </c>
      <c r="M2381"/>
      <c r="V2381"/>
    </row>
    <row r="2382" spans="1:118" x14ac:dyDescent="0.3">
      <c r="A2382" t="str">
        <f t="shared" si="37"/>
        <v>__</v>
      </c>
      <c r="M2382"/>
      <c r="V2382"/>
    </row>
    <row r="2383" spans="1:118" x14ac:dyDescent="0.3">
      <c r="A2383" t="str">
        <f t="shared" si="37"/>
        <v>__</v>
      </c>
      <c r="M2383"/>
      <c r="V2383"/>
    </row>
    <row r="2384" spans="1:118" x14ac:dyDescent="0.3">
      <c r="A2384" t="str">
        <f t="shared" si="37"/>
        <v>__</v>
      </c>
      <c r="M2384"/>
      <c r="V2384"/>
    </row>
    <row r="2385" spans="1:22" x14ac:dyDescent="0.3">
      <c r="A2385" t="str">
        <f t="shared" si="37"/>
        <v>__</v>
      </c>
      <c r="M2385"/>
      <c r="V2385"/>
    </row>
    <row r="2386" spans="1:22" x14ac:dyDescent="0.3">
      <c r="A2386" t="str">
        <f t="shared" si="37"/>
        <v>__</v>
      </c>
      <c r="M2386"/>
      <c r="V2386"/>
    </row>
    <row r="2387" spans="1:22" x14ac:dyDescent="0.3">
      <c r="A2387" t="str">
        <f t="shared" si="37"/>
        <v>__</v>
      </c>
      <c r="M2387"/>
      <c r="V2387"/>
    </row>
    <row r="2388" spans="1:22" x14ac:dyDescent="0.3">
      <c r="A2388" t="str">
        <f t="shared" si="37"/>
        <v>__</v>
      </c>
      <c r="M2388"/>
      <c r="V2388"/>
    </row>
    <row r="2389" spans="1:22" x14ac:dyDescent="0.3">
      <c r="A2389" t="str">
        <f t="shared" si="37"/>
        <v>__</v>
      </c>
      <c r="M2389"/>
      <c r="V2389"/>
    </row>
    <row r="2390" spans="1:22" x14ac:dyDescent="0.3">
      <c r="A2390" t="str">
        <f t="shared" si="37"/>
        <v>__</v>
      </c>
      <c r="M2390"/>
      <c r="V2390"/>
    </row>
    <row r="2391" spans="1:22" x14ac:dyDescent="0.3">
      <c r="A2391" t="str">
        <f t="shared" si="37"/>
        <v>__</v>
      </c>
      <c r="M2391"/>
      <c r="V2391"/>
    </row>
    <row r="2392" spans="1:22" x14ac:dyDescent="0.3">
      <c r="A2392" t="str">
        <f t="shared" si="37"/>
        <v>__</v>
      </c>
      <c r="M2392"/>
      <c r="V2392"/>
    </row>
    <row r="2393" spans="1:22" x14ac:dyDescent="0.3">
      <c r="A2393" t="str">
        <f t="shared" si="37"/>
        <v>__</v>
      </c>
      <c r="M2393"/>
      <c r="V2393"/>
    </row>
    <row r="2394" spans="1:22" x14ac:dyDescent="0.3">
      <c r="A2394" t="str">
        <f t="shared" si="37"/>
        <v>__</v>
      </c>
      <c r="M2394"/>
      <c r="V2394"/>
    </row>
    <row r="2395" spans="1:22" x14ac:dyDescent="0.3">
      <c r="A2395" t="str">
        <f t="shared" si="37"/>
        <v>__</v>
      </c>
      <c r="M2395"/>
      <c r="V2395"/>
    </row>
    <row r="2396" spans="1:22" x14ac:dyDescent="0.3">
      <c r="A2396" t="str">
        <f t="shared" si="37"/>
        <v>__</v>
      </c>
      <c r="M2396"/>
      <c r="V2396"/>
    </row>
    <row r="2397" spans="1:22" x14ac:dyDescent="0.3">
      <c r="A2397" t="str">
        <f t="shared" si="37"/>
        <v>__</v>
      </c>
      <c r="M2397"/>
      <c r="V2397"/>
    </row>
    <row r="2398" spans="1:22" x14ac:dyDescent="0.3">
      <c r="A2398" t="str">
        <f t="shared" si="37"/>
        <v>__</v>
      </c>
      <c r="M2398"/>
      <c r="V2398"/>
    </row>
    <row r="2399" spans="1:22" x14ac:dyDescent="0.3">
      <c r="A2399" t="str">
        <f t="shared" si="37"/>
        <v>__</v>
      </c>
      <c r="M2399"/>
      <c r="V2399"/>
    </row>
    <row r="2400" spans="1:22" x14ac:dyDescent="0.3">
      <c r="A2400" t="str">
        <f t="shared" si="37"/>
        <v>__</v>
      </c>
      <c r="M2400"/>
      <c r="V2400"/>
    </row>
    <row r="2401" spans="1:22" x14ac:dyDescent="0.3">
      <c r="A2401" t="str">
        <f t="shared" si="37"/>
        <v>__</v>
      </c>
      <c r="M2401"/>
      <c r="V2401"/>
    </row>
    <row r="2402" spans="1:22" x14ac:dyDescent="0.3">
      <c r="A2402" t="str">
        <f t="shared" si="37"/>
        <v>__</v>
      </c>
      <c r="M2402"/>
      <c r="V2402"/>
    </row>
    <row r="2403" spans="1:22" x14ac:dyDescent="0.3">
      <c r="A2403" t="str">
        <f t="shared" si="37"/>
        <v>__</v>
      </c>
      <c r="M2403"/>
      <c r="V2403"/>
    </row>
    <row r="2404" spans="1:22" x14ac:dyDescent="0.3">
      <c r="A2404" t="str">
        <f t="shared" si="37"/>
        <v>__</v>
      </c>
      <c r="M2404"/>
      <c r="V2404"/>
    </row>
    <row r="2405" spans="1:22" x14ac:dyDescent="0.3">
      <c r="A2405" t="str">
        <f t="shared" si="37"/>
        <v>__</v>
      </c>
      <c r="M2405"/>
      <c r="V2405"/>
    </row>
    <row r="2406" spans="1:22" x14ac:dyDescent="0.3">
      <c r="A2406" t="str">
        <f t="shared" si="37"/>
        <v>__</v>
      </c>
      <c r="M2406"/>
      <c r="V2406"/>
    </row>
    <row r="2407" spans="1:22" x14ac:dyDescent="0.3">
      <c r="A2407" t="str">
        <f t="shared" si="37"/>
        <v>__</v>
      </c>
      <c r="M2407"/>
      <c r="V2407"/>
    </row>
    <row r="2408" spans="1:22" x14ac:dyDescent="0.3">
      <c r="A2408" t="str">
        <f t="shared" si="37"/>
        <v>__</v>
      </c>
      <c r="M2408"/>
      <c r="V2408"/>
    </row>
    <row r="2409" spans="1:22" x14ac:dyDescent="0.3">
      <c r="A2409" t="str">
        <f t="shared" si="37"/>
        <v>__</v>
      </c>
      <c r="M2409"/>
      <c r="V2409"/>
    </row>
    <row r="2410" spans="1:22" x14ac:dyDescent="0.3">
      <c r="A2410" t="str">
        <f t="shared" si="37"/>
        <v>__</v>
      </c>
      <c r="M2410"/>
      <c r="V2410"/>
    </row>
    <row r="2411" spans="1:22" x14ac:dyDescent="0.3">
      <c r="A2411" t="str">
        <f t="shared" si="37"/>
        <v>__</v>
      </c>
      <c r="M2411"/>
      <c r="V2411"/>
    </row>
    <row r="2412" spans="1:22" x14ac:dyDescent="0.3">
      <c r="A2412" t="str">
        <f t="shared" si="37"/>
        <v>__</v>
      </c>
      <c r="M2412"/>
      <c r="V2412"/>
    </row>
    <row r="2413" spans="1:22" x14ac:dyDescent="0.3">
      <c r="A2413" t="str">
        <f t="shared" si="37"/>
        <v>__</v>
      </c>
      <c r="M2413"/>
      <c r="V2413"/>
    </row>
    <row r="2414" spans="1:22" x14ac:dyDescent="0.3">
      <c r="A2414" t="str">
        <f t="shared" si="37"/>
        <v>__</v>
      </c>
      <c r="M2414"/>
      <c r="V2414"/>
    </row>
    <row r="2415" spans="1:22" x14ac:dyDescent="0.3">
      <c r="A2415" t="str">
        <f t="shared" si="37"/>
        <v>__</v>
      </c>
      <c r="M2415"/>
      <c r="V2415"/>
    </row>
    <row r="2416" spans="1:22" x14ac:dyDescent="0.3">
      <c r="A2416" t="str">
        <f t="shared" si="37"/>
        <v>__</v>
      </c>
      <c r="M2416"/>
      <c r="V2416"/>
    </row>
    <row r="2417" spans="1:71" x14ac:dyDescent="0.3">
      <c r="A2417" t="str">
        <f t="shared" si="37"/>
        <v>__</v>
      </c>
      <c r="M2417"/>
      <c r="V2417"/>
    </row>
    <row r="2418" spans="1:71" x14ac:dyDescent="0.3">
      <c r="A2418" t="str">
        <f t="shared" si="37"/>
        <v>__</v>
      </c>
      <c r="M2418"/>
      <c r="V2418"/>
    </row>
    <row r="2419" spans="1:71" x14ac:dyDescent="0.3">
      <c r="A2419" t="str">
        <f t="shared" si="37"/>
        <v>__</v>
      </c>
      <c r="M2419"/>
      <c r="V2419"/>
    </row>
    <row r="2420" spans="1:71" x14ac:dyDescent="0.3">
      <c r="A2420" t="str">
        <f t="shared" si="37"/>
        <v>__</v>
      </c>
      <c r="M2420"/>
      <c r="V2420"/>
    </row>
    <row r="2421" spans="1:71" x14ac:dyDescent="0.3">
      <c r="A2421" t="str">
        <f t="shared" si="37"/>
        <v>__</v>
      </c>
      <c r="M2421"/>
      <c r="V2421"/>
    </row>
    <row r="2422" spans="1:71" x14ac:dyDescent="0.3">
      <c r="A2422" t="str">
        <f t="shared" si="37"/>
        <v>__</v>
      </c>
      <c r="M2422"/>
      <c r="V2422"/>
    </row>
    <row r="2423" spans="1:71" x14ac:dyDescent="0.3">
      <c r="A2423" t="str">
        <f t="shared" si="37"/>
        <v>__</v>
      </c>
      <c r="M2423"/>
      <c r="V2423"/>
    </row>
    <row r="2424" spans="1:71" x14ac:dyDescent="0.3">
      <c r="A2424" t="str">
        <f t="shared" si="37"/>
        <v>__</v>
      </c>
      <c r="M2424"/>
      <c r="V2424"/>
      <c r="BS2424" s="11"/>
    </row>
    <row r="2425" spans="1:71" x14ac:dyDescent="0.3">
      <c r="A2425" t="str">
        <f t="shared" si="37"/>
        <v>__</v>
      </c>
      <c r="M2425"/>
      <c r="V2425"/>
    </row>
    <row r="2426" spans="1:71" x14ac:dyDescent="0.3">
      <c r="A2426" t="str">
        <f t="shared" si="37"/>
        <v>__</v>
      </c>
      <c r="M2426"/>
      <c r="V2426"/>
    </row>
    <row r="2427" spans="1:71" x14ac:dyDescent="0.3">
      <c r="A2427" t="str">
        <f t="shared" si="37"/>
        <v>__</v>
      </c>
      <c r="M2427"/>
      <c r="V2427"/>
    </row>
    <row r="2428" spans="1:71" x14ac:dyDescent="0.3">
      <c r="A2428" t="str">
        <f t="shared" si="37"/>
        <v>__</v>
      </c>
      <c r="M2428"/>
      <c r="V2428"/>
    </row>
    <row r="2429" spans="1:71" x14ac:dyDescent="0.3">
      <c r="A2429" t="str">
        <f t="shared" si="37"/>
        <v>__</v>
      </c>
      <c r="M2429"/>
      <c r="V2429"/>
    </row>
    <row r="2430" spans="1:71" x14ac:dyDescent="0.3">
      <c r="A2430" t="str">
        <f t="shared" si="37"/>
        <v>__</v>
      </c>
      <c r="M2430"/>
      <c r="V2430"/>
    </row>
    <row r="2431" spans="1:71" x14ac:dyDescent="0.3">
      <c r="A2431" t="str">
        <f t="shared" si="37"/>
        <v>__</v>
      </c>
      <c r="M2431"/>
      <c r="V2431"/>
    </row>
    <row r="2432" spans="1:71" x14ac:dyDescent="0.3">
      <c r="A2432" t="str">
        <f t="shared" si="37"/>
        <v>__</v>
      </c>
      <c r="M2432"/>
      <c r="V2432"/>
    </row>
    <row r="2433" spans="1:71" x14ac:dyDescent="0.3">
      <c r="A2433" t="str">
        <f t="shared" si="37"/>
        <v>__</v>
      </c>
      <c r="M2433"/>
      <c r="V2433"/>
    </row>
    <row r="2434" spans="1:71" x14ac:dyDescent="0.3">
      <c r="A2434" t="str">
        <f t="shared" si="37"/>
        <v>__</v>
      </c>
      <c r="M2434"/>
      <c r="V2434"/>
    </row>
    <row r="2435" spans="1:71" x14ac:dyDescent="0.3">
      <c r="A2435" t="str">
        <f t="shared" si="37"/>
        <v>__</v>
      </c>
      <c r="M2435"/>
      <c r="V2435"/>
    </row>
    <row r="2436" spans="1:71" x14ac:dyDescent="0.3">
      <c r="A2436" t="str">
        <f t="shared" ref="A2436:A2499" si="38">C2436&amp;"_"&amp;K2436&amp;"_"&amp;IF(L2436="",O2436,L2436&amp;IF(LEFT(K2436,3)="All","",IF(R2436=1,"_Combined","_"&amp;M2436&amp;"-"&amp;N2436)))</f>
        <v>__</v>
      </c>
      <c r="M2436"/>
      <c r="V2436"/>
    </row>
    <row r="2437" spans="1:71" x14ac:dyDescent="0.3">
      <c r="A2437" t="str">
        <f t="shared" si="38"/>
        <v>__</v>
      </c>
      <c r="M2437"/>
      <c r="V2437"/>
    </row>
    <row r="2438" spans="1:71" x14ac:dyDescent="0.3">
      <c r="A2438" t="str">
        <f t="shared" si="38"/>
        <v>__</v>
      </c>
      <c r="M2438"/>
      <c r="V2438"/>
      <c r="BS2438" s="11"/>
    </row>
    <row r="2439" spans="1:71" x14ac:dyDescent="0.3">
      <c r="A2439" t="str">
        <f t="shared" si="38"/>
        <v>__</v>
      </c>
      <c r="M2439"/>
      <c r="V2439"/>
    </row>
    <row r="2440" spans="1:71" x14ac:dyDescent="0.3">
      <c r="A2440" t="str">
        <f t="shared" si="38"/>
        <v>__</v>
      </c>
      <c r="M2440"/>
      <c r="V2440"/>
    </row>
    <row r="2441" spans="1:71" x14ac:dyDescent="0.3">
      <c r="A2441" t="str">
        <f t="shared" si="38"/>
        <v>__</v>
      </c>
      <c r="M2441"/>
      <c r="V2441"/>
    </row>
    <row r="2442" spans="1:71" x14ac:dyDescent="0.3">
      <c r="A2442" t="str">
        <f t="shared" si="38"/>
        <v>__</v>
      </c>
      <c r="M2442"/>
      <c r="V2442"/>
    </row>
    <row r="2443" spans="1:71" x14ac:dyDescent="0.3">
      <c r="A2443" t="str">
        <f t="shared" si="38"/>
        <v>__</v>
      </c>
      <c r="M2443"/>
      <c r="V2443"/>
    </row>
    <row r="2444" spans="1:71" x14ac:dyDescent="0.3">
      <c r="A2444" t="str">
        <f t="shared" si="38"/>
        <v>__</v>
      </c>
      <c r="M2444"/>
      <c r="V2444"/>
    </row>
    <row r="2445" spans="1:71" x14ac:dyDescent="0.3">
      <c r="A2445" t="str">
        <f t="shared" si="38"/>
        <v>__</v>
      </c>
      <c r="M2445"/>
      <c r="V2445"/>
    </row>
    <row r="2446" spans="1:71" x14ac:dyDescent="0.3">
      <c r="A2446" t="str">
        <f t="shared" si="38"/>
        <v>__</v>
      </c>
      <c r="M2446"/>
      <c r="V2446"/>
    </row>
    <row r="2447" spans="1:71" x14ac:dyDescent="0.3">
      <c r="A2447" t="str">
        <f t="shared" si="38"/>
        <v>__</v>
      </c>
      <c r="M2447"/>
      <c r="V2447"/>
    </row>
    <row r="2448" spans="1:71" x14ac:dyDescent="0.3">
      <c r="A2448" t="str">
        <f t="shared" si="38"/>
        <v>__</v>
      </c>
      <c r="M2448"/>
      <c r="V2448"/>
    </row>
    <row r="2449" spans="1:71" x14ac:dyDescent="0.3">
      <c r="A2449" t="str">
        <f t="shared" si="38"/>
        <v>__</v>
      </c>
      <c r="M2449"/>
      <c r="V2449"/>
    </row>
    <row r="2450" spans="1:71" x14ac:dyDescent="0.3">
      <c r="A2450" t="str">
        <f t="shared" si="38"/>
        <v>__</v>
      </c>
      <c r="M2450"/>
      <c r="V2450"/>
      <c r="BS2450" s="11"/>
    </row>
    <row r="2451" spans="1:71" x14ac:dyDescent="0.3">
      <c r="A2451" t="str">
        <f t="shared" si="38"/>
        <v>__</v>
      </c>
      <c r="M2451"/>
      <c r="V2451"/>
    </row>
    <row r="2452" spans="1:71" x14ac:dyDescent="0.3">
      <c r="A2452" t="str">
        <f t="shared" si="38"/>
        <v>__</v>
      </c>
      <c r="M2452"/>
      <c r="V2452"/>
    </row>
    <row r="2453" spans="1:71" x14ac:dyDescent="0.3">
      <c r="A2453" t="str">
        <f t="shared" si="38"/>
        <v>__</v>
      </c>
      <c r="M2453"/>
      <c r="V2453"/>
    </row>
    <row r="2454" spans="1:71" x14ac:dyDescent="0.3">
      <c r="A2454" t="str">
        <f t="shared" si="38"/>
        <v>__</v>
      </c>
      <c r="M2454"/>
      <c r="V2454"/>
    </row>
    <row r="2455" spans="1:71" x14ac:dyDescent="0.3">
      <c r="A2455" t="str">
        <f t="shared" si="38"/>
        <v>__</v>
      </c>
      <c r="M2455"/>
      <c r="V2455"/>
    </row>
    <row r="2456" spans="1:71" x14ac:dyDescent="0.3">
      <c r="A2456" t="str">
        <f t="shared" si="38"/>
        <v>__</v>
      </c>
      <c r="M2456"/>
      <c r="V2456"/>
    </row>
    <row r="2457" spans="1:71" x14ac:dyDescent="0.3">
      <c r="A2457" t="str">
        <f t="shared" si="38"/>
        <v>__</v>
      </c>
      <c r="M2457"/>
      <c r="V2457"/>
    </row>
    <row r="2458" spans="1:71" x14ac:dyDescent="0.3">
      <c r="A2458" t="str">
        <f t="shared" si="38"/>
        <v>__</v>
      </c>
      <c r="M2458"/>
      <c r="V2458"/>
    </row>
    <row r="2459" spans="1:71" x14ac:dyDescent="0.3">
      <c r="A2459" t="str">
        <f t="shared" si="38"/>
        <v>__</v>
      </c>
      <c r="M2459"/>
      <c r="V2459"/>
    </row>
    <row r="2460" spans="1:71" x14ac:dyDescent="0.3">
      <c r="A2460" t="str">
        <f t="shared" si="38"/>
        <v>__</v>
      </c>
      <c r="M2460"/>
      <c r="V2460"/>
    </row>
    <row r="2461" spans="1:71" x14ac:dyDescent="0.3">
      <c r="A2461" t="str">
        <f t="shared" si="38"/>
        <v>__</v>
      </c>
      <c r="M2461"/>
      <c r="V2461"/>
    </row>
    <row r="2462" spans="1:71" x14ac:dyDescent="0.3">
      <c r="A2462" t="str">
        <f t="shared" si="38"/>
        <v>__</v>
      </c>
      <c r="M2462"/>
      <c r="V2462"/>
    </row>
    <row r="2463" spans="1:71" x14ac:dyDescent="0.3">
      <c r="A2463" t="str">
        <f t="shared" si="38"/>
        <v>__</v>
      </c>
      <c r="M2463"/>
      <c r="V2463"/>
    </row>
    <row r="2464" spans="1:71" x14ac:dyDescent="0.3">
      <c r="A2464" t="str">
        <f t="shared" si="38"/>
        <v>__</v>
      </c>
      <c r="M2464"/>
      <c r="V2464"/>
    </row>
    <row r="2465" spans="1:22" x14ac:dyDescent="0.3">
      <c r="A2465" t="str">
        <f t="shared" si="38"/>
        <v>__</v>
      </c>
      <c r="M2465"/>
      <c r="V2465"/>
    </row>
    <row r="2466" spans="1:22" x14ac:dyDescent="0.3">
      <c r="A2466" t="str">
        <f t="shared" si="38"/>
        <v>__</v>
      </c>
      <c r="M2466"/>
      <c r="V2466"/>
    </row>
    <row r="2467" spans="1:22" x14ac:dyDescent="0.3">
      <c r="A2467" t="str">
        <f t="shared" si="38"/>
        <v>__</v>
      </c>
      <c r="M2467"/>
      <c r="V2467"/>
    </row>
    <row r="2468" spans="1:22" x14ac:dyDescent="0.3">
      <c r="A2468" t="str">
        <f t="shared" si="38"/>
        <v>__</v>
      </c>
      <c r="M2468"/>
      <c r="V2468"/>
    </row>
    <row r="2469" spans="1:22" x14ac:dyDescent="0.3">
      <c r="A2469" t="str">
        <f t="shared" si="38"/>
        <v>__</v>
      </c>
      <c r="M2469"/>
      <c r="V2469"/>
    </row>
    <row r="2470" spans="1:22" x14ac:dyDescent="0.3">
      <c r="A2470" t="str">
        <f t="shared" si="38"/>
        <v>__</v>
      </c>
      <c r="M2470"/>
      <c r="V2470"/>
    </row>
    <row r="2471" spans="1:22" x14ac:dyDescent="0.3">
      <c r="A2471" t="str">
        <f t="shared" si="38"/>
        <v>__</v>
      </c>
      <c r="M2471"/>
      <c r="V2471"/>
    </row>
    <row r="2472" spans="1:22" x14ac:dyDescent="0.3">
      <c r="A2472" t="str">
        <f t="shared" si="38"/>
        <v>__</v>
      </c>
      <c r="M2472"/>
      <c r="V2472"/>
    </row>
    <row r="2473" spans="1:22" x14ac:dyDescent="0.3">
      <c r="A2473" t="str">
        <f t="shared" si="38"/>
        <v>__</v>
      </c>
      <c r="M2473"/>
      <c r="V2473"/>
    </row>
    <row r="2474" spans="1:22" x14ac:dyDescent="0.3">
      <c r="A2474" t="str">
        <f t="shared" si="38"/>
        <v>__</v>
      </c>
      <c r="M2474"/>
      <c r="V2474"/>
    </row>
    <row r="2475" spans="1:22" x14ac:dyDescent="0.3">
      <c r="A2475" t="str">
        <f t="shared" si="38"/>
        <v>__</v>
      </c>
      <c r="M2475"/>
      <c r="V2475"/>
    </row>
    <row r="2476" spans="1:22" x14ac:dyDescent="0.3">
      <c r="A2476" t="str">
        <f t="shared" si="38"/>
        <v>__</v>
      </c>
      <c r="M2476"/>
      <c r="V2476"/>
    </row>
    <row r="2477" spans="1:22" x14ac:dyDescent="0.3">
      <c r="A2477" t="str">
        <f t="shared" si="38"/>
        <v>__</v>
      </c>
      <c r="M2477"/>
      <c r="V2477"/>
    </row>
    <row r="2478" spans="1:22" x14ac:dyDescent="0.3">
      <c r="A2478" t="str">
        <f t="shared" si="38"/>
        <v>__</v>
      </c>
      <c r="M2478"/>
      <c r="V2478"/>
    </row>
    <row r="2479" spans="1:22" x14ac:dyDescent="0.3">
      <c r="A2479" t="str">
        <f t="shared" si="38"/>
        <v>__</v>
      </c>
      <c r="M2479"/>
      <c r="V2479"/>
    </row>
    <row r="2480" spans="1:22" x14ac:dyDescent="0.3">
      <c r="A2480" t="str">
        <f t="shared" si="38"/>
        <v>__</v>
      </c>
      <c r="M2480"/>
      <c r="V2480"/>
    </row>
    <row r="2481" spans="1:22" x14ac:dyDescent="0.3">
      <c r="A2481" t="str">
        <f t="shared" si="38"/>
        <v>__</v>
      </c>
      <c r="M2481"/>
      <c r="V2481"/>
    </row>
    <row r="2482" spans="1:22" x14ac:dyDescent="0.3">
      <c r="A2482" t="str">
        <f t="shared" si="38"/>
        <v>__</v>
      </c>
      <c r="M2482"/>
      <c r="V2482"/>
    </row>
    <row r="2483" spans="1:22" x14ac:dyDescent="0.3">
      <c r="A2483" t="str">
        <f t="shared" si="38"/>
        <v>__</v>
      </c>
      <c r="M2483"/>
      <c r="V2483"/>
    </row>
    <row r="2484" spans="1:22" x14ac:dyDescent="0.3">
      <c r="A2484" t="str">
        <f t="shared" si="38"/>
        <v>__</v>
      </c>
      <c r="M2484"/>
      <c r="V2484"/>
    </row>
    <row r="2485" spans="1:22" x14ac:dyDescent="0.3">
      <c r="A2485" t="str">
        <f t="shared" si="38"/>
        <v>__</v>
      </c>
      <c r="M2485"/>
      <c r="V2485"/>
    </row>
    <row r="2486" spans="1:22" x14ac:dyDescent="0.3">
      <c r="A2486" t="str">
        <f t="shared" si="38"/>
        <v>__</v>
      </c>
      <c r="M2486"/>
      <c r="V2486"/>
    </row>
    <row r="2487" spans="1:22" x14ac:dyDescent="0.3">
      <c r="A2487" t="str">
        <f t="shared" si="38"/>
        <v>__</v>
      </c>
      <c r="M2487"/>
      <c r="V2487"/>
    </row>
    <row r="2488" spans="1:22" x14ac:dyDescent="0.3">
      <c r="A2488" t="str">
        <f t="shared" si="38"/>
        <v>__</v>
      </c>
      <c r="M2488"/>
      <c r="V2488"/>
    </row>
    <row r="2489" spans="1:22" x14ac:dyDescent="0.3">
      <c r="A2489" t="str">
        <f t="shared" si="38"/>
        <v>__</v>
      </c>
      <c r="M2489"/>
      <c r="V2489"/>
    </row>
    <row r="2490" spans="1:22" x14ac:dyDescent="0.3">
      <c r="A2490" t="str">
        <f t="shared" si="38"/>
        <v>__</v>
      </c>
      <c r="M2490"/>
      <c r="V2490"/>
    </row>
    <row r="2491" spans="1:22" x14ac:dyDescent="0.3">
      <c r="A2491" t="str">
        <f t="shared" si="38"/>
        <v>__</v>
      </c>
      <c r="M2491"/>
      <c r="V2491"/>
    </row>
    <row r="2492" spans="1:22" x14ac:dyDescent="0.3">
      <c r="A2492" t="str">
        <f t="shared" si="38"/>
        <v>__</v>
      </c>
      <c r="M2492"/>
      <c r="V2492"/>
    </row>
    <row r="2493" spans="1:22" x14ac:dyDescent="0.3">
      <c r="A2493" t="str">
        <f t="shared" si="38"/>
        <v>__</v>
      </c>
      <c r="M2493"/>
      <c r="V2493"/>
    </row>
    <row r="2494" spans="1:22" x14ac:dyDescent="0.3">
      <c r="A2494" t="str">
        <f t="shared" si="38"/>
        <v>__</v>
      </c>
      <c r="M2494"/>
      <c r="V2494"/>
    </row>
    <row r="2495" spans="1:22" x14ac:dyDescent="0.3">
      <c r="A2495" t="str">
        <f t="shared" si="38"/>
        <v>__</v>
      </c>
      <c r="M2495"/>
      <c r="V2495"/>
    </row>
    <row r="2496" spans="1:22" x14ac:dyDescent="0.3">
      <c r="A2496" t="str">
        <f t="shared" si="38"/>
        <v>__</v>
      </c>
      <c r="M2496"/>
      <c r="V2496"/>
    </row>
    <row r="2497" spans="1:22" x14ac:dyDescent="0.3">
      <c r="A2497" t="str">
        <f t="shared" si="38"/>
        <v>__</v>
      </c>
      <c r="M2497"/>
      <c r="V2497"/>
    </row>
    <row r="2498" spans="1:22" x14ac:dyDescent="0.3">
      <c r="A2498" t="str">
        <f t="shared" si="38"/>
        <v>__</v>
      </c>
      <c r="M2498"/>
      <c r="V2498"/>
    </row>
    <row r="2499" spans="1:22" x14ac:dyDescent="0.3">
      <c r="A2499" t="str">
        <f t="shared" si="38"/>
        <v>__</v>
      </c>
      <c r="M2499"/>
      <c r="V2499"/>
    </row>
    <row r="2500" spans="1:22" x14ac:dyDescent="0.3">
      <c r="A2500" t="str">
        <f t="shared" ref="A2500:A2563" si="39">C2500&amp;"_"&amp;K2500&amp;"_"&amp;IF(L2500="",O2500,L2500&amp;IF(LEFT(K2500,3)="All","",IF(R2500=1,"_Combined","_"&amp;M2500&amp;"-"&amp;N2500)))</f>
        <v>__</v>
      </c>
      <c r="M2500"/>
      <c r="V2500"/>
    </row>
    <row r="2501" spans="1:22" x14ac:dyDescent="0.3">
      <c r="A2501" t="str">
        <f t="shared" si="39"/>
        <v>__</v>
      </c>
      <c r="M2501"/>
      <c r="V2501"/>
    </row>
    <row r="2502" spans="1:22" x14ac:dyDescent="0.3">
      <c r="A2502" t="str">
        <f t="shared" si="39"/>
        <v>__</v>
      </c>
      <c r="M2502"/>
      <c r="V2502"/>
    </row>
    <row r="2503" spans="1:22" x14ac:dyDescent="0.3">
      <c r="A2503" t="str">
        <f t="shared" si="39"/>
        <v>__</v>
      </c>
      <c r="M2503"/>
      <c r="V2503"/>
    </row>
    <row r="2504" spans="1:22" x14ac:dyDescent="0.3">
      <c r="A2504" t="str">
        <f t="shared" si="39"/>
        <v>__</v>
      </c>
      <c r="M2504"/>
      <c r="V2504"/>
    </row>
    <row r="2505" spans="1:22" x14ac:dyDescent="0.3">
      <c r="A2505" t="str">
        <f t="shared" si="39"/>
        <v>__</v>
      </c>
      <c r="M2505"/>
      <c r="V2505"/>
    </row>
    <row r="2506" spans="1:22" x14ac:dyDescent="0.3">
      <c r="A2506" t="str">
        <f t="shared" si="39"/>
        <v>__</v>
      </c>
      <c r="M2506"/>
      <c r="V2506"/>
    </row>
    <row r="2507" spans="1:22" x14ac:dyDescent="0.3">
      <c r="A2507" t="str">
        <f t="shared" si="39"/>
        <v>__</v>
      </c>
      <c r="M2507"/>
      <c r="V2507"/>
    </row>
    <row r="2508" spans="1:22" x14ac:dyDescent="0.3">
      <c r="A2508" t="str">
        <f t="shared" si="39"/>
        <v>__</v>
      </c>
      <c r="M2508"/>
      <c r="V2508"/>
    </row>
    <row r="2509" spans="1:22" x14ac:dyDescent="0.3">
      <c r="A2509" t="str">
        <f t="shared" si="39"/>
        <v>__</v>
      </c>
      <c r="M2509"/>
      <c r="V2509"/>
    </row>
    <row r="2510" spans="1:22" x14ac:dyDescent="0.3">
      <c r="A2510" t="str">
        <f t="shared" si="39"/>
        <v>__</v>
      </c>
      <c r="M2510"/>
      <c r="V2510"/>
    </row>
    <row r="2511" spans="1:22" x14ac:dyDescent="0.3">
      <c r="A2511" t="str">
        <f t="shared" si="39"/>
        <v>__</v>
      </c>
      <c r="M2511"/>
      <c r="V2511"/>
    </row>
    <row r="2512" spans="1:22" x14ac:dyDescent="0.3">
      <c r="A2512" t="str">
        <f t="shared" si="39"/>
        <v>__</v>
      </c>
      <c r="M2512"/>
      <c r="V2512"/>
    </row>
    <row r="2513" spans="1:22" x14ac:dyDescent="0.3">
      <c r="A2513" t="str">
        <f t="shared" si="39"/>
        <v>__</v>
      </c>
      <c r="M2513"/>
      <c r="V2513"/>
    </row>
    <row r="2514" spans="1:22" x14ac:dyDescent="0.3">
      <c r="A2514" t="str">
        <f t="shared" si="39"/>
        <v>__</v>
      </c>
      <c r="M2514"/>
      <c r="V2514"/>
    </row>
    <row r="2515" spans="1:22" x14ac:dyDescent="0.3">
      <c r="A2515" t="str">
        <f t="shared" si="39"/>
        <v>__</v>
      </c>
      <c r="M2515"/>
      <c r="V2515"/>
    </row>
    <row r="2516" spans="1:22" x14ac:dyDescent="0.3">
      <c r="A2516" t="str">
        <f t="shared" si="39"/>
        <v>__</v>
      </c>
      <c r="M2516"/>
      <c r="V2516"/>
    </row>
    <row r="2517" spans="1:22" x14ac:dyDescent="0.3">
      <c r="A2517" t="str">
        <f t="shared" si="39"/>
        <v>__</v>
      </c>
      <c r="M2517"/>
      <c r="V2517"/>
    </row>
    <row r="2518" spans="1:22" x14ac:dyDescent="0.3">
      <c r="A2518" t="str">
        <f t="shared" si="39"/>
        <v>__</v>
      </c>
      <c r="M2518"/>
      <c r="V2518"/>
    </row>
    <row r="2519" spans="1:22" x14ac:dyDescent="0.3">
      <c r="A2519" t="str">
        <f t="shared" si="39"/>
        <v>__</v>
      </c>
      <c r="M2519"/>
      <c r="V2519"/>
    </row>
    <row r="2520" spans="1:22" x14ac:dyDescent="0.3">
      <c r="A2520" t="str">
        <f t="shared" si="39"/>
        <v>__</v>
      </c>
      <c r="M2520"/>
      <c r="V2520"/>
    </row>
    <row r="2521" spans="1:22" x14ac:dyDescent="0.3">
      <c r="A2521" t="str">
        <f t="shared" si="39"/>
        <v>__</v>
      </c>
      <c r="M2521"/>
      <c r="V2521"/>
    </row>
    <row r="2522" spans="1:22" x14ac:dyDescent="0.3">
      <c r="A2522" t="str">
        <f t="shared" si="39"/>
        <v>__</v>
      </c>
      <c r="M2522"/>
      <c r="V2522"/>
    </row>
    <row r="2523" spans="1:22" x14ac:dyDescent="0.3">
      <c r="A2523" t="str">
        <f t="shared" si="39"/>
        <v>__</v>
      </c>
      <c r="M2523"/>
      <c r="V2523"/>
    </row>
    <row r="2524" spans="1:22" x14ac:dyDescent="0.3">
      <c r="A2524" t="str">
        <f t="shared" si="39"/>
        <v>__</v>
      </c>
      <c r="M2524"/>
      <c r="V2524"/>
    </row>
    <row r="2525" spans="1:22" x14ac:dyDescent="0.3">
      <c r="A2525" t="str">
        <f t="shared" si="39"/>
        <v>__</v>
      </c>
      <c r="M2525"/>
      <c r="V2525"/>
    </row>
    <row r="2526" spans="1:22" x14ac:dyDescent="0.3">
      <c r="A2526" t="str">
        <f t="shared" si="39"/>
        <v>__</v>
      </c>
      <c r="M2526"/>
      <c r="V2526"/>
    </row>
    <row r="2527" spans="1:22" x14ac:dyDescent="0.3">
      <c r="A2527" t="str">
        <f t="shared" si="39"/>
        <v>__</v>
      </c>
      <c r="M2527"/>
      <c r="V2527"/>
    </row>
    <row r="2528" spans="1:22" x14ac:dyDescent="0.3">
      <c r="A2528" t="str">
        <f t="shared" si="39"/>
        <v>__</v>
      </c>
      <c r="M2528"/>
      <c r="V2528"/>
    </row>
    <row r="2529" spans="1:118" x14ac:dyDescent="0.3">
      <c r="A2529" t="str">
        <f t="shared" si="39"/>
        <v>__</v>
      </c>
      <c r="M2529"/>
      <c r="V2529"/>
    </row>
    <row r="2530" spans="1:118" x14ac:dyDescent="0.3">
      <c r="A2530" t="str">
        <f t="shared" si="39"/>
        <v>__</v>
      </c>
      <c r="M2530"/>
      <c r="V2530"/>
    </row>
    <row r="2531" spans="1:118" x14ac:dyDescent="0.3">
      <c r="A2531" t="str">
        <f t="shared" si="39"/>
        <v>__</v>
      </c>
      <c r="M2531"/>
      <c r="V2531"/>
    </row>
    <row r="2532" spans="1:118" x14ac:dyDescent="0.3">
      <c r="A2532" t="str">
        <f t="shared" si="39"/>
        <v>__</v>
      </c>
      <c r="M2532"/>
      <c r="V2532"/>
    </row>
    <row r="2533" spans="1:118" x14ac:dyDescent="0.3">
      <c r="A2533" t="str">
        <f t="shared" si="39"/>
        <v>__</v>
      </c>
      <c r="M2533"/>
      <c r="V2533"/>
    </row>
    <row r="2534" spans="1:118" x14ac:dyDescent="0.3">
      <c r="A2534" t="str">
        <f t="shared" si="39"/>
        <v>__</v>
      </c>
      <c r="M2534"/>
      <c r="V2534"/>
    </row>
    <row r="2535" spans="1:118" x14ac:dyDescent="0.3">
      <c r="A2535" t="str">
        <f t="shared" si="39"/>
        <v>__</v>
      </c>
      <c r="M2535"/>
      <c r="V2535"/>
    </row>
    <row r="2536" spans="1:118" x14ac:dyDescent="0.3">
      <c r="A2536" t="str">
        <f t="shared" si="39"/>
        <v>__</v>
      </c>
      <c r="M2536"/>
      <c r="V2536"/>
    </row>
    <row r="2537" spans="1:118" x14ac:dyDescent="0.3">
      <c r="A2537" t="str">
        <f t="shared" si="39"/>
        <v>__</v>
      </c>
      <c r="M2537"/>
      <c r="V2537"/>
    </row>
    <row r="2538" spans="1:118" x14ac:dyDescent="0.3">
      <c r="A2538" t="str">
        <f t="shared" si="39"/>
        <v>__</v>
      </c>
      <c r="M2538"/>
      <c r="V2538"/>
    </row>
    <row r="2539" spans="1:118" x14ac:dyDescent="0.3">
      <c r="A2539" t="str">
        <f t="shared" si="39"/>
        <v>__</v>
      </c>
      <c r="M2539"/>
      <c r="V2539"/>
    </row>
    <row r="2540" spans="1:118" x14ac:dyDescent="0.3">
      <c r="A2540" t="str">
        <f t="shared" si="39"/>
        <v>__</v>
      </c>
      <c r="M2540"/>
      <c r="V2540"/>
      <c r="BV2540" s="11"/>
      <c r="CQ2540" s="11"/>
      <c r="CR2540" s="11"/>
      <c r="CS2540" s="11"/>
      <c r="CT2540" s="11"/>
      <c r="CU2540" s="11"/>
      <c r="CV2540" s="11"/>
      <c r="DL2540" s="11"/>
      <c r="DM2540" s="11"/>
      <c r="DN2540" s="11"/>
    </row>
    <row r="2541" spans="1:118" x14ac:dyDescent="0.3">
      <c r="A2541" t="str">
        <f t="shared" si="39"/>
        <v>__</v>
      </c>
      <c r="M2541"/>
      <c r="V2541"/>
    </row>
    <row r="2542" spans="1:118" x14ac:dyDescent="0.3">
      <c r="A2542" t="str">
        <f t="shared" si="39"/>
        <v>__</v>
      </c>
      <c r="M2542"/>
      <c r="V2542"/>
    </row>
    <row r="2543" spans="1:118" x14ac:dyDescent="0.3">
      <c r="A2543" t="str">
        <f t="shared" si="39"/>
        <v>__</v>
      </c>
      <c r="M2543"/>
      <c r="V2543"/>
    </row>
    <row r="2544" spans="1:118" x14ac:dyDescent="0.3">
      <c r="A2544" t="str">
        <f t="shared" si="39"/>
        <v>__</v>
      </c>
      <c r="M2544"/>
      <c r="V2544"/>
      <c r="BV2544" s="11"/>
      <c r="CQ2544" s="11"/>
      <c r="CR2544" s="11"/>
      <c r="CS2544" s="11"/>
      <c r="CT2544" s="11"/>
      <c r="CU2544" s="11"/>
      <c r="CV2544" s="11"/>
      <c r="DL2544" s="11"/>
      <c r="DM2544" s="11"/>
      <c r="DN2544" s="11"/>
    </row>
    <row r="2545" spans="1:118" x14ac:dyDescent="0.3">
      <c r="A2545" t="str">
        <f t="shared" si="39"/>
        <v>__</v>
      </c>
      <c r="M2545"/>
      <c r="V2545"/>
      <c r="BV2545" s="11"/>
      <c r="CQ2545" s="11"/>
      <c r="CR2545" s="11"/>
      <c r="CS2545" s="11"/>
      <c r="CT2545" s="11"/>
      <c r="CU2545" s="11"/>
      <c r="CV2545" s="11"/>
      <c r="DL2545" s="11"/>
      <c r="DM2545" s="11"/>
      <c r="DN2545" s="11"/>
    </row>
    <row r="2546" spans="1:118" x14ac:dyDescent="0.3">
      <c r="A2546" t="str">
        <f t="shared" si="39"/>
        <v>__</v>
      </c>
      <c r="M2546"/>
      <c r="V2546"/>
      <c r="BV2546" s="11"/>
      <c r="CQ2546" s="11"/>
      <c r="CR2546" s="11"/>
      <c r="CS2546" s="11"/>
      <c r="CT2546" s="11"/>
      <c r="CU2546" s="11"/>
      <c r="CV2546" s="11"/>
      <c r="DL2546" s="11"/>
      <c r="DM2546" s="11"/>
      <c r="DN2546" s="11"/>
    </row>
    <row r="2547" spans="1:118" x14ac:dyDescent="0.3">
      <c r="A2547" t="str">
        <f t="shared" si="39"/>
        <v>__</v>
      </c>
      <c r="M2547"/>
      <c r="V2547"/>
    </row>
    <row r="2548" spans="1:118" x14ac:dyDescent="0.3">
      <c r="A2548" t="str">
        <f t="shared" si="39"/>
        <v>__</v>
      </c>
      <c r="M2548"/>
      <c r="V2548"/>
      <c r="BV2548" s="11"/>
      <c r="CQ2548" s="11"/>
      <c r="CR2548" s="11"/>
      <c r="CS2548" s="11"/>
      <c r="CT2548" s="11"/>
      <c r="CU2548" s="11"/>
      <c r="CV2548" s="11"/>
      <c r="DL2548" s="11"/>
      <c r="DM2548" s="11"/>
      <c r="DN2548" s="11"/>
    </row>
    <row r="2549" spans="1:118" x14ac:dyDescent="0.3">
      <c r="A2549" t="str">
        <f t="shared" si="39"/>
        <v>__</v>
      </c>
      <c r="M2549"/>
      <c r="V2549"/>
    </row>
    <row r="2550" spans="1:118" x14ac:dyDescent="0.3">
      <c r="A2550" t="str">
        <f t="shared" si="39"/>
        <v>__</v>
      </c>
      <c r="M2550"/>
      <c r="V2550"/>
      <c r="BV2550" s="11"/>
      <c r="CQ2550" s="11"/>
      <c r="CR2550" s="11"/>
      <c r="CS2550" s="11"/>
      <c r="CT2550" s="11"/>
      <c r="CU2550" s="11"/>
      <c r="CV2550" s="11"/>
      <c r="DL2550" s="11"/>
      <c r="DM2550" s="11"/>
      <c r="DN2550" s="11"/>
    </row>
    <row r="2551" spans="1:118" x14ac:dyDescent="0.3">
      <c r="A2551" t="str">
        <f t="shared" si="39"/>
        <v>__</v>
      </c>
      <c r="M2551"/>
      <c r="V2551"/>
      <c r="BV2551" s="11"/>
      <c r="CQ2551" s="11"/>
      <c r="CR2551" s="11"/>
      <c r="CS2551" s="11"/>
      <c r="CT2551" s="11"/>
      <c r="CU2551" s="11"/>
      <c r="CV2551" s="11"/>
      <c r="DL2551" s="11"/>
      <c r="DM2551" s="11"/>
      <c r="DN2551" s="11"/>
    </row>
    <row r="2552" spans="1:118" x14ac:dyDescent="0.3">
      <c r="A2552" t="str">
        <f t="shared" si="39"/>
        <v>__</v>
      </c>
      <c r="M2552"/>
      <c r="V2552"/>
      <c r="BV2552" s="11"/>
      <c r="CQ2552" s="11"/>
      <c r="CR2552" s="11"/>
      <c r="CS2552" s="11"/>
      <c r="CT2552" s="11"/>
      <c r="CU2552" s="11"/>
      <c r="CV2552" s="11"/>
      <c r="DL2552" s="11"/>
      <c r="DM2552" s="11"/>
      <c r="DN2552" s="11"/>
    </row>
    <row r="2553" spans="1:118" x14ac:dyDescent="0.3">
      <c r="A2553" t="str">
        <f t="shared" si="39"/>
        <v>__</v>
      </c>
      <c r="M2553"/>
      <c r="V2553"/>
    </row>
    <row r="2554" spans="1:118" x14ac:dyDescent="0.3">
      <c r="A2554" t="str">
        <f t="shared" si="39"/>
        <v>__</v>
      </c>
      <c r="M2554"/>
      <c r="V2554"/>
      <c r="BV2554" s="11"/>
      <c r="CQ2554" s="11"/>
      <c r="CR2554" s="11"/>
      <c r="CS2554" s="11"/>
      <c r="CT2554" s="11"/>
      <c r="CU2554" s="11"/>
      <c r="CV2554" s="11"/>
      <c r="DL2554" s="11"/>
      <c r="DM2554" s="11"/>
      <c r="DN2554" s="11"/>
    </row>
    <row r="2555" spans="1:118" x14ac:dyDescent="0.3">
      <c r="A2555" t="str">
        <f t="shared" si="39"/>
        <v>__</v>
      </c>
      <c r="M2555"/>
      <c r="V2555"/>
      <c r="BV2555" s="11"/>
      <c r="CQ2555" s="11"/>
      <c r="CR2555" s="11"/>
      <c r="CS2555" s="11"/>
      <c r="CT2555" s="11"/>
      <c r="CU2555" s="11"/>
      <c r="CV2555" s="11"/>
      <c r="DL2555" s="11"/>
      <c r="DM2555" s="11"/>
      <c r="DN2555" s="11"/>
    </row>
    <row r="2556" spans="1:118" x14ac:dyDescent="0.3">
      <c r="A2556" t="str">
        <f t="shared" si="39"/>
        <v>__</v>
      </c>
      <c r="M2556"/>
      <c r="V2556"/>
    </row>
    <row r="2557" spans="1:118" x14ac:dyDescent="0.3">
      <c r="A2557" t="str">
        <f t="shared" si="39"/>
        <v>__</v>
      </c>
      <c r="M2557"/>
      <c r="V2557"/>
      <c r="BV2557" s="11"/>
      <c r="CQ2557" s="11"/>
      <c r="CR2557" s="11"/>
      <c r="CS2557" s="11"/>
      <c r="CT2557" s="11"/>
      <c r="CU2557" s="11"/>
      <c r="CV2557" s="11"/>
      <c r="DL2557" s="11"/>
      <c r="DM2557" s="11"/>
      <c r="DN2557" s="11"/>
    </row>
    <row r="2558" spans="1:118" x14ac:dyDescent="0.3">
      <c r="A2558" t="str">
        <f t="shared" si="39"/>
        <v>__</v>
      </c>
      <c r="M2558"/>
      <c r="V2558"/>
    </row>
    <row r="2559" spans="1:118" x14ac:dyDescent="0.3">
      <c r="A2559" t="str">
        <f t="shared" si="39"/>
        <v>__</v>
      </c>
      <c r="M2559"/>
      <c r="V2559"/>
      <c r="BV2559" s="11"/>
      <c r="CQ2559" s="11"/>
      <c r="CR2559" s="11"/>
      <c r="CS2559" s="11"/>
      <c r="CT2559" s="11"/>
      <c r="CU2559" s="11"/>
      <c r="CV2559" s="11"/>
      <c r="DL2559" s="11"/>
      <c r="DM2559" s="11"/>
      <c r="DN2559" s="11"/>
    </row>
    <row r="2560" spans="1:118" x14ac:dyDescent="0.3">
      <c r="A2560" t="str">
        <f t="shared" si="39"/>
        <v>__</v>
      </c>
      <c r="M2560"/>
      <c r="V2560"/>
      <c r="BV2560" s="11"/>
      <c r="CQ2560" s="11"/>
      <c r="CR2560" s="11"/>
      <c r="CS2560" s="11"/>
      <c r="CT2560" s="11"/>
      <c r="CU2560" s="11"/>
      <c r="CV2560" s="11"/>
      <c r="DL2560" s="11"/>
      <c r="DM2560" s="11"/>
      <c r="DN2560" s="11"/>
    </row>
    <row r="2561" spans="1:118" x14ac:dyDescent="0.3">
      <c r="A2561" t="str">
        <f t="shared" si="39"/>
        <v>__</v>
      </c>
      <c r="M2561"/>
      <c r="V2561"/>
      <c r="BV2561" s="11"/>
      <c r="CQ2561" s="11"/>
      <c r="CR2561" s="11"/>
      <c r="CS2561" s="11"/>
      <c r="CT2561" s="11"/>
      <c r="CU2561" s="11"/>
      <c r="CV2561" s="11"/>
      <c r="DL2561" s="11"/>
      <c r="DM2561" s="11"/>
      <c r="DN2561" s="11"/>
    </row>
    <row r="2562" spans="1:118" x14ac:dyDescent="0.3">
      <c r="A2562" t="str">
        <f t="shared" si="39"/>
        <v>__</v>
      </c>
      <c r="M2562"/>
      <c r="V2562"/>
    </row>
    <row r="2563" spans="1:118" x14ac:dyDescent="0.3">
      <c r="A2563" t="str">
        <f t="shared" si="39"/>
        <v>__</v>
      </c>
      <c r="M2563"/>
      <c r="V2563"/>
    </row>
    <row r="2564" spans="1:118" x14ac:dyDescent="0.3">
      <c r="A2564" t="str">
        <f t="shared" ref="A2564:A2627" si="40">C2564&amp;"_"&amp;K2564&amp;"_"&amp;IF(L2564="",O2564,L2564&amp;IF(LEFT(K2564,3)="All","",IF(R2564=1,"_Combined","_"&amp;M2564&amp;"-"&amp;N2564)))</f>
        <v>__</v>
      </c>
      <c r="M2564"/>
      <c r="V2564"/>
    </row>
    <row r="2565" spans="1:118" x14ac:dyDescent="0.3">
      <c r="A2565" t="str">
        <f t="shared" si="40"/>
        <v>__</v>
      </c>
      <c r="M2565"/>
      <c r="V2565"/>
    </row>
    <row r="2566" spans="1:118" x14ac:dyDescent="0.3">
      <c r="A2566" t="str">
        <f t="shared" si="40"/>
        <v>__</v>
      </c>
      <c r="M2566"/>
      <c r="V2566"/>
    </row>
    <row r="2567" spans="1:118" x14ac:dyDescent="0.3">
      <c r="A2567" t="str">
        <f t="shared" si="40"/>
        <v>__</v>
      </c>
      <c r="M2567"/>
      <c r="V2567"/>
    </row>
    <row r="2568" spans="1:118" x14ac:dyDescent="0.3">
      <c r="A2568" t="str">
        <f t="shared" si="40"/>
        <v>__</v>
      </c>
      <c r="M2568"/>
      <c r="V2568"/>
    </row>
    <row r="2569" spans="1:118" x14ac:dyDescent="0.3">
      <c r="A2569" t="str">
        <f t="shared" si="40"/>
        <v>__</v>
      </c>
      <c r="M2569"/>
      <c r="V2569"/>
    </row>
    <row r="2570" spans="1:118" x14ac:dyDescent="0.3">
      <c r="A2570" t="str">
        <f t="shared" si="40"/>
        <v>__</v>
      </c>
      <c r="M2570"/>
      <c r="V2570"/>
    </row>
    <row r="2571" spans="1:118" x14ac:dyDescent="0.3">
      <c r="A2571" t="str">
        <f t="shared" si="40"/>
        <v>__</v>
      </c>
      <c r="M2571"/>
      <c r="V2571"/>
    </row>
    <row r="2572" spans="1:118" x14ac:dyDescent="0.3">
      <c r="A2572" t="str">
        <f t="shared" si="40"/>
        <v>__</v>
      </c>
      <c r="M2572"/>
      <c r="V2572"/>
    </row>
    <row r="2573" spans="1:118" x14ac:dyDescent="0.3">
      <c r="A2573" t="str">
        <f t="shared" si="40"/>
        <v>__</v>
      </c>
      <c r="M2573"/>
      <c r="V2573"/>
    </row>
    <row r="2574" spans="1:118" x14ac:dyDescent="0.3">
      <c r="A2574" t="str">
        <f t="shared" si="40"/>
        <v>__</v>
      </c>
      <c r="M2574"/>
      <c r="V2574"/>
    </row>
    <row r="2575" spans="1:118" x14ac:dyDescent="0.3">
      <c r="A2575" t="str">
        <f t="shared" si="40"/>
        <v>__</v>
      </c>
      <c r="M2575"/>
      <c r="V2575"/>
    </row>
    <row r="2576" spans="1:118" x14ac:dyDescent="0.3">
      <c r="A2576" t="str">
        <f t="shared" si="40"/>
        <v>__</v>
      </c>
      <c r="M2576"/>
      <c r="V2576"/>
    </row>
    <row r="2577" spans="1:22" x14ac:dyDescent="0.3">
      <c r="A2577" t="str">
        <f t="shared" si="40"/>
        <v>__</v>
      </c>
      <c r="M2577"/>
      <c r="V2577"/>
    </row>
    <row r="2578" spans="1:22" x14ac:dyDescent="0.3">
      <c r="A2578" t="str">
        <f t="shared" si="40"/>
        <v>__</v>
      </c>
      <c r="M2578"/>
      <c r="V2578"/>
    </row>
    <row r="2579" spans="1:22" x14ac:dyDescent="0.3">
      <c r="A2579" t="str">
        <f t="shared" si="40"/>
        <v>__</v>
      </c>
      <c r="M2579"/>
      <c r="V2579"/>
    </row>
    <row r="2580" spans="1:22" x14ac:dyDescent="0.3">
      <c r="A2580" t="str">
        <f t="shared" si="40"/>
        <v>__</v>
      </c>
      <c r="M2580"/>
      <c r="V2580"/>
    </row>
    <row r="2581" spans="1:22" x14ac:dyDescent="0.3">
      <c r="A2581" t="str">
        <f t="shared" si="40"/>
        <v>__</v>
      </c>
      <c r="M2581"/>
      <c r="V2581"/>
    </row>
    <row r="2582" spans="1:22" x14ac:dyDescent="0.3">
      <c r="A2582" t="str">
        <f t="shared" si="40"/>
        <v>__</v>
      </c>
      <c r="M2582"/>
      <c r="V2582"/>
    </row>
    <row r="2583" spans="1:22" x14ac:dyDescent="0.3">
      <c r="A2583" t="str">
        <f t="shared" si="40"/>
        <v>__</v>
      </c>
      <c r="M2583"/>
      <c r="V2583"/>
    </row>
    <row r="2584" spans="1:22" x14ac:dyDescent="0.3">
      <c r="A2584" t="str">
        <f t="shared" si="40"/>
        <v>__</v>
      </c>
      <c r="M2584"/>
      <c r="V2584"/>
    </row>
    <row r="2585" spans="1:22" x14ac:dyDescent="0.3">
      <c r="A2585" t="str">
        <f t="shared" si="40"/>
        <v>__</v>
      </c>
      <c r="M2585"/>
      <c r="V2585"/>
    </row>
    <row r="2586" spans="1:22" x14ac:dyDescent="0.3">
      <c r="A2586" t="str">
        <f t="shared" si="40"/>
        <v>__</v>
      </c>
      <c r="M2586"/>
      <c r="V2586"/>
    </row>
    <row r="2587" spans="1:22" x14ac:dyDescent="0.3">
      <c r="A2587" t="str">
        <f t="shared" si="40"/>
        <v>__</v>
      </c>
      <c r="M2587"/>
      <c r="V2587"/>
    </row>
    <row r="2588" spans="1:22" x14ac:dyDescent="0.3">
      <c r="A2588" t="str">
        <f t="shared" si="40"/>
        <v>__</v>
      </c>
      <c r="M2588"/>
      <c r="V2588"/>
    </row>
    <row r="2589" spans="1:22" x14ac:dyDescent="0.3">
      <c r="A2589" t="str">
        <f t="shared" si="40"/>
        <v>__</v>
      </c>
      <c r="M2589"/>
      <c r="V2589"/>
    </row>
    <row r="2590" spans="1:22" x14ac:dyDescent="0.3">
      <c r="A2590" t="str">
        <f t="shared" si="40"/>
        <v>__</v>
      </c>
      <c r="M2590"/>
      <c r="V2590"/>
    </row>
    <row r="2591" spans="1:22" x14ac:dyDescent="0.3">
      <c r="A2591" t="str">
        <f t="shared" si="40"/>
        <v>__</v>
      </c>
      <c r="M2591"/>
      <c r="V2591"/>
    </row>
    <row r="2592" spans="1:22" x14ac:dyDescent="0.3">
      <c r="A2592" t="str">
        <f t="shared" si="40"/>
        <v>__</v>
      </c>
      <c r="M2592"/>
      <c r="V2592"/>
    </row>
    <row r="2593" spans="1:22" x14ac:dyDescent="0.3">
      <c r="A2593" t="str">
        <f t="shared" si="40"/>
        <v>__</v>
      </c>
      <c r="M2593"/>
      <c r="V2593"/>
    </row>
    <row r="2594" spans="1:22" x14ac:dyDescent="0.3">
      <c r="A2594" t="str">
        <f t="shared" si="40"/>
        <v>__</v>
      </c>
      <c r="M2594"/>
      <c r="V2594"/>
    </row>
    <row r="2595" spans="1:22" x14ac:dyDescent="0.3">
      <c r="A2595" t="str">
        <f t="shared" si="40"/>
        <v>__</v>
      </c>
      <c r="M2595"/>
      <c r="V2595"/>
    </row>
    <row r="2596" spans="1:22" x14ac:dyDescent="0.3">
      <c r="A2596" t="str">
        <f t="shared" si="40"/>
        <v>__</v>
      </c>
      <c r="M2596"/>
      <c r="V2596"/>
    </row>
    <row r="2597" spans="1:22" x14ac:dyDescent="0.3">
      <c r="A2597" t="str">
        <f t="shared" si="40"/>
        <v>__</v>
      </c>
      <c r="M2597"/>
      <c r="V2597"/>
    </row>
    <row r="2598" spans="1:22" x14ac:dyDescent="0.3">
      <c r="A2598" t="str">
        <f t="shared" si="40"/>
        <v>__</v>
      </c>
      <c r="M2598"/>
      <c r="V2598"/>
    </row>
    <row r="2599" spans="1:22" x14ac:dyDescent="0.3">
      <c r="A2599" t="str">
        <f t="shared" si="40"/>
        <v>__</v>
      </c>
      <c r="M2599"/>
      <c r="V2599"/>
    </row>
    <row r="2600" spans="1:22" x14ac:dyDescent="0.3">
      <c r="A2600" t="str">
        <f t="shared" si="40"/>
        <v>__</v>
      </c>
      <c r="M2600"/>
      <c r="V2600"/>
    </row>
    <row r="2601" spans="1:22" x14ac:dyDescent="0.3">
      <c r="A2601" t="str">
        <f t="shared" si="40"/>
        <v>__</v>
      </c>
      <c r="M2601"/>
      <c r="V2601"/>
    </row>
    <row r="2602" spans="1:22" x14ac:dyDescent="0.3">
      <c r="A2602" t="str">
        <f t="shared" si="40"/>
        <v>__</v>
      </c>
      <c r="M2602"/>
      <c r="V2602"/>
    </row>
    <row r="2603" spans="1:22" x14ac:dyDescent="0.3">
      <c r="A2603" t="str">
        <f t="shared" si="40"/>
        <v>__</v>
      </c>
      <c r="M2603"/>
      <c r="V2603"/>
    </row>
    <row r="2604" spans="1:22" x14ac:dyDescent="0.3">
      <c r="A2604" t="str">
        <f t="shared" si="40"/>
        <v>__</v>
      </c>
      <c r="M2604"/>
      <c r="V2604"/>
    </row>
    <row r="2605" spans="1:22" x14ac:dyDescent="0.3">
      <c r="A2605" t="str">
        <f t="shared" si="40"/>
        <v>__</v>
      </c>
      <c r="M2605"/>
      <c r="V2605"/>
    </row>
    <row r="2606" spans="1:22" x14ac:dyDescent="0.3">
      <c r="A2606" t="str">
        <f t="shared" si="40"/>
        <v>__</v>
      </c>
      <c r="M2606"/>
      <c r="V2606"/>
    </row>
    <row r="2607" spans="1:22" x14ac:dyDescent="0.3">
      <c r="A2607" t="str">
        <f t="shared" si="40"/>
        <v>__</v>
      </c>
      <c r="M2607"/>
      <c r="V2607"/>
    </row>
    <row r="2608" spans="1:22" x14ac:dyDescent="0.3">
      <c r="A2608" t="str">
        <f t="shared" si="40"/>
        <v>__</v>
      </c>
      <c r="M2608"/>
      <c r="V2608"/>
    </row>
    <row r="2609" spans="1:22" x14ac:dyDescent="0.3">
      <c r="A2609" t="str">
        <f t="shared" si="40"/>
        <v>__</v>
      </c>
      <c r="M2609"/>
      <c r="V2609"/>
    </row>
    <row r="2610" spans="1:22" x14ac:dyDescent="0.3">
      <c r="A2610" t="str">
        <f t="shared" si="40"/>
        <v>__</v>
      </c>
      <c r="M2610"/>
      <c r="V2610"/>
    </row>
    <row r="2611" spans="1:22" x14ac:dyDescent="0.3">
      <c r="A2611" t="str">
        <f t="shared" si="40"/>
        <v>__</v>
      </c>
      <c r="M2611"/>
      <c r="V2611"/>
    </row>
    <row r="2612" spans="1:22" x14ac:dyDescent="0.3">
      <c r="A2612" t="str">
        <f t="shared" si="40"/>
        <v>__</v>
      </c>
      <c r="M2612"/>
      <c r="V2612"/>
    </row>
    <row r="2613" spans="1:22" x14ac:dyDescent="0.3">
      <c r="A2613" t="str">
        <f t="shared" si="40"/>
        <v>__</v>
      </c>
      <c r="M2613"/>
      <c r="V2613"/>
    </row>
    <row r="2614" spans="1:22" x14ac:dyDescent="0.3">
      <c r="A2614" t="str">
        <f t="shared" si="40"/>
        <v>__</v>
      </c>
      <c r="M2614"/>
      <c r="V2614"/>
    </row>
    <row r="2615" spans="1:22" x14ac:dyDescent="0.3">
      <c r="A2615" t="str">
        <f t="shared" si="40"/>
        <v>__</v>
      </c>
      <c r="M2615"/>
      <c r="V2615"/>
    </row>
    <row r="2616" spans="1:22" x14ac:dyDescent="0.3">
      <c r="A2616" t="str">
        <f t="shared" si="40"/>
        <v>__</v>
      </c>
      <c r="M2616"/>
      <c r="V2616"/>
    </row>
    <row r="2617" spans="1:22" x14ac:dyDescent="0.3">
      <c r="A2617" t="str">
        <f t="shared" si="40"/>
        <v>__</v>
      </c>
      <c r="M2617"/>
      <c r="V2617"/>
    </row>
    <row r="2618" spans="1:22" x14ac:dyDescent="0.3">
      <c r="A2618" t="str">
        <f t="shared" si="40"/>
        <v>__</v>
      </c>
      <c r="M2618"/>
      <c r="V2618"/>
    </row>
    <row r="2619" spans="1:22" x14ac:dyDescent="0.3">
      <c r="A2619" t="str">
        <f t="shared" si="40"/>
        <v>__</v>
      </c>
      <c r="M2619"/>
      <c r="V2619"/>
    </row>
    <row r="2620" spans="1:22" x14ac:dyDescent="0.3">
      <c r="A2620" t="str">
        <f t="shared" si="40"/>
        <v>__</v>
      </c>
      <c r="M2620"/>
      <c r="V2620"/>
    </row>
    <row r="2621" spans="1:22" x14ac:dyDescent="0.3">
      <c r="A2621" t="str">
        <f t="shared" si="40"/>
        <v>__</v>
      </c>
      <c r="M2621"/>
      <c r="V2621"/>
    </row>
    <row r="2622" spans="1:22" x14ac:dyDescent="0.3">
      <c r="A2622" t="str">
        <f t="shared" si="40"/>
        <v>__</v>
      </c>
      <c r="M2622"/>
      <c r="V2622"/>
    </row>
    <row r="2623" spans="1:22" x14ac:dyDescent="0.3">
      <c r="A2623" t="str">
        <f t="shared" si="40"/>
        <v>__</v>
      </c>
      <c r="M2623"/>
      <c r="V2623"/>
    </row>
    <row r="2624" spans="1:22" x14ac:dyDescent="0.3">
      <c r="A2624" t="str">
        <f t="shared" si="40"/>
        <v>__</v>
      </c>
      <c r="M2624"/>
      <c r="V2624"/>
    </row>
    <row r="2625" spans="1:22" x14ac:dyDescent="0.3">
      <c r="A2625" t="str">
        <f t="shared" si="40"/>
        <v>__</v>
      </c>
      <c r="M2625"/>
      <c r="V2625"/>
    </row>
    <row r="2626" spans="1:22" x14ac:dyDescent="0.3">
      <c r="A2626" t="str">
        <f t="shared" si="40"/>
        <v>__</v>
      </c>
      <c r="M2626"/>
      <c r="V2626"/>
    </row>
    <row r="2627" spans="1:22" x14ac:dyDescent="0.3">
      <c r="A2627" t="str">
        <f t="shared" si="40"/>
        <v>__</v>
      </c>
      <c r="M2627"/>
      <c r="V2627"/>
    </row>
    <row r="2628" spans="1:22" x14ac:dyDescent="0.3">
      <c r="A2628" t="str">
        <f t="shared" ref="A2628:A2691" si="41">C2628&amp;"_"&amp;K2628&amp;"_"&amp;IF(L2628="",O2628,L2628&amp;IF(LEFT(K2628,3)="All","",IF(R2628=1,"_Combined","_"&amp;M2628&amp;"-"&amp;N2628)))</f>
        <v>__</v>
      </c>
      <c r="M2628"/>
      <c r="V2628"/>
    </row>
    <row r="2629" spans="1:22" x14ac:dyDescent="0.3">
      <c r="A2629" t="str">
        <f t="shared" si="41"/>
        <v>__</v>
      </c>
      <c r="M2629"/>
      <c r="V2629"/>
    </row>
    <row r="2630" spans="1:22" x14ac:dyDescent="0.3">
      <c r="A2630" t="str">
        <f t="shared" si="41"/>
        <v>__</v>
      </c>
      <c r="M2630"/>
      <c r="V2630"/>
    </row>
    <row r="2631" spans="1:22" x14ac:dyDescent="0.3">
      <c r="A2631" t="str">
        <f t="shared" si="41"/>
        <v>__</v>
      </c>
      <c r="M2631"/>
      <c r="V2631"/>
    </row>
    <row r="2632" spans="1:22" x14ac:dyDescent="0.3">
      <c r="A2632" t="str">
        <f t="shared" si="41"/>
        <v>__</v>
      </c>
      <c r="M2632"/>
      <c r="V2632"/>
    </row>
    <row r="2633" spans="1:22" x14ac:dyDescent="0.3">
      <c r="A2633" t="str">
        <f t="shared" si="41"/>
        <v>__</v>
      </c>
      <c r="M2633"/>
      <c r="V2633"/>
    </row>
    <row r="2634" spans="1:22" x14ac:dyDescent="0.3">
      <c r="A2634" t="str">
        <f t="shared" si="41"/>
        <v>__</v>
      </c>
      <c r="M2634"/>
      <c r="V2634"/>
    </row>
    <row r="2635" spans="1:22" x14ac:dyDescent="0.3">
      <c r="A2635" t="str">
        <f t="shared" si="41"/>
        <v>__</v>
      </c>
      <c r="M2635"/>
      <c r="V2635"/>
    </row>
    <row r="2636" spans="1:22" x14ac:dyDescent="0.3">
      <c r="A2636" t="str">
        <f t="shared" si="41"/>
        <v>__</v>
      </c>
      <c r="M2636"/>
      <c r="V2636"/>
    </row>
    <row r="2637" spans="1:22" x14ac:dyDescent="0.3">
      <c r="A2637" t="str">
        <f t="shared" si="41"/>
        <v>__</v>
      </c>
      <c r="M2637"/>
      <c r="V2637"/>
    </row>
    <row r="2638" spans="1:22" x14ac:dyDescent="0.3">
      <c r="A2638" t="str">
        <f t="shared" si="41"/>
        <v>__</v>
      </c>
      <c r="M2638"/>
      <c r="V2638"/>
    </row>
    <row r="2639" spans="1:22" x14ac:dyDescent="0.3">
      <c r="A2639" t="str">
        <f t="shared" si="41"/>
        <v>__</v>
      </c>
      <c r="M2639"/>
      <c r="V2639"/>
    </row>
    <row r="2640" spans="1:22" x14ac:dyDescent="0.3">
      <c r="A2640" t="str">
        <f t="shared" si="41"/>
        <v>__</v>
      </c>
      <c r="M2640"/>
      <c r="V2640"/>
    </row>
    <row r="2641" spans="1:22" x14ac:dyDescent="0.3">
      <c r="A2641" t="str">
        <f t="shared" si="41"/>
        <v>__</v>
      </c>
      <c r="M2641"/>
      <c r="V2641"/>
    </row>
    <row r="2642" spans="1:22" x14ac:dyDescent="0.3">
      <c r="A2642" t="str">
        <f t="shared" si="41"/>
        <v>__</v>
      </c>
      <c r="M2642"/>
      <c r="V2642"/>
    </row>
    <row r="2643" spans="1:22" x14ac:dyDescent="0.3">
      <c r="A2643" t="str">
        <f t="shared" si="41"/>
        <v>__</v>
      </c>
      <c r="M2643"/>
      <c r="V2643"/>
    </row>
    <row r="2644" spans="1:22" x14ac:dyDescent="0.3">
      <c r="A2644" t="str">
        <f t="shared" si="41"/>
        <v>__</v>
      </c>
      <c r="M2644"/>
      <c r="V2644"/>
    </row>
    <row r="2645" spans="1:22" x14ac:dyDescent="0.3">
      <c r="A2645" t="str">
        <f t="shared" si="41"/>
        <v>__</v>
      </c>
      <c r="M2645"/>
      <c r="V2645"/>
    </row>
    <row r="2646" spans="1:22" x14ac:dyDescent="0.3">
      <c r="A2646" t="str">
        <f t="shared" si="41"/>
        <v>__</v>
      </c>
      <c r="M2646"/>
      <c r="V2646"/>
    </row>
    <row r="2647" spans="1:22" x14ac:dyDescent="0.3">
      <c r="A2647" t="str">
        <f t="shared" si="41"/>
        <v>__</v>
      </c>
      <c r="M2647"/>
      <c r="V2647"/>
    </row>
    <row r="2648" spans="1:22" x14ac:dyDescent="0.3">
      <c r="A2648" t="str">
        <f t="shared" si="41"/>
        <v>__</v>
      </c>
      <c r="M2648"/>
      <c r="V2648"/>
    </row>
    <row r="2649" spans="1:22" x14ac:dyDescent="0.3">
      <c r="A2649" t="str">
        <f t="shared" si="41"/>
        <v>__</v>
      </c>
      <c r="M2649"/>
      <c r="V2649"/>
    </row>
    <row r="2650" spans="1:22" x14ac:dyDescent="0.3">
      <c r="A2650" t="str">
        <f t="shared" si="41"/>
        <v>__</v>
      </c>
      <c r="M2650"/>
      <c r="V2650"/>
    </row>
    <row r="2651" spans="1:22" x14ac:dyDescent="0.3">
      <c r="A2651" t="str">
        <f t="shared" si="41"/>
        <v>__</v>
      </c>
      <c r="M2651"/>
      <c r="V2651"/>
    </row>
    <row r="2652" spans="1:22" x14ac:dyDescent="0.3">
      <c r="A2652" t="str">
        <f t="shared" si="41"/>
        <v>__</v>
      </c>
      <c r="M2652"/>
      <c r="V2652"/>
    </row>
    <row r="2653" spans="1:22" x14ac:dyDescent="0.3">
      <c r="A2653" t="str">
        <f t="shared" si="41"/>
        <v>__</v>
      </c>
      <c r="M2653"/>
      <c r="V2653"/>
    </row>
    <row r="2654" spans="1:22" x14ac:dyDescent="0.3">
      <c r="A2654" t="str">
        <f t="shared" si="41"/>
        <v>__</v>
      </c>
      <c r="M2654"/>
      <c r="V2654"/>
    </row>
    <row r="2655" spans="1:22" x14ac:dyDescent="0.3">
      <c r="A2655" t="str">
        <f t="shared" si="41"/>
        <v>__</v>
      </c>
      <c r="M2655"/>
      <c r="V2655"/>
    </row>
    <row r="2656" spans="1:22" x14ac:dyDescent="0.3">
      <c r="A2656" t="str">
        <f t="shared" si="41"/>
        <v>__</v>
      </c>
      <c r="M2656"/>
      <c r="V2656"/>
    </row>
    <row r="2657" spans="1:22" x14ac:dyDescent="0.3">
      <c r="A2657" t="str">
        <f t="shared" si="41"/>
        <v>__</v>
      </c>
      <c r="M2657"/>
      <c r="V2657"/>
    </row>
    <row r="2658" spans="1:22" x14ac:dyDescent="0.3">
      <c r="A2658" t="str">
        <f t="shared" si="41"/>
        <v>__</v>
      </c>
      <c r="M2658"/>
      <c r="V2658"/>
    </row>
    <row r="2659" spans="1:22" x14ac:dyDescent="0.3">
      <c r="A2659" t="str">
        <f t="shared" si="41"/>
        <v>__</v>
      </c>
      <c r="M2659"/>
      <c r="V2659"/>
    </row>
    <row r="2660" spans="1:22" x14ac:dyDescent="0.3">
      <c r="A2660" t="str">
        <f t="shared" si="41"/>
        <v>__</v>
      </c>
      <c r="M2660"/>
      <c r="V2660"/>
    </row>
    <row r="2661" spans="1:22" x14ac:dyDescent="0.3">
      <c r="A2661" t="str">
        <f t="shared" si="41"/>
        <v>__</v>
      </c>
      <c r="M2661"/>
      <c r="V2661"/>
    </row>
    <row r="2662" spans="1:22" x14ac:dyDescent="0.3">
      <c r="A2662" t="str">
        <f t="shared" si="41"/>
        <v>__</v>
      </c>
      <c r="M2662"/>
      <c r="V2662"/>
    </row>
    <row r="2663" spans="1:22" x14ac:dyDescent="0.3">
      <c r="A2663" t="str">
        <f t="shared" si="41"/>
        <v>__</v>
      </c>
      <c r="M2663"/>
      <c r="V2663"/>
    </row>
    <row r="2664" spans="1:22" x14ac:dyDescent="0.3">
      <c r="A2664" t="str">
        <f t="shared" si="41"/>
        <v>__</v>
      </c>
      <c r="M2664"/>
      <c r="V2664"/>
    </row>
    <row r="2665" spans="1:22" x14ac:dyDescent="0.3">
      <c r="A2665" t="str">
        <f t="shared" si="41"/>
        <v>__</v>
      </c>
      <c r="M2665"/>
      <c r="V2665"/>
    </row>
    <row r="2666" spans="1:22" x14ac:dyDescent="0.3">
      <c r="A2666" t="str">
        <f t="shared" si="41"/>
        <v>__</v>
      </c>
      <c r="M2666"/>
      <c r="V2666"/>
    </row>
    <row r="2667" spans="1:22" x14ac:dyDescent="0.3">
      <c r="A2667" t="str">
        <f t="shared" si="41"/>
        <v>__</v>
      </c>
      <c r="M2667"/>
      <c r="V2667"/>
    </row>
    <row r="2668" spans="1:22" x14ac:dyDescent="0.3">
      <c r="A2668" t="str">
        <f t="shared" si="41"/>
        <v>__</v>
      </c>
      <c r="M2668"/>
      <c r="V2668"/>
    </row>
    <row r="2669" spans="1:22" x14ac:dyDescent="0.3">
      <c r="A2669" t="str">
        <f t="shared" si="41"/>
        <v>__</v>
      </c>
      <c r="M2669"/>
      <c r="V2669"/>
    </row>
    <row r="2670" spans="1:22" x14ac:dyDescent="0.3">
      <c r="A2670" t="str">
        <f t="shared" si="41"/>
        <v>__</v>
      </c>
      <c r="M2670"/>
      <c r="V2670"/>
    </row>
    <row r="2671" spans="1:22" x14ac:dyDescent="0.3">
      <c r="A2671" t="str">
        <f t="shared" si="41"/>
        <v>__</v>
      </c>
      <c r="M2671"/>
      <c r="V2671"/>
    </row>
    <row r="2672" spans="1:22" x14ac:dyDescent="0.3">
      <c r="A2672" t="str">
        <f t="shared" si="41"/>
        <v>__</v>
      </c>
      <c r="M2672"/>
      <c r="V2672"/>
    </row>
    <row r="2673" spans="1:22" x14ac:dyDescent="0.3">
      <c r="A2673" t="str">
        <f t="shared" si="41"/>
        <v>__</v>
      </c>
      <c r="M2673"/>
      <c r="V2673"/>
    </row>
    <row r="2674" spans="1:22" x14ac:dyDescent="0.3">
      <c r="A2674" t="str">
        <f t="shared" si="41"/>
        <v>__</v>
      </c>
      <c r="M2674"/>
      <c r="V2674"/>
    </row>
    <row r="2675" spans="1:22" x14ac:dyDescent="0.3">
      <c r="A2675" t="str">
        <f t="shared" si="41"/>
        <v>__</v>
      </c>
      <c r="M2675"/>
      <c r="V2675"/>
    </row>
    <row r="2676" spans="1:22" x14ac:dyDescent="0.3">
      <c r="A2676" t="str">
        <f t="shared" si="41"/>
        <v>__</v>
      </c>
      <c r="M2676"/>
      <c r="V2676"/>
    </row>
    <row r="2677" spans="1:22" x14ac:dyDescent="0.3">
      <c r="A2677" t="str">
        <f t="shared" si="41"/>
        <v>__</v>
      </c>
      <c r="M2677"/>
      <c r="V2677"/>
    </row>
    <row r="2678" spans="1:22" x14ac:dyDescent="0.3">
      <c r="A2678" t="str">
        <f t="shared" si="41"/>
        <v>__</v>
      </c>
      <c r="M2678"/>
      <c r="V2678"/>
    </row>
    <row r="2679" spans="1:22" x14ac:dyDescent="0.3">
      <c r="A2679" t="str">
        <f t="shared" si="41"/>
        <v>__</v>
      </c>
      <c r="M2679"/>
      <c r="V2679"/>
    </row>
    <row r="2680" spans="1:22" x14ac:dyDescent="0.3">
      <c r="A2680" t="str">
        <f t="shared" si="41"/>
        <v>__</v>
      </c>
      <c r="M2680"/>
      <c r="V2680"/>
    </row>
    <row r="2681" spans="1:22" x14ac:dyDescent="0.3">
      <c r="A2681" t="str">
        <f t="shared" si="41"/>
        <v>__</v>
      </c>
      <c r="M2681"/>
      <c r="V2681"/>
    </row>
    <row r="2682" spans="1:22" x14ac:dyDescent="0.3">
      <c r="A2682" t="str">
        <f t="shared" si="41"/>
        <v>__</v>
      </c>
      <c r="M2682"/>
      <c r="V2682"/>
    </row>
    <row r="2683" spans="1:22" x14ac:dyDescent="0.3">
      <c r="A2683" t="str">
        <f t="shared" si="41"/>
        <v>__</v>
      </c>
      <c r="M2683"/>
      <c r="V2683"/>
    </row>
    <row r="2684" spans="1:22" x14ac:dyDescent="0.3">
      <c r="A2684" t="str">
        <f t="shared" si="41"/>
        <v>__</v>
      </c>
      <c r="M2684"/>
      <c r="V2684"/>
    </row>
    <row r="2685" spans="1:22" x14ac:dyDescent="0.3">
      <c r="A2685" t="str">
        <f t="shared" si="41"/>
        <v>__</v>
      </c>
      <c r="M2685"/>
      <c r="V2685"/>
    </row>
    <row r="2686" spans="1:22" x14ac:dyDescent="0.3">
      <c r="A2686" t="str">
        <f t="shared" si="41"/>
        <v>__</v>
      </c>
      <c r="M2686"/>
      <c r="V2686"/>
    </row>
    <row r="2687" spans="1:22" x14ac:dyDescent="0.3">
      <c r="A2687" t="str">
        <f t="shared" si="41"/>
        <v>__</v>
      </c>
      <c r="M2687"/>
      <c r="V2687"/>
    </row>
    <row r="2688" spans="1:22" x14ac:dyDescent="0.3">
      <c r="A2688" t="str">
        <f t="shared" si="41"/>
        <v>__</v>
      </c>
      <c r="M2688"/>
      <c r="V2688"/>
    </row>
    <row r="2689" spans="1:22" x14ac:dyDescent="0.3">
      <c r="A2689" t="str">
        <f t="shared" si="41"/>
        <v>__</v>
      </c>
      <c r="M2689"/>
      <c r="V2689"/>
    </row>
    <row r="2690" spans="1:22" x14ac:dyDescent="0.3">
      <c r="A2690" t="str">
        <f t="shared" si="41"/>
        <v>__</v>
      </c>
      <c r="M2690"/>
      <c r="V2690"/>
    </row>
    <row r="2691" spans="1:22" x14ac:dyDescent="0.3">
      <c r="A2691" t="str">
        <f t="shared" si="41"/>
        <v>__</v>
      </c>
      <c r="M2691"/>
      <c r="V2691"/>
    </row>
    <row r="2692" spans="1:22" x14ac:dyDescent="0.3">
      <c r="A2692" t="str">
        <f t="shared" ref="A2692:A2755" si="42">C2692&amp;"_"&amp;K2692&amp;"_"&amp;IF(L2692="",O2692,L2692&amp;IF(LEFT(K2692,3)="All","",IF(R2692=1,"_Combined","_"&amp;M2692&amp;"-"&amp;N2692)))</f>
        <v>__</v>
      </c>
      <c r="M2692"/>
      <c r="V2692"/>
    </row>
    <row r="2693" spans="1:22" x14ac:dyDescent="0.3">
      <c r="A2693" t="str">
        <f t="shared" si="42"/>
        <v>__</v>
      </c>
      <c r="M2693"/>
      <c r="V2693"/>
    </row>
    <row r="2694" spans="1:22" x14ac:dyDescent="0.3">
      <c r="A2694" t="str">
        <f t="shared" si="42"/>
        <v>__</v>
      </c>
      <c r="M2694"/>
      <c r="V2694"/>
    </row>
    <row r="2695" spans="1:22" x14ac:dyDescent="0.3">
      <c r="A2695" t="str">
        <f t="shared" si="42"/>
        <v>__</v>
      </c>
      <c r="M2695"/>
      <c r="V2695"/>
    </row>
    <row r="2696" spans="1:22" x14ac:dyDescent="0.3">
      <c r="A2696" t="str">
        <f t="shared" si="42"/>
        <v>__</v>
      </c>
      <c r="M2696"/>
      <c r="V2696"/>
    </row>
    <row r="2697" spans="1:22" x14ac:dyDescent="0.3">
      <c r="A2697" t="str">
        <f t="shared" si="42"/>
        <v>__</v>
      </c>
      <c r="M2697"/>
      <c r="V2697"/>
    </row>
    <row r="2698" spans="1:22" x14ac:dyDescent="0.3">
      <c r="A2698" t="str">
        <f t="shared" si="42"/>
        <v>__</v>
      </c>
      <c r="M2698"/>
      <c r="V2698"/>
    </row>
    <row r="2699" spans="1:22" x14ac:dyDescent="0.3">
      <c r="A2699" t="str">
        <f t="shared" si="42"/>
        <v>__</v>
      </c>
      <c r="M2699"/>
      <c r="V2699"/>
    </row>
    <row r="2700" spans="1:22" x14ac:dyDescent="0.3">
      <c r="A2700" t="str">
        <f t="shared" si="42"/>
        <v>__</v>
      </c>
      <c r="M2700"/>
      <c r="V2700"/>
    </row>
    <row r="2701" spans="1:22" x14ac:dyDescent="0.3">
      <c r="A2701" t="str">
        <f t="shared" si="42"/>
        <v>__</v>
      </c>
      <c r="M2701"/>
      <c r="V2701"/>
    </row>
    <row r="2702" spans="1:22" x14ac:dyDescent="0.3">
      <c r="A2702" t="str">
        <f t="shared" si="42"/>
        <v>__</v>
      </c>
      <c r="M2702"/>
      <c r="V2702"/>
    </row>
    <row r="2703" spans="1:22" x14ac:dyDescent="0.3">
      <c r="A2703" t="str">
        <f t="shared" si="42"/>
        <v>__</v>
      </c>
      <c r="M2703"/>
      <c r="V2703"/>
    </row>
    <row r="2704" spans="1:22" x14ac:dyDescent="0.3">
      <c r="A2704" t="str">
        <f t="shared" si="42"/>
        <v>__</v>
      </c>
      <c r="M2704"/>
      <c r="V2704"/>
    </row>
    <row r="2705" spans="1:22" x14ac:dyDescent="0.3">
      <c r="A2705" t="str">
        <f t="shared" si="42"/>
        <v>__</v>
      </c>
      <c r="M2705"/>
      <c r="V2705"/>
    </row>
    <row r="2706" spans="1:22" x14ac:dyDescent="0.3">
      <c r="A2706" t="str">
        <f t="shared" si="42"/>
        <v>__</v>
      </c>
      <c r="M2706"/>
      <c r="V2706"/>
    </row>
    <row r="2707" spans="1:22" x14ac:dyDescent="0.3">
      <c r="A2707" t="str">
        <f t="shared" si="42"/>
        <v>__</v>
      </c>
      <c r="M2707"/>
      <c r="V2707"/>
    </row>
    <row r="2708" spans="1:22" x14ac:dyDescent="0.3">
      <c r="A2708" t="str">
        <f t="shared" si="42"/>
        <v>__</v>
      </c>
      <c r="M2708"/>
      <c r="V2708"/>
    </row>
    <row r="2709" spans="1:22" x14ac:dyDescent="0.3">
      <c r="A2709" t="str">
        <f t="shared" si="42"/>
        <v>__</v>
      </c>
      <c r="M2709"/>
      <c r="V2709"/>
    </row>
    <row r="2710" spans="1:22" x14ac:dyDescent="0.3">
      <c r="A2710" t="str">
        <f t="shared" si="42"/>
        <v>__</v>
      </c>
      <c r="M2710"/>
      <c r="V2710"/>
    </row>
    <row r="2711" spans="1:22" x14ac:dyDescent="0.3">
      <c r="A2711" t="str">
        <f t="shared" si="42"/>
        <v>__</v>
      </c>
      <c r="M2711"/>
      <c r="V2711"/>
    </row>
    <row r="2712" spans="1:22" x14ac:dyDescent="0.3">
      <c r="A2712" t="str">
        <f t="shared" si="42"/>
        <v>__</v>
      </c>
      <c r="M2712"/>
      <c r="V2712"/>
    </row>
    <row r="2713" spans="1:22" x14ac:dyDescent="0.3">
      <c r="A2713" t="str">
        <f t="shared" si="42"/>
        <v>__</v>
      </c>
      <c r="M2713"/>
      <c r="V2713"/>
    </row>
    <row r="2714" spans="1:22" x14ac:dyDescent="0.3">
      <c r="A2714" t="str">
        <f t="shared" si="42"/>
        <v>__</v>
      </c>
      <c r="M2714"/>
      <c r="V2714"/>
    </row>
    <row r="2715" spans="1:22" x14ac:dyDescent="0.3">
      <c r="A2715" t="str">
        <f t="shared" si="42"/>
        <v>__</v>
      </c>
      <c r="M2715"/>
      <c r="V2715"/>
    </row>
    <row r="2716" spans="1:22" x14ac:dyDescent="0.3">
      <c r="A2716" t="str">
        <f t="shared" si="42"/>
        <v>__</v>
      </c>
      <c r="M2716"/>
      <c r="V2716"/>
    </row>
    <row r="2717" spans="1:22" x14ac:dyDescent="0.3">
      <c r="A2717" t="str">
        <f t="shared" si="42"/>
        <v>__</v>
      </c>
      <c r="M2717"/>
      <c r="V2717"/>
    </row>
    <row r="2718" spans="1:22" x14ac:dyDescent="0.3">
      <c r="A2718" t="str">
        <f t="shared" si="42"/>
        <v>__</v>
      </c>
      <c r="M2718"/>
      <c r="V2718"/>
    </row>
    <row r="2719" spans="1:22" x14ac:dyDescent="0.3">
      <c r="A2719" t="str">
        <f t="shared" si="42"/>
        <v>__</v>
      </c>
      <c r="M2719"/>
      <c r="V2719"/>
    </row>
    <row r="2720" spans="1:22" x14ac:dyDescent="0.3">
      <c r="A2720" t="str">
        <f t="shared" si="42"/>
        <v>__</v>
      </c>
      <c r="M2720"/>
      <c r="V2720"/>
    </row>
    <row r="2721" spans="1:22" x14ac:dyDescent="0.3">
      <c r="A2721" t="str">
        <f t="shared" si="42"/>
        <v>__</v>
      </c>
      <c r="M2721"/>
      <c r="V2721"/>
    </row>
    <row r="2722" spans="1:22" x14ac:dyDescent="0.3">
      <c r="A2722" t="str">
        <f t="shared" si="42"/>
        <v>__</v>
      </c>
      <c r="M2722"/>
      <c r="V2722"/>
    </row>
    <row r="2723" spans="1:22" x14ac:dyDescent="0.3">
      <c r="A2723" t="str">
        <f t="shared" si="42"/>
        <v>__</v>
      </c>
      <c r="M2723"/>
      <c r="V2723"/>
    </row>
    <row r="2724" spans="1:22" x14ac:dyDescent="0.3">
      <c r="A2724" t="str">
        <f t="shared" si="42"/>
        <v>__</v>
      </c>
      <c r="M2724"/>
      <c r="V2724"/>
    </row>
    <row r="2725" spans="1:22" x14ac:dyDescent="0.3">
      <c r="A2725" t="str">
        <f t="shared" si="42"/>
        <v>__</v>
      </c>
      <c r="M2725"/>
      <c r="V2725"/>
    </row>
    <row r="2726" spans="1:22" x14ac:dyDescent="0.3">
      <c r="A2726" t="str">
        <f t="shared" si="42"/>
        <v>__</v>
      </c>
      <c r="M2726"/>
      <c r="V2726"/>
    </row>
    <row r="2727" spans="1:22" x14ac:dyDescent="0.3">
      <c r="A2727" t="str">
        <f t="shared" si="42"/>
        <v>__</v>
      </c>
      <c r="M2727"/>
      <c r="V2727"/>
    </row>
    <row r="2728" spans="1:22" x14ac:dyDescent="0.3">
      <c r="A2728" t="str">
        <f t="shared" si="42"/>
        <v>__</v>
      </c>
      <c r="M2728"/>
      <c r="V2728"/>
    </row>
    <row r="2729" spans="1:22" x14ac:dyDescent="0.3">
      <c r="A2729" t="str">
        <f t="shared" si="42"/>
        <v>__</v>
      </c>
      <c r="M2729"/>
      <c r="V2729"/>
    </row>
    <row r="2730" spans="1:22" x14ac:dyDescent="0.3">
      <c r="A2730" t="str">
        <f t="shared" si="42"/>
        <v>__</v>
      </c>
      <c r="M2730"/>
      <c r="V2730"/>
    </row>
    <row r="2731" spans="1:22" x14ac:dyDescent="0.3">
      <c r="A2731" t="str">
        <f t="shared" si="42"/>
        <v>__</v>
      </c>
      <c r="M2731"/>
      <c r="V2731"/>
    </row>
    <row r="2732" spans="1:22" x14ac:dyDescent="0.3">
      <c r="A2732" t="str">
        <f t="shared" si="42"/>
        <v>__</v>
      </c>
      <c r="M2732"/>
      <c r="V2732"/>
    </row>
    <row r="2733" spans="1:22" x14ac:dyDescent="0.3">
      <c r="A2733" t="str">
        <f t="shared" si="42"/>
        <v>__</v>
      </c>
      <c r="M2733"/>
      <c r="V2733"/>
    </row>
    <row r="2734" spans="1:22" x14ac:dyDescent="0.3">
      <c r="A2734" t="str">
        <f t="shared" si="42"/>
        <v>__</v>
      </c>
      <c r="M2734"/>
      <c r="V2734"/>
    </row>
    <row r="2735" spans="1:22" x14ac:dyDescent="0.3">
      <c r="A2735" t="str">
        <f t="shared" si="42"/>
        <v>__</v>
      </c>
      <c r="M2735"/>
      <c r="V2735"/>
    </row>
    <row r="2736" spans="1:22" x14ac:dyDescent="0.3">
      <c r="A2736" t="str">
        <f t="shared" si="42"/>
        <v>__</v>
      </c>
      <c r="M2736"/>
      <c r="V2736"/>
    </row>
    <row r="2737" spans="1:22" x14ac:dyDescent="0.3">
      <c r="A2737" t="str">
        <f t="shared" si="42"/>
        <v>__</v>
      </c>
      <c r="M2737"/>
      <c r="V2737"/>
    </row>
    <row r="2738" spans="1:22" x14ac:dyDescent="0.3">
      <c r="A2738" t="str">
        <f t="shared" si="42"/>
        <v>__</v>
      </c>
      <c r="M2738"/>
      <c r="V2738"/>
    </row>
    <row r="2739" spans="1:22" x14ac:dyDescent="0.3">
      <c r="A2739" t="str">
        <f t="shared" si="42"/>
        <v>__</v>
      </c>
      <c r="M2739"/>
      <c r="V2739"/>
    </row>
    <row r="2740" spans="1:22" x14ac:dyDescent="0.3">
      <c r="A2740" t="str">
        <f t="shared" si="42"/>
        <v>__</v>
      </c>
      <c r="M2740"/>
      <c r="V2740"/>
    </row>
    <row r="2741" spans="1:22" x14ac:dyDescent="0.3">
      <c r="A2741" t="str">
        <f t="shared" si="42"/>
        <v>__</v>
      </c>
      <c r="M2741"/>
      <c r="V2741"/>
    </row>
    <row r="2742" spans="1:22" x14ac:dyDescent="0.3">
      <c r="A2742" t="str">
        <f t="shared" si="42"/>
        <v>__</v>
      </c>
      <c r="M2742"/>
      <c r="V2742"/>
    </row>
    <row r="2743" spans="1:22" x14ac:dyDescent="0.3">
      <c r="A2743" t="str">
        <f t="shared" si="42"/>
        <v>__</v>
      </c>
      <c r="M2743"/>
      <c r="V2743"/>
    </row>
    <row r="2744" spans="1:22" x14ac:dyDescent="0.3">
      <c r="A2744" t="str">
        <f t="shared" si="42"/>
        <v>__</v>
      </c>
      <c r="M2744"/>
      <c r="V2744"/>
    </row>
    <row r="2745" spans="1:22" x14ac:dyDescent="0.3">
      <c r="A2745" t="str">
        <f t="shared" si="42"/>
        <v>__</v>
      </c>
      <c r="M2745"/>
      <c r="V2745"/>
    </row>
    <row r="2746" spans="1:22" x14ac:dyDescent="0.3">
      <c r="A2746" t="str">
        <f t="shared" si="42"/>
        <v>__</v>
      </c>
      <c r="M2746"/>
      <c r="V2746"/>
    </row>
    <row r="2747" spans="1:22" x14ac:dyDescent="0.3">
      <c r="A2747" t="str">
        <f t="shared" si="42"/>
        <v>__</v>
      </c>
      <c r="M2747"/>
      <c r="V2747"/>
    </row>
    <row r="2748" spans="1:22" x14ac:dyDescent="0.3">
      <c r="A2748" t="str">
        <f t="shared" si="42"/>
        <v>__</v>
      </c>
      <c r="M2748"/>
      <c r="V2748"/>
    </row>
    <row r="2749" spans="1:22" x14ac:dyDescent="0.3">
      <c r="A2749" t="str">
        <f t="shared" si="42"/>
        <v>__</v>
      </c>
      <c r="M2749"/>
      <c r="V2749"/>
    </row>
    <row r="2750" spans="1:22" x14ac:dyDescent="0.3">
      <c r="A2750" t="str">
        <f t="shared" si="42"/>
        <v>__</v>
      </c>
      <c r="M2750"/>
      <c r="V2750"/>
    </row>
    <row r="2751" spans="1:22" x14ac:dyDescent="0.3">
      <c r="A2751" t="str">
        <f t="shared" si="42"/>
        <v>__</v>
      </c>
      <c r="M2751"/>
      <c r="V2751"/>
    </row>
    <row r="2752" spans="1:22" x14ac:dyDescent="0.3">
      <c r="A2752" t="str">
        <f t="shared" si="42"/>
        <v>__</v>
      </c>
      <c r="M2752"/>
      <c r="V2752"/>
    </row>
    <row r="2753" spans="1:22" x14ac:dyDescent="0.3">
      <c r="A2753" t="str">
        <f t="shared" si="42"/>
        <v>__</v>
      </c>
      <c r="M2753"/>
      <c r="V2753"/>
    </row>
    <row r="2754" spans="1:22" x14ac:dyDescent="0.3">
      <c r="A2754" t="str">
        <f t="shared" si="42"/>
        <v>__</v>
      </c>
      <c r="M2754"/>
      <c r="V2754"/>
    </row>
    <row r="2755" spans="1:22" x14ac:dyDescent="0.3">
      <c r="A2755" t="str">
        <f t="shared" si="42"/>
        <v>__</v>
      </c>
      <c r="M2755"/>
      <c r="V2755"/>
    </row>
    <row r="2756" spans="1:22" x14ac:dyDescent="0.3">
      <c r="A2756" t="str">
        <f t="shared" ref="A2756:A2819" si="43">C2756&amp;"_"&amp;K2756&amp;"_"&amp;IF(L2756="",O2756,L2756&amp;IF(LEFT(K2756,3)="All","",IF(R2756=1,"_Combined","_"&amp;M2756&amp;"-"&amp;N2756)))</f>
        <v>__</v>
      </c>
      <c r="M2756"/>
      <c r="V2756"/>
    </row>
    <row r="2757" spans="1:22" x14ac:dyDescent="0.3">
      <c r="A2757" t="str">
        <f t="shared" si="43"/>
        <v>__</v>
      </c>
      <c r="M2757"/>
      <c r="V2757"/>
    </row>
    <row r="2758" spans="1:22" x14ac:dyDescent="0.3">
      <c r="A2758" t="str">
        <f t="shared" si="43"/>
        <v>__</v>
      </c>
      <c r="M2758"/>
      <c r="V2758"/>
    </row>
    <row r="2759" spans="1:22" x14ac:dyDescent="0.3">
      <c r="A2759" t="str">
        <f t="shared" si="43"/>
        <v>__</v>
      </c>
      <c r="M2759"/>
      <c r="V2759"/>
    </row>
    <row r="2760" spans="1:22" x14ac:dyDescent="0.3">
      <c r="A2760" t="str">
        <f t="shared" si="43"/>
        <v>__</v>
      </c>
      <c r="M2760"/>
      <c r="V2760"/>
    </row>
    <row r="2761" spans="1:22" x14ac:dyDescent="0.3">
      <c r="A2761" t="str">
        <f t="shared" si="43"/>
        <v>__</v>
      </c>
      <c r="M2761"/>
      <c r="V2761"/>
    </row>
    <row r="2762" spans="1:22" x14ac:dyDescent="0.3">
      <c r="A2762" t="str">
        <f t="shared" si="43"/>
        <v>__</v>
      </c>
      <c r="M2762"/>
      <c r="V2762"/>
    </row>
    <row r="2763" spans="1:22" x14ac:dyDescent="0.3">
      <c r="A2763" t="str">
        <f t="shared" si="43"/>
        <v>__</v>
      </c>
      <c r="M2763"/>
      <c r="V2763"/>
    </row>
    <row r="2764" spans="1:22" x14ac:dyDescent="0.3">
      <c r="A2764" t="str">
        <f t="shared" si="43"/>
        <v>__</v>
      </c>
      <c r="M2764"/>
      <c r="V2764"/>
    </row>
    <row r="2765" spans="1:22" x14ac:dyDescent="0.3">
      <c r="A2765" t="str">
        <f t="shared" si="43"/>
        <v>__</v>
      </c>
      <c r="M2765"/>
      <c r="V2765"/>
    </row>
    <row r="2766" spans="1:22" x14ac:dyDescent="0.3">
      <c r="A2766" t="str">
        <f t="shared" si="43"/>
        <v>__</v>
      </c>
      <c r="M2766"/>
      <c r="V2766"/>
    </row>
    <row r="2767" spans="1:22" x14ac:dyDescent="0.3">
      <c r="A2767" t="str">
        <f t="shared" si="43"/>
        <v>__</v>
      </c>
      <c r="M2767"/>
      <c r="V2767"/>
    </row>
    <row r="2768" spans="1:22" x14ac:dyDescent="0.3">
      <c r="A2768" t="str">
        <f t="shared" si="43"/>
        <v>__</v>
      </c>
      <c r="M2768"/>
      <c r="V2768"/>
    </row>
    <row r="2769" spans="1:22" x14ac:dyDescent="0.3">
      <c r="A2769" t="str">
        <f t="shared" si="43"/>
        <v>__</v>
      </c>
      <c r="M2769"/>
      <c r="V2769"/>
    </row>
    <row r="2770" spans="1:22" x14ac:dyDescent="0.3">
      <c r="A2770" t="str">
        <f t="shared" si="43"/>
        <v>__</v>
      </c>
      <c r="M2770"/>
      <c r="V2770"/>
    </row>
    <row r="2771" spans="1:22" x14ac:dyDescent="0.3">
      <c r="A2771" t="str">
        <f t="shared" si="43"/>
        <v>__</v>
      </c>
      <c r="M2771"/>
      <c r="V2771"/>
    </row>
    <row r="2772" spans="1:22" x14ac:dyDescent="0.3">
      <c r="A2772" t="str">
        <f t="shared" si="43"/>
        <v>__</v>
      </c>
      <c r="M2772"/>
      <c r="V2772"/>
    </row>
    <row r="2773" spans="1:22" x14ac:dyDescent="0.3">
      <c r="A2773" t="str">
        <f t="shared" si="43"/>
        <v>__</v>
      </c>
      <c r="M2773"/>
      <c r="V2773"/>
    </row>
    <row r="2774" spans="1:22" x14ac:dyDescent="0.3">
      <c r="A2774" t="str">
        <f t="shared" si="43"/>
        <v>__</v>
      </c>
      <c r="M2774"/>
      <c r="V2774"/>
    </row>
    <row r="2775" spans="1:22" x14ac:dyDescent="0.3">
      <c r="A2775" t="str">
        <f t="shared" si="43"/>
        <v>__</v>
      </c>
      <c r="M2775"/>
      <c r="V2775"/>
    </row>
    <row r="2776" spans="1:22" x14ac:dyDescent="0.3">
      <c r="A2776" t="str">
        <f t="shared" si="43"/>
        <v>__</v>
      </c>
      <c r="M2776"/>
      <c r="V2776"/>
    </row>
    <row r="2777" spans="1:22" x14ac:dyDescent="0.3">
      <c r="A2777" t="str">
        <f t="shared" si="43"/>
        <v>__</v>
      </c>
      <c r="M2777"/>
      <c r="V2777"/>
    </row>
    <row r="2778" spans="1:22" x14ac:dyDescent="0.3">
      <c r="A2778" t="str">
        <f t="shared" si="43"/>
        <v>__</v>
      </c>
      <c r="M2778"/>
      <c r="V2778"/>
    </row>
    <row r="2779" spans="1:22" x14ac:dyDescent="0.3">
      <c r="A2779" t="str">
        <f t="shared" si="43"/>
        <v>__</v>
      </c>
      <c r="M2779"/>
      <c r="V2779"/>
    </row>
    <row r="2780" spans="1:22" x14ac:dyDescent="0.3">
      <c r="A2780" t="str">
        <f t="shared" si="43"/>
        <v>__</v>
      </c>
      <c r="M2780"/>
      <c r="V2780"/>
    </row>
    <row r="2781" spans="1:22" x14ac:dyDescent="0.3">
      <c r="A2781" t="str">
        <f t="shared" si="43"/>
        <v>__</v>
      </c>
      <c r="M2781"/>
      <c r="V2781"/>
    </row>
    <row r="2782" spans="1:22" x14ac:dyDescent="0.3">
      <c r="A2782" t="str">
        <f t="shared" si="43"/>
        <v>__</v>
      </c>
      <c r="M2782"/>
      <c r="V2782"/>
    </row>
    <row r="2783" spans="1:22" x14ac:dyDescent="0.3">
      <c r="A2783" t="str">
        <f t="shared" si="43"/>
        <v>__</v>
      </c>
      <c r="M2783"/>
      <c r="V2783"/>
    </row>
    <row r="2784" spans="1:22" x14ac:dyDescent="0.3">
      <c r="A2784" t="str">
        <f t="shared" si="43"/>
        <v>__</v>
      </c>
      <c r="M2784"/>
      <c r="V2784"/>
    </row>
    <row r="2785" spans="1:22" x14ac:dyDescent="0.3">
      <c r="A2785" t="str">
        <f t="shared" si="43"/>
        <v>__</v>
      </c>
      <c r="M2785"/>
      <c r="V2785"/>
    </row>
    <row r="2786" spans="1:22" x14ac:dyDescent="0.3">
      <c r="A2786" t="str">
        <f t="shared" si="43"/>
        <v>__</v>
      </c>
      <c r="M2786"/>
      <c r="V2786"/>
    </row>
    <row r="2787" spans="1:22" x14ac:dyDescent="0.3">
      <c r="A2787" t="str">
        <f t="shared" si="43"/>
        <v>__</v>
      </c>
      <c r="M2787"/>
      <c r="V2787"/>
    </row>
    <row r="2788" spans="1:22" x14ac:dyDescent="0.3">
      <c r="A2788" t="str">
        <f t="shared" si="43"/>
        <v>__</v>
      </c>
      <c r="M2788"/>
      <c r="V2788"/>
    </row>
    <row r="2789" spans="1:22" x14ac:dyDescent="0.3">
      <c r="A2789" t="str">
        <f t="shared" si="43"/>
        <v>__</v>
      </c>
      <c r="M2789"/>
      <c r="V2789"/>
    </row>
    <row r="2790" spans="1:22" x14ac:dyDescent="0.3">
      <c r="A2790" t="str">
        <f t="shared" si="43"/>
        <v>__</v>
      </c>
      <c r="M2790"/>
      <c r="V2790"/>
    </row>
    <row r="2791" spans="1:22" x14ac:dyDescent="0.3">
      <c r="A2791" t="str">
        <f t="shared" si="43"/>
        <v>__</v>
      </c>
      <c r="M2791"/>
      <c r="V2791"/>
    </row>
    <row r="2792" spans="1:22" x14ac:dyDescent="0.3">
      <c r="A2792" t="str">
        <f t="shared" si="43"/>
        <v>__</v>
      </c>
      <c r="M2792"/>
      <c r="V2792"/>
    </row>
    <row r="2793" spans="1:22" x14ac:dyDescent="0.3">
      <c r="A2793" t="str">
        <f t="shared" si="43"/>
        <v>__</v>
      </c>
      <c r="M2793"/>
      <c r="V2793"/>
    </row>
    <row r="2794" spans="1:22" x14ac:dyDescent="0.3">
      <c r="A2794" t="str">
        <f t="shared" si="43"/>
        <v>__</v>
      </c>
      <c r="M2794"/>
      <c r="V2794"/>
    </row>
    <row r="2795" spans="1:22" x14ac:dyDescent="0.3">
      <c r="A2795" t="str">
        <f t="shared" si="43"/>
        <v>__</v>
      </c>
      <c r="M2795"/>
      <c r="V2795"/>
    </row>
    <row r="2796" spans="1:22" x14ac:dyDescent="0.3">
      <c r="A2796" t="str">
        <f t="shared" si="43"/>
        <v>__</v>
      </c>
      <c r="M2796"/>
      <c r="V2796"/>
    </row>
    <row r="2797" spans="1:22" x14ac:dyDescent="0.3">
      <c r="A2797" t="str">
        <f t="shared" si="43"/>
        <v>__</v>
      </c>
      <c r="M2797"/>
      <c r="V2797"/>
    </row>
    <row r="2798" spans="1:22" x14ac:dyDescent="0.3">
      <c r="A2798" t="str">
        <f t="shared" si="43"/>
        <v>__</v>
      </c>
      <c r="M2798"/>
      <c r="V2798"/>
    </row>
    <row r="2799" spans="1:22" x14ac:dyDescent="0.3">
      <c r="A2799" t="str">
        <f t="shared" si="43"/>
        <v>__</v>
      </c>
      <c r="M2799"/>
      <c r="V2799"/>
    </row>
    <row r="2800" spans="1:22" x14ac:dyDescent="0.3">
      <c r="A2800" t="str">
        <f t="shared" si="43"/>
        <v>__</v>
      </c>
      <c r="M2800"/>
      <c r="V2800"/>
    </row>
    <row r="2801" spans="1:22" x14ac:dyDescent="0.3">
      <c r="A2801" t="str">
        <f t="shared" si="43"/>
        <v>__</v>
      </c>
      <c r="M2801"/>
      <c r="V2801"/>
    </row>
    <row r="2802" spans="1:22" x14ac:dyDescent="0.3">
      <c r="A2802" t="str">
        <f t="shared" si="43"/>
        <v>__</v>
      </c>
      <c r="M2802"/>
      <c r="V2802"/>
    </row>
    <row r="2803" spans="1:22" x14ac:dyDescent="0.3">
      <c r="A2803" t="str">
        <f t="shared" si="43"/>
        <v>__</v>
      </c>
      <c r="M2803"/>
      <c r="V2803"/>
    </row>
    <row r="2804" spans="1:22" x14ac:dyDescent="0.3">
      <c r="A2804" t="str">
        <f t="shared" si="43"/>
        <v>__</v>
      </c>
      <c r="M2804"/>
      <c r="V2804"/>
    </row>
    <row r="2805" spans="1:22" x14ac:dyDescent="0.3">
      <c r="A2805" t="str">
        <f t="shared" si="43"/>
        <v>__</v>
      </c>
      <c r="M2805"/>
      <c r="V2805"/>
    </row>
    <row r="2806" spans="1:22" x14ac:dyDescent="0.3">
      <c r="A2806" t="str">
        <f t="shared" si="43"/>
        <v>__</v>
      </c>
      <c r="M2806"/>
      <c r="V2806"/>
    </row>
    <row r="2807" spans="1:22" x14ac:dyDescent="0.3">
      <c r="A2807" t="str">
        <f t="shared" si="43"/>
        <v>__</v>
      </c>
      <c r="M2807"/>
      <c r="V2807"/>
    </row>
    <row r="2808" spans="1:22" x14ac:dyDescent="0.3">
      <c r="A2808" t="str">
        <f t="shared" si="43"/>
        <v>__</v>
      </c>
      <c r="M2808"/>
      <c r="V2808"/>
    </row>
    <row r="2809" spans="1:22" x14ac:dyDescent="0.3">
      <c r="A2809" t="str">
        <f t="shared" si="43"/>
        <v>__</v>
      </c>
      <c r="M2809"/>
      <c r="V2809"/>
    </row>
    <row r="2810" spans="1:22" x14ac:dyDescent="0.3">
      <c r="A2810" t="str">
        <f t="shared" si="43"/>
        <v>__</v>
      </c>
      <c r="M2810"/>
      <c r="V2810"/>
    </row>
    <row r="2811" spans="1:22" x14ac:dyDescent="0.3">
      <c r="A2811" t="str">
        <f t="shared" si="43"/>
        <v>__</v>
      </c>
      <c r="M2811"/>
      <c r="V2811"/>
    </row>
    <row r="2812" spans="1:22" x14ac:dyDescent="0.3">
      <c r="A2812" t="str">
        <f t="shared" si="43"/>
        <v>__</v>
      </c>
      <c r="M2812"/>
      <c r="V2812"/>
    </row>
    <row r="2813" spans="1:22" x14ac:dyDescent="0.3">
      <c r="A2813" t="str">
        <f t="shared" si="43"/>
        <v>__</v>
      </c>
      <c r="M2813"/>
      <c r="V2813"/>
    </row>
    <row r="2814" spans="1:22" x14ac:dyDescent="0.3">
      <c r="A2814" t="str">
        <f t="shared" si="43"/>
        <v>__</v>
      </c>
      <c r="M2814"/>
      <c r="V2814"/>
    </row>
    <row r="2815" spans="1:22" x14ac:dyDescent="0.3">
      <c r="A2815" t="str">
        <f t="shared" si="43"/>
        <v>__</v>
      </c>
      <c r="M2815"/>
      <c r="V2815"/>
    </row>
    <row r="2816" spans="1:22" x14ac:dyDescent="0.3">
      <c r="A2816" t="str">
        <f t="shared" si="43"/>
        <v>__</v>
      </c>
      <c r="M2816"/>
      <c r="V2816"/>
    </row>
    <row r="2817" spans="1:22" x14ac:dyDescent="0.3">
      <c r="A2817" t="str">
        <f t="shared" si="43"/>
        <v>__</v>
      </c>
      <c r="M2817"/>
      <c r="V2817"/>
    </row>
    <row r="2818" spans="1:22" x14ac:dyDescent="0.3">
      <c r="A2818" t="str">
        <f t="shared" si="43"/>
        <v>__</v>
      </c>
      <c r="M2818"/>
      <c r="V2818"/>
    </row>
    <row r="2819" spans="1:22" x14ac:dyDescent="0.3">
      <c r="A2819" t="str">
        <f t="shared" si="43"/>
        <v>__</v>
      </c>
      <c r="M2819"/>
      <c r="V2819"/>
    </row>
    <row r="2820" spans="1:22" x14ac:dyDescent="0.3">
      <c r="A2820" t="str">
        <f t="shared" ref="A2820:A2883" si="44">C2820&amp;"_"&amp;K2820&amp;"_"&amp;IF(L2820="",O2820,L2820&amp;IF(LEFT(K2820,3)="All","",IF(R2820=1,"_Combined","_"&amp;M2820&amp;"-"&amp;N2820)))</f>
        <v>__</v>
      </c>
      <c r="M2820"/>
      <c r="V2820"/>
    </row>
    <row r="2821" spans="1:22" x14ac:dyDescent="0.3">
      <c r="A2821" t="str">
        <f t="shared" si="44"/>
        <v>__</v>
      </c>
      <c r="M2821"/>
      <c r="V2821"/>
    </row>
    <row r="2822" spans="1:22" x14ac:dyDescent="0.3">
      <c r="A2822" t="str">
        <f t="shared" si="44"/>
        <v>__</v>
      </c>
      <c r="M2822"/>
      <c r="V2822"/>
    </row>
    <row r="2823" spans="1:22" x14ac:dyDescent="0.3">
      <c r="A2823" t="str">
        <f t="shared" si="44"/>
        <v>__</v>
      </c>
      <c r="M2823"/>
      <c r="V2823"/>
    </row>
    <row r="2824" spans="1:22" x14ac:dyDescent="0.3">
      <c r="A2824" t="str">
        <f t="shared" si="44"/>
        <v>__</v>
      </c>
      <c r="M2824"/>
      <c r="V2824"/>
    </row>
    <row r="2825" spans="1:22" x14ac:dyDescent="0.3">
      <c r="A2825" t="str">
        <f t="shared" si="44"/>
        <v>__</v>
      </c>
      <c r="M2825"/>
      <c r="V2825"/>
    </row>
    <row r="2826" spans="1:22" x14ac:dyDescent="0.3">
      <c r="A2826" t="str">
        <f t="shared" si="44"/>
        <v>__</v>
      </c>
      <c r="M2826"/>
      <c r="V2826"/>
    </row>
    <row r="2827" spans="1:22" x14ac:dyDescent="0.3">
      <c r="A2827" t="str">
        <f t="shared" si="44"/>
        <v>__</v>
      </c>
      <c r="M2827"/>
      <c r="V2827"/>
    </row>
    <row r="2828" spans="1:22" x14ac:dyDescent="0.3">
      <c r="A2828" t="str">
        <f t="shared" si="44"/>
        <v>__</v>
      </c>
      <c r="M2828"/>
      <c r="V2828"/>
    </row>
    <row r="2829" spans="1:22" x14ac:dyDescent="0.3">
      <c r="A2829" t="str">
        <f t="shared" si="44"/>
        <v>__</v>
      </c>
      <c r="M2829"/>
      <c r="V2829"/>
    </row>
    <row r="2830" spans="1:22" x14ac:dyDescent="0.3">
      <c r="A2830" t="str">
        <f t="shared" si="44"/>
        <v>__</v>
      </c>
      <c r="M2830"/>
      <c r="V2830"/>
    </row>
    <row r="2831" spans="1:22" x14ac:dyDescent="0.3">
      <c r="A2831" t="str">
        <f t="shared" si="44"/>
        <v>__</v>
      </c>
      <c r="M2831"/>
      <c r="V2831"/>
    </row>
    <row r="2832" spans="1:22" x14ac:dyDescent="0.3">
      <c r="A2832" t="str">
        <f t="shared" si="44"/>
        <v>__</v>
      </c>
      <c r="M2832"/>
      <c r="V2832"/>
    </row>
    <row r="2833" spans="1:22" x14ac:dyDescent="0.3">
      <c r="A2833" t="str">
        <f t="shared" si="44"/>
        <v>__</v>
      </c>
      <c r="M2833"/>
      <c r="V2833"/>
    </row>
    <row r="2834" spans="1:22" x14ac:dyDescent="0.3">
      <c r="A2834" t="str">
        <f t="shared" si="44"/>
        <v>__</v>
      </c>
      <c r="M2834"/>
      <c r="V2834"/>
    </row>
    <row r="2835" spans="1:22" x14ac:dyDescent="0.3">
      <c r="A2835" t="str">
        <f t="shared" si="44"/>
        <v>__</v>
      </c>
      <c r="M2835"/>
      <c r="V2835"/>
    </row>
    <row r="2836" spans="1:22" x14ac:dyDescent="0.3">
      <c r="A2836" t="str">
        <f t="shared" si="44"/>
        <v>__</v>
      </c>
      <c r="M2836"/>
      <c r="V2836"/>
    </row>
    <row r="2837" spans="1:22" x14ac:dyDescent="0.3">
      <c r="A2837" t="str">
        <f t="shared" si="44"/>
        <v>__</v>
      </c>
      <c r="M2837"/>
      <c r="V2837"/>
    </row>
    <row r="2838" spans="1:22" x14ac:dyDescent="0.3">
      <c r="A2838" t="str">
        <f t="shared" si="44"/>
        <v>__</v>
      </c>
      <c r="M2838"/>
      <c r="V2838"/>
    </row>
    <row r="2839" spans="1:22" x14ac:dyDescent="0.3">
      <c r="A2839" t="str">
        <f t="shared" si="44"/>
        <v>__</v>
      </c>
      <c r="M2839"/>
      <c r="V2839"/>
    </row>
    <row r="2840" spans="1:22" x14ac:dyDescent="0.3">
      <c r="A2840" t="str">
        <f t="shared" si="44"/>
        <v>__</v>
      </c>
      <c r="M2840"/>
      <c r="V2840"/>
    </row>
    <row r="2841" spans="1:22" x14ac:dyDescent="0.3">
      <c r="A2841" t="str">
        <f t="shared" si="44"/>
        <v>__</v>
      </c>
      <c r="M2841"/>
      <c r="V2841"/>
    </row>
    <row r="2842" spans="1:22" x14ac:dyDescent="0.3">
      <c r="A2842" t="str">
        <f t="shared" si="44"/>
        <v>__</v>
      </c>
      <c r="M2842"/>
      <c r="V2842"/>
    </row>
    <row r="2843" spans="1:22" x14ac:dyDescent="0.3">
      <c r="A2843" t="str">
        <f t="shared" si="44"/>
        <v>__</v>
      </c>
      <c r="M2843"/>
      <c r="V2843"/>
    </row>
    <row r="2844" spans="1:22" x14ac:dyDescent="0.3">
      <c r="A2844" t="str">
        <f t="shared" si="44"/>
        <v>__</v>
      </c>
      <c r="M2844"/>
      <c r="V2844"/>
    </row>
    <row r="2845" spans="1:22" x14ac:dyDescent="0.3">
      <c r="A2845" t="str">
        <f t="shared" si="44"/>
        <v>__</v>
      </c>
      <c r="M2845"/>
      <c r="V2845"/>
    </row>
    <row r="2846" spans="1:22" x14ac:dyDescent="0.3">
      <c r="A2846" t="str">
        <f t="shared" si="44"/>
        <v>__</v>
      </c>
      <c r="M2846"/>
      <c r="V2846"/>
    </row>
    <row r="2847" spans="1:22" x14ac:dyDescent="0.3">
      <c r="A2847" t="str">
        <f t="shared" si="44"/>
        <v>__</v>
      </c>
      <c r="M2847"/>
      <c r="V2847"/>
    </row>
    <row r="2848" spans="1:22" x14ac:dyDescent="0.3">
      <c r="A2848" t="str">
        <f t="shared" si="44"/>
        <v>__</v>
      </c>
      <c r="M2848"/>
      <c r="V2848"/>
    </row>
    <row r="2849" spans="1:22" x14ac:dyDescent="0.3">
      <c r="A2849" t="str">
        <f t="shared" si="44"/>
        <v>__</v>
      </c>
      <c r="M2849"/>
      <c r="V2849"/>
    </row>
    <row r="2850" spans="1:22" x14ac:dyDescent="0.3">
      <c r="A2850" t="str">
        <f t="shared" si="44"/>
        <v>__</v>
      </c>
      <c r="M2850"/>
      <c r="V2850"/>
    </row>
    <row r="2851" spans="1:22" x14ac:dyDescent="0.3">
      <c r="A2851" t="str">
        <f t="shared" si="44"/>
        <v>__</v>
      </c>
      <c r="M2851"/>
      <c r="V2851"/>
    </row>
    <row r="2852" spans="1:22" x14ac:dyDescent="0.3">
      <c r="A2852" t="str">
        <f t="shared" si="44"/>
        <v>__</v>
      </c>
      <c r="M2852"/>
      <c r="V2852"/>
    </row>
    <row r="2853" spans="1:22" x14ac:dyDescent="0.3">
      <c r="A2853" t="str">
        <f t="shared" si="44"/>
        <v>__</v>
      </c>
      <c r="M2853"/>
      <c r="V2853"/>
    </row>
    <row r="2854" spans="1:22" x14ac:dyDescent="0.3">
      <c r="A2854" t="str">
        <f t="shared" si="44"/>
        <v>__</v>
      </c>
      <c r="M2854"/>
      <c r="V2854"/>
    </row>
    <row r="2855" spans="1:22" x14ac:dyDescent="0.3">
      <c r="A2855" t="str">
        <f t="shared" si="44"/>
        <v>__</v>
      </c>
      <c r="M2855"/>
      <c r="V2855"/>
    </row>
    <row r="2856" spans="1:22" x14ac:dyDescent="0.3">
      <c r="A2856" t="str">
        <f t="shared" si="44"/>
        <v>__</v>
      </c>
      <c r="M2856"/>
      <c r="V2856"/>
    </row>
    <row r="2857" spans="1:22" x14ac:dyDescent="0.3">
      <c r="A2857" t="str">
        <f t="shared" si="44"/>
        <v>__</v>
      </c>
      <c r="M2857"/>
      <c r="V2857"/>
    </row>
    <row r="2858" spans="1:22" x14ac:dyDescent="0.3">
      <c r="A2858" t="str">
        <f t="shared" si="44"/>
        <v>__</v>
      </c>
      <c r="M2858"/>
      <c r="V2858"/>
    </row>
    <row r="2859" spans="1:22" x14ac:dyDescent="0.3">
      <c r="A2859" t="str">
        <f t="shared" si="44"/>
        <v>__</v>
      </c>
      <c r="M2859"/>
      <c r="V2859"/>
    </row>
    <row r="2860" spans="1:22" x14ac:dyDescent="0.3">
      <c r="A2860" t="str">
        <f t="shared" si="44"/>
        <v>__</v>
      </c>
      <c r="M2860"/>
      <c r="V2860"/>
    </row>
    <row r="2861" spans="1:22" x14ac:dyDescent="0.3">
      <c r="A2861" t="str">
        <f t="shared" si="44"/>
        <v>__</v>
      </c>
      <c r="M2861"/>
      <c r="V2861"/>
    </row>
    <row r="2862" spans="1:22" x14ac:dyDescent="0.3">
      <c r="A2862" t="str">
        <f t="shared" si="44"/>
        <v>__</v>
      </c>
      <c r="M2862"/>
      <c r="V2862"/>
    </row>
    <row r="2863" spans="1:22" x14ac:dyDescent="0.3">
      <c r="A2863" t="str">
        <f t="shared" si="44"/>
        <v>__</v>
      </c>
      <c r="M2863"/>
      <c r="V2863"/>
    </row>
    <row r="2864" spans="1:22" x14ac:dyDescent="0.3">
      <c r="A2864" t="str">
        <f t="shared" si="44"/>
        <v>__</v>
      </c>
      <c r="M2864"/>
      <c r="V2864"/>
    </row>
    <row r="2865" spans="1:22" x14ac:dyDescent="0.3">
      <c r="A2865" t="str">
        <f t="shared" si="44"/>
        <v>__</v>
      </c>
      <c r="M2865"/>
      <c r="V2865"/>
    </row>
    <row r="2866" spans="1:22" x14ac:dyDescent="0.3">
      <c r="A2866" t="str">
        <f t="shared" si="44"/>
        <v>__</v>
      </c>
      <c r="M2866"/>
      <c r="V2866"/>
    </row>
    <row r="2867" spans="1:22" x14ac:dyDescent="0.3">
      <c r="A2867" t="str">
        <f t="shared" si="44"/>
        <v>__</v>
      </c>
      <c r="M2867"/>
      <c r="V2867"/>
    </row>
    <row r="2868" spans="1:22" x14ac:dyDescent="0.3">
      <c r="A2868" t="str">
        <f t="shared" si="44"/>
        <v>__</v>
      </c>
      <c r="M2868"/>
      <c r="V2868"/>
    </row>
    <row r="2869" spans="1:22" x14ac:dyDescent="0.3">
      <c r="A2869" t="str">
        <f t="shared" si="44"/>
        <v>__</v>
      </c>
      <c r="M2869"/>
      <c r="V2869"/>
    </row>
    <row r="2870" spans="1:22" x14ac:dyDescent="0.3">
      <c r="A2870" t="str">
        <f t="shared" si="44"/>
        <v>__</v>
      </c>
      <c r="M2870"/>
      <c r="V2870"/>
    </row>
    <row r="2871" spans="1:22" x14ac:dyDescent="0.3">
      <c r="A2871" t="str">
        <f t="shared" si="44"/>
        <v>__</v>
      </c>
      <c r="M2871"/>
      <c r="V2871"/>
    </row>
    <row r="2872" spans="1:22" x14ac:dyDescent="0.3">
      <c r="A2872" t="str">
        <f t="shared" si="44"/>
        <v>__</v>
      </c>
      <c r="M2872"/>
      <c r="V2872"/>
    </row>
    <row r="2873" spans="1:22" x14ac:dyDescent="0.3">
      <c r="A2873" t="str">
        <f t="shared" si="44"/>
        <v>__</v>
      </c>
      <c r="M2873"/>
      <c r="V2873"/>
    </row>
    <row r="2874" spans="1:22" x14ac:dyDescent="0.3">
      <c r="A2874" t="str">
        <f t="shared" si="44"/>
        <v>__</v>
      </c>
      <c r="M2874"/>
      <c r="V2874"/>
    </row>
    <row r="2875" spans="1:22" x14ac:dyDescent="0.3">
      <c r="A2875" t="str">
        <f t="shared" si="44"/>
        <v>__</v>
      </c>
      <c r="M2875"/>
      <c r="V2875"/>
    </row>
    <row r="2876" spans="1:22" x14ac:dyDescent="0.3">
      <c r="A2876" t="str">
        <f t="shared" si="44"/>
        <v>__</v>
      </c>
      <c r="M2876"/>
      <c r="V2876"/>
    </row>
    <row r="2877" spans="1:22" x14ac:dyDescent="0.3">
      <c r="A2877" t="str">
        <f t="shared" si="44"/>
        <v>__</v>
      </c>
      <c r="M2877"/>
      <c r="V2877"/>
    </row>
    <row r="2878" spans="1:22" x14ac:dyDescent="0.3">
      <c r="A2878" t="str">
        <f t="shared" si="44"/>
        <v>__</v>
      </c>
      <c r="M2878"/>
      <c r="V2878"/>
    </row>
    <row r="2879" spans="1:22" x14ac:dyDescent="0.3">
      <c r="A2879" t="str">
        <f t="shared" si="44"/>
        <v>__</v>
      </c>
      <c r="M2879"/>
      <c r="V2879"/>
    </row>
    <row r="2880" spans="1:22" x14ac:dyDescent="0.3">
      <c r="A2880" t="str">
        <f t="shared" si="44"/>
        <v>__</v>
      </c>
      <c r="M2880"/>
      <c r="V2880"/>
    </row>
    <row r="2881" spans="1:22" x14ac:dyDescent="0.3">
      <c r="A2881" t="str">
        <f t="shared" si="44"/>
        <v>__</v>
      </c>
      <c r="M2881"/>
      <c r="V2881"/>
    </row>
    <row r="2882" spans="1:22" x14ac:dyDescent="0.3">
      <c r="A2882" t="str">
        <f t="shared" si="44"/>
        <v>__</v>
      </c>
      <c r="M2882"/>
      <c r="V2882"/>
    </row>
    <row r="2883" spans="1:22" x14ac:dyDescent="0.3">
      <c r="A2883" t="str">
        <f t="shared" si="44"/>
        <v>__</v>
      </c>
      <c r="M2883"/>
      <c r="V2883"/>
    </row>
    <row r="2884" spans="1:22" x14ac:dyDescent="0.3">
      <c r="A2884" t="str">
        <f t="shared" ref="A2884:A2947" si="45">C2884&amp;"_"&amp;K2884&amp;"_"&amp;IF(L2884="",O2884,L2884&amp;IF(LEFT(K2884,3)="All","",IF(R2884=1,"_Combined","_"&amp;M2884&amp;"-"&amp;N2884)))</f>
        <v>__</v>
      </c>
      <c r="M2884"/>
      <c r="V2884"/>
    </row>
    <row r="2885" spans="1:22" x14ac:dyDescent="0.3">
      <c r="A2885" t="str">
        <f t="shared" si="45"/>
        <v>__</v>
      </c>
      <c r="M2885"/>
      <c r="V2885"/>
    </row>
    <row r="2886" spans="1:22" x14ac:dyDescent="0.3">
      <c r="A2886" t="str">
        <f t="shared" si="45"/>
        <v>__</v>
      </c>
      <c r="M2886"/>
      <c r="V2886"/>
    </row>
    <row r="2887" spans="1:22" x14ac:dyDescent="0.3">
      <c r="A2887" t="str">
        <f t="shared" si="45"/>
        <v>__</v>
      </c>
      <c r="M2887"/>
      <c r="V2887"/>
    </row>
    <row r="2888" spans="1:22" x14ac:dyDescent="0.3">
      <c r="A2888" t="str">
        <f t="shared" si="45"/>
        <v>__</v>
      </c>
      <c r="M2888"/>
      <c r="V2888"/>
    </row>
    <row r="2889" spans="1:22" x14ac:dyDescent="0.3">
      <c r="A2889" t="str">
        <f t="shared" si="45"/>
        <v>__</v>
      </c>
      <c r="M2889"/>
      <c r="V2889"/>
    </row>
    <row r="2890" spans="1:22" x14ac:dyDescent="0.3">
      <c r="A2890" t="str">
        <f t="shared" si="45"/>
        <v>__</v>
      </c>
      <c r="M2890"/>
      <c r="V2890"/>
    </row>
    <row r="2891" spans="1:22" x14ac:dyDescent="0.3">
      <c r="A2891" t="str">
        <f t="shared" si="45"/>
        <v>__</v>
      </c>
      <c r="M2891"/>
      <c r="V2891"/>
    </row>
    <row r="2892" spans="1:22" x14ac:dyDescent="0.3">
      <c r="A2892" t="str">
        <f t="shared" si="45"/>
        <v>__</v>
      </c>
      <c r="M2892"/>
      <c r="V2892"/>
    </row>
    <row r="2893" spans="1:22" x14ac:dyDescent="0.3">
      <c r="A2893" t="str">
        <f t="shared" si="45"/>
        <v>__</v>
      </c>
      <c r="M2893"/>
      <c r="V2893"/>
    </row>
    <row r="2894" spans="1:22" x14ac:dyDescent="0.3">
      <c r="A2894" t="str">
        <f t="shared" si="45"/>
        <v>__</v>
      </c>
      <c r="M2894"/>
      <c r="V2894"/>
    </row>
    <row r="2895" spans="1:22" x14ac:dyDescent="0.3">
      <c r="A2895" t="str">
        <f t="shared" si="45"/>
        <v>__</v>
      </c>
      <c r="M2895"/>
      <c r="V2895"/>
    </row>
    <row r="2896" spans="1:22" x14ac:dyDescent="0.3">
      <c r="A2896" t="str">
        <f t="shared" si="45"/>
        <v>__</v>
      </c>
      <c r="M2896"/>
      <c r="V2896"/>
    </row>
    <row r="2897" spans="1:22" x14ac:dyDescent="0.3">
      <c r="A2897" t="str">
        <f t="shared" si="45"/>
        <v>__</v>
      </c>
      <c r="M2897"/>
      <c r="V2897"/>
    </row>
    <row r="2898" spans="1:22" x14ac:dyDescent="0.3">
      <c r="A2898" t="str">
        <f t="shared" si="45"/>
        <v>__</v>
      </c>
      <c r="M2898"/>
      <c r="V2898"/>
    </row>
    <row r="2899" spans="1:22" x14ac:dyDescent="0.3">
      <c r="A2899" t="str">
        <f t="shared" si="45"/>
        <v>__</v>
      </c>
      <c r="M2899"/>
      <c r="V2899"/>
    </row>
    <row r="2900" spans="1:22" x14ac:dyDescent="0.3">
      <c r="A2900" t="str">
        <f t="shared" si="45"/>
        <v>__</v>
      </c>
      <c r="M2900"/>
      <c r="V2900"/>
    </row>
    <row r="2901" spans="1:22" x14ac:dyDescent="0.3">
      <c r="A2901" t="str">
        <f t="shared" si="45"/>
        <v>__</v>
      </c>
      <c r="M2901"/>
      <c r="V2901"/>
    </row>
    <row r="2902" spans="1:22" x14ac:dyDescent="0.3">
      <c r="A2902" t="str">
        <f t="shared" si="45"/>
        <v>__</v>
      </c>
      <c r="M2902"/>
      <c r="V2902"/>
    </row>
    <row r="2903" spans="1:22" x14ac:dyDescent="0.3">
      <c r="A2903" t="str">
        <f t="shared" si="45"/>
        <v>__</v>
      </c>
      <c r="M2903"/>
      <c r="V2903"/>
    </row>
    <row r="2904" spans="1:22" x14ac:dyDescent="0.3">
      <c r="A2904" t="str">
        <f t="shared" si="45"/>
        <v>__</v>
      </c>
      <c r="M2904"/>
      <c r="V2904"/>
    </row>
    <row r="2905" spans="1:22" x14ac:dyDescent="0.3">
      <c r="A2905" t="str">
        <f t="shared" si="45"/>
        <v>__</v>
      </c>
      <c r="M2905"/>
      <c r="V2905"/>
    </row>
    <row r="2906" spans="1:22" x14ac:dyDescent="0.3">
      <c r="A2906" t="str">
        <f t="shared" si="45"/>
        <v>__</v>
      </c>
      <c r="M2906"/>
      <c r="V2906"/>
    </row>
    <row r="2907" spans="1:22" x14ac:dyDescent="0.3">
      <c r="A2907" t="str">
        <f t="shared" si="45"/>
        <v>__</v>
      </c>
      <c r="M2907"/>
      <c r="V2907"/>
    </row>
    <row r="2908" spans="1:22" x14ac:dyDescent="0.3">
      <c r="A2908" t="str">
        <f t="shared" si="45"/>
        <v>__</v>
      </c>
      <c r="M2908"/>
      <c r="V2908"/>
    </row>
    <row r="2909" spans="1:22" x14ac:dyDescent="0.3">
      <c r="A2909" t="str">
        <f t="shared" si="45"/>
        <v>__</v>
      </c>
      <c r="M2909"/>
      <c r="V2909"/>
    </row>
    <row r="2910" spans="1:22" x14ac:dyDescent="0.3">
      <c r="A2910" t="str">
        <f t="shared" si="45"/>
        <v>__</v>
      </c>
      <c r="M2910"/>
      <c r="V2910"/>
    </row>
    <row r="2911" spans="1:22" x14ac:dyDescent="0.3">
      <c r="A2911" t="str">
        <f t="shared" si="45"/>
        <v>__</v>
      </c>
      <c r="M2911"/>
      <c r="V2911"/>
    </row>
    <row r="2912" spans="1:22" x14ac:dyDescent="0.3">
      <c r="A2912" t="str">
        <f t="shared" si="45"/>
        <v>__</v>
      </c>
      <c r="M2912"/>
      <c r="V2912"/>
    </row>
    <row r="2913" spans="1:22" x14ac:dyDescent="0.3">
      <c r="A2913" t="str">
        <f t="shared" si="45"/>
        <v>__</v>
      </c>
      <c r="M2913"/>
      <c r="V2913"/>
    </row>
    <row r="2914" spans="1:22" x14ac:dyDescent="0.3">
      <c r="A2914" t="str">
        <f t="shared" si="45"/>
        <v>__</v>
      </c>
      <c r="M2914"/>
      <c r="V2914"/>
    </row>
    <row r="2915" spans="1:22" x14ac:dyDescent="0.3">
      <c r="A2915" t="str">
        <f t="shared" si="45"/>
        <v>__</v>
      </c>
      <c r="M2915"/>
      <c r="V2915"/>
    </row>
    <row r="2916" spans="1:22" x14ac:dyDescent="0.3">
      <c r="A2916" t="str">
        <f t="shared" si="45"/>
        <v>__</v>
      </c>
      <c r="M2916"/>
      <c r="V2916"/>
    </row>
    <row r="2917" spans="1:22" x14ac:dyDescent="0.3">
      <c r="A2917" t="str">
        <f t="shared" si="45"/>
        <v>__</v>
      </c>
      <c r="M2917"/>
      <c r="V2917"/>
    </row>
    <row r="2918" spans="1:22" x14ac:dyDescent="0.3">
      <c r="A2918" t="str">
        <f t="shared" si="45"/>
        <v>__</v>
      </c>
      <c r="M2918"/>
      <c r="V2918"/>
    </row>
    <row r="2919" spans="1:22" x14ac:dyDescent="0.3">
      <c r="A2919" t="str">
        <f t="shared" si="45"/>
        <v>__</v>
      </c>
      <c r="M2919"/>
      <c r="V2919"/>
    </row>
    <row r="2920" spans="1:22" x14ac:dyDescent="0.3">
      <c r="A2920" t="str">
        <f t="shared" si="45"/>
        <v>__</v>
      </c>
      <c r="M2920"/>
      <c r="V2920"/>
    </row>
    <row r="2921" spans="1:22" x14ac:dyDescent="0.3">
      <c r="A2921" t="str">
        <f t="shared" si="45"/>
        <v>__</v>
      </c>
      <c r="M2921"/>
      <c r="V2921"/>
    </row>
    <row r="2922" spans="1:22" x14ac:dyDescent="0.3">
      <c r="A2922" t="str">
        <f t="shared" si="45"/>
        <v>__</v>
      </c>
      <c r="M2922"/>
      <c r="V2922"/>
    </row>
    <row r="2923" spans="1:22" x14ac:dyDescent="0.3">
      <c r="A2923" t="str">
        <f t="shared" si="45"/>
        <v>__</v>
      </c>
      <c r="M2923"/>
      <c r="V2923"/>
    </row>
    <row r="2924" spans="1:22" x14ac:dyDescent="0.3">
      <c r="A2924" t="str">
        <f t="shared" si="45"/>
        <v>__</v>
      </c>
      <c r="M2924"/>
      <c r="V2924"/>
    </row>
    <row r="2925" spans="1:22" x14ac:dyDescent="0.3">
      <c r="A2925" t="str">
        <f t="shared" si="45"/>
        <v>__</v>
      </c>
      <c r="M2925"/>
      <c r="V2925"/>
    </row>
    <row r="2926" spans="1:22" x14ac:dyDescent="0.3">
      <c r="A2926" t="str">
        <f t="shared" si="45"/>
        <v>__</v>
      </c>
      <c r="M2926"/>
      <c r="V2926"/>
    </row>
    <row r="2927" spans="1:22" x14ac:dyDescent="0.3">
      <c r="A2927" t="str">
        <f t="shared" si="45"/>
        <v>__</v>
      </c>
      <c r="M2927"/>
      <c r="V2927"/>
    </row>
    <row r="2928" spans="1:22" x14ac:dyDescent="0.3">
      <c r="A2928" t="str">
        <f t="shared" si="45"/>
        <v>__</v>
      </c>
      <c r="M2928"/>
      <c r="V2928"/>
    </row>
    <row r="2929" spans="1:22" x14ac:dyDescent="0.3">
      <c r="A2929" t="str">
        <f t="shared" si="45"/>
        <v>__</v>
      </c>
      <c r="M2929"/>
      <c r="V2929"/>
    </row>
    <row r="2930" spans="1:22" x14ac:dyDescent="0.3">
      <c r="A2930" t="str">
        <f t="shared" si="45"/>
        <v>__</v>
      </c>
      <c r="M2930"/>
      <c r="V2930"/>
    </row>
    <row r="2931" spans="1:22" x14ac:dyDescent="0.3">
      <c r="A2931" t="str">
        <f t="shared" si="45"/>
        <v>__</v>
      </c>
      <c r="M2931"/>
      <c r="V2931"/>
    </row>
    <row r="2932" spans="1:22" x14ac:dyDescent="0.3">
      <c r="A2932" t="str">
        <f t="shared" si="45"/>
        <v>__</v>
      </c>
      <c r="M2932"/>
      <c r="V2932"/>
    </row>
    <row r="2933" spans="1:22" x14ac:dyDescent="0.3">
      <c r="A2933" t="str">
        <f t="shared" si="45"/>
        <v>__</v>
      </c>
      <c r="M2933"/>
      <c r="V2933"/>
    </row>
    <row r="2934" spans="1:22" x14ac:dyDescent="0.3">
      <c r="A2934" t="str">
        <f t="shared" si="45"/>
        <v>__</v>
      </c>
      <c r="M2934"/>
      <c r="V2934"/>
    </row>
    <row r="2935" spans="1:22" x14ac:dyDescent="0.3">
      <c r="A2935" t="str">
        <f t="shared" si="45"/>
        <v>__</v>
      </c>
      <c r="M2935"/>
      <c r="V2935"/>
    </row>
    <row r="2936" spans="1:22" x14ac:dyDescent="0.3">
      <c r="A2936" t="str">
        <f t="shared" si="45"/>
        <v>__</v>
      </c>
      <c r="M2936"/>
      <c r="V2936"/>
    </row>
    <row r="2937" spans="1:22" x14ac:dyDescent="0.3">
      <c r="A2937" t="str">
        <f t="shared" si="45"/>
        <v>__</v>
      </c>
      <c r="M2937"/>
      <c r="V2937"/>
    </row>
    <row r="2938" spans="1:22" x14ac:dyDescent="0.3">
      <c r="A2938" t="str">
        <f t="shared" si="45"/>
        <v>__</v>
      </c>
      <c r="M2938"/>
      <c r="V2938"/>
    </row>
    <row r="2939" spans="1:22" x14ac:dyDescent="0.3">
      <c r="A2939" t="str">
        <f t="shared" si="45"/>
        <v>__</v>
      </c>
      <c r="M2939"/>
      <c r="V2939"/>
    </row>
    <row r="2940" spans="1:22" x14ac:dyDescent="0.3">
      <c r="A2940" t="str">
        <f t="shared" si="45"/>
        <v>__</v>
      </c>
      <c r="M2940"/>
      <c r="V2940"/>
    </row>
    <row r="2941" spans="1:22" x14ac:dyDescent="0.3">
      <c r="A2941" t="str">
        <f t="shared" si="45"/>
        <v>__</v>
      </c>
      <c r="M2941"/>
      <c r="V2941"/>
    </row>
    <row r="2942" spans="1:22" x14ac:dyDescent="0.3">
      <c r="A2942" t="str">
        <f t="shared" si="45"/>
        <v>__</v>
      </c>
      <c r="M2942"/>
      <c r="V2942"/>
    </row>
    <row r="2943" spans="1:22" x14ac:dyDescent="0.3">
      <c r="A2943" t="str">
        <f t="shared" si="45"/>
        <v>__</v>
      </c>
      <c r="M2943"/>
      <c r="V2943"/>
    </row>
    <row r="2944" spans="1:22" x14ac:dyDescent="0.3">
      <c r="A2944" t="str">
        <f t="shared" si="45"/>
        <v>__</v>
      </c>
      <c r="M2944"/>
      <c r="V2944"/>
    </row>
    <row r="2945" spans="1:22" x14ac:dyDescent="0.3">
      <c r="A2945" t="str">
        <f t="shared" si="45"/>
        <v>__</v>
      </c>
      <c r="M2945"/>
      <c r="V2945"/>
    </row>
    <row r="2946" spans="1:22" x14ac:dyDescent="0.3">
      <c r="A2946" t="str">
        <f t="shared" si="45"/>
        <v>__</v>
      </c>
      <c r="M2946"/>
      <c r="V2946"/>
    </row>
    <row r="2947" spans="1:22" x14ac:dyDescent="0.3">
      <c r="A2947" t="str">
        <f t="shared" si="45"/>
        <v>__</v>
      </c>
      <c r="M2947"/>
      <c r="V2947"/>
    </row>
    <row r="2948" spans="1:22" x14ac:dyDescent="0.3">
      <c r="A2948" t="str">
        <f t="shared" ref="A2948:A3011" si="46">C2948&amp;"_"&amp;K2948&amp;"_"&amp;IF(L2948="",O2948,L2948&amp;IF(LEFT(K2948,3)="All","",IF(R2948=1,"_Combined","_"&amp;M2948&amp;"-"&amp;N2948)))</f>
        <v>__</v>
      </c>
      <c r="M2948"/>
      <c r="V2948"/>
    </row>
    <row r="2949" spans="1:22" x14ac:dyDescent="0.3">
      <c r="A2949" t="str">
        <f t="shared" si="46"/>
        <v>__</v>
      </c>
      <c r="M2949"/>
      <c r="V2949"/>
    </row>
    <row r="2950" spans="1:22" x14ac:dyDescent="0.3">
      <c r="A2950" t="str">
        <f t="shared" si="46"/>
        <v>__</v>
      </c>
      <c r="M2950"/>
      <c r="V2950"/>
    </row>
    <row r="2951" spans="1:22" x14ac:dyDescent="0.3">
      <c r="A2951" t="str">
        <f t="shared" si="46"/>
        <v>__</v>
      </c>
      <c r="M2951"/>
      <c r="V2951"/>
    </row>
    <row r="2952" spans="1:22" x14ac:dyDescent="0.3">
      <c r="A2952" t="str">
        <f t="shared" si="46"/>
        <v>__</v>
      </c>
      <c r="M2952"/>
      <c r="V2952"/>
    </row>
    <row r="2953" spans="1:22" x14ac:dyDescent="0.3">
      <c r="A2953" t="str">
        <f t="shared" si="46"/>
        <v>__</v>
      </c>
      <c r="M2953"/>
      <c r="V2953"/>
    </row>
    <row r="2954" spans="1:22" x14ac:dyDescent="0.3">
      <c r="A2954" t="str">
        <f t="shared" si="46"/>
        <v>__</v>
      </c>
      <c r="M2954"/>
      <c r="V2954"/>
    </row>
    <row r="2955" spans="1:22" x14ac:dyDescent="0.3">
      <c r="A2955" t="str">
        <f t="shared" si="46"/>
        <v>__</v>
      </c>
      <c r="M2955"/>
      <c r="V2955"/>
    </row>
    <row r="2956" spans="1:22" x14ac:dyDescent="0.3">
      <c r="A2956" t="str">
        <f t="shared" si="46"/>
        <v>__</v>
      </c>
      <c r="M2956"/>
      <c r="V2956"/>
    </row>
    <row r="2957" spans="1:22" x14ac:dyDescent="0.3">
      <c r="A2957" t="str">
        <f t="shared" si="46"/>
        <v>__</v>
      </c>
      <c r="M2957"/>
      <c r="V2957"/>
    </row>
    <row r="2958" spans="1:22" x14ac:dyDescent="0.3">
      <c r="A2958" t="str">
        <f t="shared" si="46"/>
        <v>__</v>
      </c>
      <c r="M2958"/>
      <c r="V2958"/>
    </row>
    <row r="2959" spans="1:22" x14ac:dyDescent="0.3">
      <c r="A2959" t="str">
        <f t="shared" si="46"/>
        <v>__</v>
      </c>
      <c r="M2959"/>
      <c r="V2959"/>
    </row>
    <row r="2960" spans="1:22" x14ac:dyDescent="0.3">
      <c r="A2960" t="str">
        <f t="shared" si="46"/>
        <v>__</v>
      </c>
      <c r="M2960"/>
      <c r="V2960"/>
    </row>
    <row r="2961" spans="1:22" x14ac:dyDescent="0.3">
      <c r="A2961" t="str">
        <f t="shared" si="46"/>
        <v>__</v>
      </c>
      <c r="M2961"/>
      <c r="V2961"/>
    </row>
    <row r="2962" spans="1:22" x14ac:dyDescent="0.3">
      <c r="A2962" t="str">
        <f t="shared" si="46"/>
        <v>__</v>
      </c>
      <c r="M2962"/>
      <c r="V2962"/>
    </row>
    <row r="2963" spans="1:22" x14ac:dyDescent="0.3">
      <c r="A2963" t="str">
        <f t="shared" si="46"/>
        <v>__</v>
      </c>
      <c r="M2963"/>
      <c r="V2963"/>
    </row>
    <row r="2964" spans="1:22" x14ac:dyDescent="0.3">
      <c r="A2964" t="str">
        <f t="shared" si="46"/>
        <v>__</v>
      </c>
      <c r="M2964"/>
      <c r="V2964"/>
    </row>
    <row r="2965" spans="1:22" x14ac:dyDescent="0.3">
      <c r="A2965" t="str">
        <f t="shared" si="46"/>
        <v>__</v>
      </c>
      <c r="M2965"/>
      <c r="V2965"/>
    </row>
    <row r="2966" spans="1:22" x14ac:dyDescent="0.3">
      <c r="A2966" t="str">
        <f t="shared" si="46"/>
        <v>__</v>
      </c>
      <c r="M2966"/>
      <c r="V2966"/>
    </row>
    <row r="2967" spans="1:22" x14ac:dyDescent="0.3">
      <c r="A2967" t="str">
        <f t="shared" si="46"/>
        <v>__</v>
      </c>
      <c r="M2967"/>
      <c r="V2967"/>
    </row>
    <row r="2968" spans="1:22" x14ac:dyDescent="0.3">
      <c r="A2968" t="str">
        <f t="shared" si="46"/>
        <v>__</v>
      </c>
      <c r="M2968"/>
      <c r="V2968"/>
    </row>
    <row r="2969" spans="1:22" x14ac:dyDescent="0.3">
      <c r="A2969" t="str">
        <f t="shared" si="46"/>
        <v>__</v>
      </c>
      <c r="M2969"/>
      <c r="V2969"/>
    </row>
    <row r="2970" spans="1:22" x14ac:dyDescent="0.3">
      <c r="A2970" t="str">
        <f t="shared" si="46"/>
        <v>__</v>
      </c>
      <c r="M2970"/>
      <c r="V2970"/>
    </row>
    <row r="2971" spans="1:22" x14ac:dyDescent="0.3">
      <c r="A2971" t="str">
        <f t="shared" si="46"/>
        <v>__</v>
      </c>
      <c r="M2971"/>
      <c r="V2971"/>
    </row>
    <row r="2972" spans="1:22" x14ac:dyDescent="0.3">
      <c r="A2972" t="str">
        <f t="shared" si="46"/>
        <v>__</v>
      </c>
      <c r="M2972"/>
      <c r="V2972"/>
    </row>
    <row r="2973" spans="1:22" x14ac:dyDescent="0.3">
      <c r="A2973" t="str">
        <f t="shared" si="46"/>
        <v>__</v>
      </c>
      <c r="M2973"/>
      <c r="V2973"/>
    </row>
    <row r="2974" spans="1:22" x14ac:dyDescent="0.3">
      <c r="A2974" t="str">
        <f t="shared" si="46"/>
        <v>__</v>
      </c>
      <c r="M2974"/>
      <c r="V2974"/>
    </row>
    <row r="2975" spans="1:22" x14ac:dyDescent="0.3">
      <c r="A2975" t="str">
        <f t="shared" si="46"/>
        <v>__</v>
      </c>
      <c r="M2975"/>
      <c r="V2975"/>
    </row>
    <row r="2976" spans="1:22" x14ac:dyDescent="0.3">
      <c r="A2976" t="str">
        <f t="shared" si="46"/>
        <v>__</v>
      </c>
      <c r="M2976"/>
      <c r="V2976"/>
    </row>
    <row r="2977" spans="1:22" x14ac:dyDescent="0.3">
      <c r="A2977" t="str">
        <f t="shared" si="46"/>
        <v>__</v>
      </c>
      <c r="M2977"/>
      <c r="V2977"/>
    </row>
    <row r="2978" spans="1:22" x14ac:dyDescent="0.3">
      <c r="A2978" t="str">
        <f t="shared" si="46"/>
        <v>__</v>
      </c>
      <c r="M2978"/>
      <c r="V2978"/>
    </row>
    <row r="2979" spans="1:22" x14ac:dyDescent="0.3">
      <c r="A2979" t="str">
        <f t="shared" si="46"/>
        <v>__</v>
      </c>
      <c r="M2979"/>
      <c r="V2979"/>
    </row>
    <row r="2980" spans="1:22" x14ac:dyDescent="0.3">
      <c r="A2980" t="str">
        <f t="shared" si="46"/>
        <v>__</v>
      </c>
      <c r="M2980"/>
      <c r="V2980"/>
    </row>
    <row r="2981" spans="1:22" x14ac:dyDescent="0.3">
      <c r="A2981" t="str">
        <f t="shared" si="46"/>
        <v>__</v>
      </c>
      <c r="M2981"/>
      <c r="V2981"/>
    </row>
    <row r="2982" spans="1:22" x14ac:dyDescent="0.3">
      <c r="A2982" t="str">
        <f t="shared" si="46"/>
        <v>__</v>
      </c>
      <c r="M2982"/>
      <c r="V2982"/>
    </row>
    <row r="2983" spans="1:22" x14ac:dyDescent="0.3">
      <c r="A2983" t="str">
        <f t="shared" si="46"/>
        <v>__</v>
      </c>
      <c r="M2983"/>
      <c r="V2983"/>
    </row>
    <row r="2984" spans="1:22" x14ac:dyDescent="0.3">
      <c r="A2984" t="str">
        <f t="shared" si="46"/>
        <v>__</v>
      </c>
      <c r="M2984"/>
      <c r="V2984"/>
    </row>
    <row r="2985" spans="1:22" x14ac:dyDescent="0.3">
      <c r="A2985" t="str">
        <f t="shared" si="46"/>
        <v>__</v>
      </c>
      <c r="M2985"/>
      <c r="V2985"/>
    </row>
    <row r="2986" spans="1:22" x14ac:dyDescent="0.3">
      <c r="A2986" t="str">
        <f t="shared" si="46"/>
        <v>__</v>
      </c>
      <c r="M2986"/>
      <c r="V2986"/>
    </row>
    <row r="2987" spans="1:22" x14ac:dyDescent="0.3">
      <c r="A2987" t="str">
        <f t="shared" si="46"/>
        <v>__</v>
      </c>
      <c r="M2987"/>
      <c r="V2987"/>
    </row>
    <row r="2988" spans="1:22" x14ac:dyDescent="0.3">
      <c r="A2988" t="str">
        <f t="shared" si="46"/>
        <v>__</v>
      </c>
      <c r="M2988"/>
      <c r="V2988"/>
    </row>
    <row r="2989" spans="1:22" x14ac:dyDescent="0.3">
      <c r="A2989" t="str">
        <f t="shared" si="46"/>
        <v>__</v>
      </c>
      <c r="M2989"/>
      <c r="V2989"/>
    </row>
    <row r="2990" spans="1:22" x14ac:dyDescent="0.3">
      <c r="A2990" t="str">
        <f t="shared" si="46"/>
        <v>__</v>
      </c>
      <c r="M2990"/>
      <c r="V2990"/>
    </row>
    <row r="2991" spans="1:22" x14ac:dyDescent="0.3">
      <c r="A2991" t="str">
        <f t="shared" si="46"/>
        <v>__</v>
      </c>
      <c r="M2991"/>
      <c r="V2991"/>
    </row>
    <row r="2992" spans="1:22" x14ac:dyDescent="0.3">
      <c r="A2992" t="str">
        <f t="shared" si="46"/>
        <v>__</v>
      </c>
      <c r="M2992"/>
      <c r="V2992"/>
    </row>
    <row r="2993" spans="1:22" x14ac:dyDescent="0.3">
      <c r="A2993" t="str">
        <f t="shared" si="46"/>
        <v>__</v>
      </c>
      <c r="M2993"/>
      <c r="V2993"/>
    </row>
    <row r="2994" spans="1:22" x14ac:dyDescent="0.3">
      <c r="A2994" t="str">
        <f t="shared" si="46"/>
        <v>__</v>
      </c>
      <c r="M2994"/>
      <c r="V2994"/>
    </row>
    <row r="2995" spans="1:22" x14ac:dyDescent="0.3">
      <c r="A2995" t="str">
        <f t="shared" si="46"/>
        <v>__</v>
      </c>
      <c r="M2995"/>
      <c r="V2995"/>
    </row>
    <row r="2996" spans="1:22" x14ac:dyDescent="0.3">
      <c r="A2996" t="str">
        <f t="shared" si="46"/>
        <v>__</v>
      </c>
      <c r="M2996"/>
      <c r="V2996"/>
    </row>
    <row r="2997" spans="1:22" x14ac:dyDescent="0.3">
      <c r="A2997" t="str">
        <f t="shared" si="46"/>
        <v>__</v>
      </c>
      <c r="M2997"/>
      <c r="V2997"/>
    </row>
    <row r="2998" spans="1:22" x14ac:dyDescent="0.3">
      <c r="A2998" t="str">
        <f t="shared" si="46"/>
        <v>__</v>
      </c>
      <c r="M2998"/>
      <c r="V2998"/>
    </row>
    <row r="2999" spans="1:22" x14ac:dyDescent="0.3">
      <c r="A2999" t="str">
        <f t="shared" si="46"/>
        <v>__</v>
      </c>
      <c r="M2999"/>
      <c r="V2999"/>
    </row>
    <row r="3000" spans="1:22" x14ac:dyDescent="0.3">
      <c r="A3000" t="str">
        <f t="shared" si="46"/>
        <v>__</v>
      </c>
      <c r="M3000"/>
      <c r="V3000"/>
    </row>
    <row r="3001" spans="1:22" x14ac:dyDescent="0.3">
      <c r="A3001" t="str">
        <f t="shared" si="46"/>
        <v>__</v>
      </c>
      <c r="M3001"/>
      <c r="V3001"/>
    </row>
    <row r="3002" spans="1:22" x14ac:dyDescent="0.3">
      <c r="A3002" t="str">
        <f t="shared" si="46"/>
        <v>__</v>
      </c>
      <c r="M3002"/>
      <c r="V3002"/>
    </row>
    <row r="3003" spans="1:22" x14ac:dyDescent="0.3">
      <c r="A3003" t="str">
        <f t="shared" si="46"/>
        <v>__</v>
      </c>
      <c r="M3003"/>
      <c r="V3003"/>
    </row>
    <row r="3004" spans="1:22" x14ac:dyDescent="0.3">
      <c r="A3004" t="str">
        <f t="shared" si="46"/>
        <v>__</v>
      </c>
      <c r="M3004"/>
      <c r="V3004"/>
    </row>
    <row r="3005" spans="1:22" x14ac:dyDescent="0.3">
      <c r="A3005" t="str">
        <f t="shared" si="46"/>
        <v>__</v>
      </c>
      <c r="M3005"/>
      <c r="V3005"/>
    </row>
    <row r="3006" spans="1:22" x14ac:dyDescent="0.3">
      <c r="A3006" t="str">
        <f t="shared" si="46"/>
        <v>__</v>
      </c>
      <c r="M3006"/>
      <c r="V3006"/>
    </row>
    <row r="3007" spans="1:22" x14ac:dyDescent="0.3">
      <c r="A3007" t="str">
        <f t="shared" si="46"/>
        <v>__</v>
      </c>
      <c r="M3007"/>
      <c r="V3007"/>
    </row>
    <row r="3008" spans="1:22" x14ac:dyDescent="0.3">
      <c r="A3008" t="str">
        <f t="shared" si="46"/>
        <v>__</v>
      </c>
      <c r="M3008"/>
      <c r="V3008"/>
    </row>
    <row r="3009" spans="1:22" x14ac:dyDescent="0.3">
      <c r="A3009" t="str">
        <f t="shared" si="46"/>
        <v>__</v>
      </c>
      <c r="M3009"/>
      <c r="V3009"/>
    </row>
    <row r="3010" spans="1:22" x14ac:dyDescent="0.3">
      <c r="A3010" t="str">
        <f t="shared" si="46"/>
        <v>__</v>
      </c>
      <c r="M3010"/>
      <c r="V3010"/>
    </row>
    <row r="3011" spans="1:22" x14ac:dyDescent="0.3">
      <c r="A3011" t="str">
        <f t="shared" si="46"/>
        <v>__</v>
      </c>
      <c r="M3011"/>
      <c r="V3011"/>
    </row>
    <row r="3012" spans="1:22" x14ac:dyDescent="0.3">
      <c r="A3012" t="str">
        <f t="shared" ref="A3012:A3075" si="47">C3012&amp;"_"&amp;K3012&amp;"_"&amp;IF(L3012="",O3012,L3012&amp;IF(LEFT(K3012,3)="All","",IF(R3012=1,"_Combined","_"&amp;M3012&amp;"-"&amp;N3012)))</f>
        <v>__</v>
      </c>
      <c r="M3012"/>
      <c r="V3012"/>
    </row>
    <row r="3013" spans="1:22" x14ac:dyDescent="0.3">
      <c r="A3013" t="str">
        <f t="shared" si="47"/>
        <v>__</v>
      </c>
      <c r="M3013"/>
      <c r="V3013"/>
    </row>
    <row r="3014" spans="1:22" x14ac:dyDescent="0.3">
      <c r="A3014" t="str">
        <f t="shared" si="47"/>
        <v>__</v>
      </c>
      <c r="M3014"/>
      <c r="V3014"/>
    </row>
    <row r="3015" spans="1:22" x14ac:dyDescent="0.3">
      <c r="A3015" t="str">
        <f t="shared" si="47"/>
        <v>__</v>
      </c>
      <c r="M3015"/>
      <c r="V3015"/>
    </row>
    <row r="3016" spans="1:22" x14ac:dyDescent="0.3">
      <c r="A3016" t="str">
        <f t="shared" si="47"/>
        <v>__</v>
      </c>
      <c r="M3016"/>
      <c r="V3016"/>
    </row>
    <row r="3017" spans="1:22" x14ac:dyDescent="0.3">
      <c r="A3017" t="str">
        <f t="shared" si="47"/>
        <v>__</v>
      </c>
      <c r="M3017"/>
      <c r="V3017"/>
    </row>
    <row r="3018" spans="1:22" x14ac:dyDescent="0.3">
      <c r="A3018" t="str">
        <f t="shared" si="47"/>
        <v>__</v>
      </c>
      <c r="M3018"/>
      <c r="V3018"/>
    </row>
    <row r="3019" spans="1:22" x14ac:dyDescent="0.3">
      <c r="A3019" t="str">
        <f t="shared" si="47"/>
        <v>__</v>
      </c>
      <c r="M3019"/>
      <c r="V3019"/>
    </row>
    <row r="3020" spans="1:22" x14ac:dyDescent="0.3">
      <c r="A3020" t="str">
        <f t="shared" si="47"/>
        <v>__</v>
      </c>
      <c r="M3020"/>
      <c r="V3020"/>
    </row>
    <row r="3021" spans="1:22" x14ac:dyDescent="0.3">
      <c r="A3021" t="str">
        <f t="shared" si="47"/>
        <v>__</v>
      </c>
      <c r="M3021"/>
      <c r="V3021"/>
    </row>
    <row r="3022" spans="1:22" x14ac:dyDescent="0.3">
      <c r="A3022" t="str">
        <f t="shared" si="47"/>
        <v>__</v>
      </c>
      <c r="M3022"/>
      <c r="V3022"/>
    </row>
    <row r="3023" spans="1:22" x14ac:dyDescent="0.3">
      <c r="A3023" t="str">
        <f t="shared" si="47"/>
        <v>__</v>
      </c>
      <c r="M3023"/>
      <c r="V3023"/>
    </row>
    <row r="3024" spans="1:22" x14ac:dyDescent="0.3">
      <c r="A3024" t="str">
        <f t="shared" si="47"/>
        <v>__</v>
      </c>
      <c r="M3024"/>
      <c r="V3024"/>
    </row>
    <row r="3025" spans="1:22" x14ac:dyDescent="0.3">
      <c r="A3025" t="str">
        <f t="shared" si="47"/>
        <v>__</v>
      </c>
      <c r="M3025"/>
      <c r="V3025"/>
    </row>
    <row r="3026" spans="1:22" x14ac:dyDescent="0.3">
      <c r="A3026" t="str">
        <f t="shared" si="47"/>
        <v>__</v>
      </c>
      <c r="M3026"/>
      <c r="V3026"/>
    </row>
    <row r="3027" spans="1:22" x14ac:dyDescent="0.3">
      <c r="A3027" t="str">
        <f t="shared" si="47"/>
        <v>__</v>
      </c>
      <c r="M3027"/>
      <c r="V3027"/>
    </row>
    <row r="3028" spans="1:22" x14ac:dyDescent="0.3">
      <c r="A3028" t="str">
        <f t="shared" si="47"/>
        <v>__</v>
      </c>
      <c r="M3028"/>
      <c r="V3028"/>
    </row>
    <row r="3029" spans="1:22" x14ac:dyDescent="0.3">
      <c r="A3029" t="str">
        <f t="shared" si="47"/>
        <v>__</v>
      </c>
      <c r="M3029"/>
      <c r="V3029"/>
    </row>
    <row r="3030" spans="1:22" x14ac:dyDescent="0.3">
      <c r="A3030" t="str">
        <f t="shared" si="47"/>
        <v>__</v>
      </c>
      <c r="M3030"/>
      <c r="V3030"/>
    </row>
    <row r="3031" spans="1:22" x14ac:dyDescent="0.3">
      <c r="A3031" t="str">
        <f t="shared" si="47"/>
        <v>__</v>
      </c>
      <c r="M3031"/>
      <c r="V3031"/>
    </row>
    <row r="3032" spans="1:22" x14ac:dyDescent="0.3">
      <c r="A3032" t="str">
        <f t="shared" si="47"/>
        <v>__</v>
      </c>
      <c r="M3032"/>
      <c r="V3032"/>
    </row>
    <row r="3033" spans="1:22" x14ac:dyDescent="0.3">
      <c r="A3033" t="str">
        <f t="shared" si="47"/>
        <v>__</v>
      </c>
      <c r="M3033"/>
      <c r="V3033"/>
    </row>
    <row r="3034" spans="1:22" x14ac:dyDescent="0.3">
      <c r="A3034" t="str">
        <f t="shared" si="47"/>
        <v>__</v>
      </c>
      <c r="M3034"/>
      <c r="V3034"/>
    </row>
    <row r="3035" spans="1:22" x14ac:dyDescent="0.3">
      <c r="A3035" t="str">
        <f t="shared" si="47"/>
        <v>__</v>
      </c>
      <c r="M3035"/>
      <c r="V3035"/>
    </row>
    <row r="3036" spans="1:22" x14ac:dyDescent="0.3">
      <c r="A3036" t="str">
        <f t="shared" si="47"/>
        <v>__</v>
      </c>
      <c r="M3036"/>
      <c r="V3036"/>
    </row>
    <row r="3037" spans="1:22" x14ac:dyDescent="0.3">
      <c r="A3037" t="str">
        <f t="shared" si="47"/>
        <v>__</v>
      </c>
      <c r="M3037"/>
      <c r="V3037"/>
    </row>
    <row r="3038" spans="1:22" x14ac:dyDescent="0.3">
      <c r="A3038" t="str">
        <f t="shared" si="47"/>
        <v>__</v>
      </c>
      <c r="M3038"/>
      <c r="V3038"/>
    </row>
    <row r="3039" spans="1:22" x14ac:dyDescent="0.3">
      <c r="A3039" t="str">
        <f t="shared" si="47"/>
        <v>__</v>
      </c>
      <c r="M3039"/>
      <c r="V3039"/>
    </row>
    <row r="3040" spans="1:22" x14ac:dyDescent="0.3">
      <c r="A3040" t="str">
        <f t="shared" si="47"/>
        <v>__</v>
      </c>
      <c r="M3040"/>
      <c r="V3040"/>
    </row>
    <row r="3041" spans="1:22" x14ac:dyDescent="0.3">
      <c r="A3041" t="str">
        <f t="shared" si="47"/>
        <v>__</v>
      </c>
      <c r="M3041"/>
      <c r="V3041"/>
    </row>
    <row r="3042" spans="1:22" x14ac:dyDescent="0.3">
      <c r="A3042" t="str">
        <f t="shared" si="47"/>
        <v>__</v>
      </c>
      <c r="M3042"/>
      <c r="V3042"/>
    </row>
    <row r="3043" spans="1:22" x14ac:dyDescent="0.3">
      <c r="A3043" t="str">
        <f t="shared" si="47"/>
        <v>__</v>
      </c>
      <c r="M3043"/>
      <c r="V3043"/>
    </row>
    <row r="3044" spans="1:22" x14ac:dyDescent="0.3">
      <c r="A3044" t="str">
        <f t="shared" si="47"/>
        <v>__</v>
      </c>
      <c r="M3044"/>
      <c r="V3044"/>
    </row>
    <row r="3045" spans="1:22" x14ac:dyDescent="0.3">
      <c r="A3045" t="str">
        <f t="shared" si="47"/>
        <v>__</v>
      </c>
      <c r="M3045"/>
      <c r="V3045"/>
    </row>
    <row r="3046" spans="1:22" x14ac:dyDescent="0.3">
      <c r="A3046" t="str">
        <f t="shared" si="47"/>
        <v>__</v>
      </c>
      <c r="M3046"/>
      <c r="V3046"/>
    </row>
    <row r="3047" spans="1:22" x14ac:dyDescent="0.3">
      <c r="A3047" t="str">
        <f t="shared" si="47"/>
        <v>__</v>
      </c>
      <c r="M3047"/>
      <c r="V3047"/>
    </row>
    <row r="3048" spans="1:22" x14ac:dyDescent="0.3">
      <c r="A3048" t="str">
        <f t="shared" si="47"/>
        <v>__</v>
      </c>
      <c r="M3048"/>
      <c r="V3048"/>
    </row>
    <row r="3049" spans="1:22" x14ac:dyDescent="0.3">
      <c r="A3049" t="str">
        <f t="shared" si="47"/>
        <v>__</v>
      </c>
      <c r="M3049"/>
      <c r="V3049"/>
    </row>
    <row r="3050" spans="1:22" x14ac:dyDescent="0.3">
      <c r="A3050" t="str">
        <f t="shared" si="47"/>
        <v>__</v>
      </c>
      <c r="M3050"/>
      <c r="V3050"/>
    </row>
    <row r="3051" spans="1:22" x14ac:dyDescent="0.3">
      <c r="A3051" t="str">
        <f t="shared" si="47"/>
        <v>__</v>
      </c>
      <c r="M3051"/>
      <c r="V3051"/>
    </row>
    <row r="3052" spans="1:22" x14ac:dyDescent="0.3">
      <c r="A3052" t="str">
        <f t="shared" si="47"/>
        <v>__</v>
      </c>
      <c r="M3052"/>
      <c r="V3052"/>
    </row>
    <row r="3053" spans="1:22" x14ac:dyDescent="0.3">
      <c r="A3053" t="str">
        <f t="shared" si="47"/>
        <v>__</v>
      </c>
      <c r="M3053"/>
      <c r="V3053"/>
    </row>
    <row r="3054" spans="1:22" x14ac:dyDescent="0.3">
      <c r="A3054" t="str">
        <f t="shared" si="47"/>
        <v>__</v>
      </c>
      <c r="M3054"/>
      <c r="V3054"/>
    </row>
    <row r="3055" spans="1:22" x14ac:dyDescent="0.3">
      <c r="A3055" t="str">
        <f t="shared" si="47"/>
        <v>__</v>
      </c>
      <c r="M3055"/>
      <c r="V3055"/>
    </row>
    <row r="3056" spans="1:22" x14ac:dyDescent="0.3">
      <c r="A3056" t="str">
        <f t="shared" si="47"/>
        <v>__</v>
      </c>
      <c r="M3056"/>
      <c r="V3056"/>
    </row>
    <row r="3057" spans="1:22" x14ac:dyDescent="0.3">
      <c r="A3057" t="str">
        <f t="shared" si="47"/>
        <v>__</v>
      </c>
      <c r="M3057"/>
      <c r="V3057"/>
    </row>
    <row r="3058" spans="1:22" x14ac:dyDescent="0.3">
      <c r="A3058" t="str">
        <f t="shared" si="47"/>
        <v>__</v>
      </c>
      <c r="M3058"/>
      <c r="V3058"/>
    </row>
    <row r="3059" spans="1:22" x14ac:dyDescent="0.3">
      <c r="A3059" t="str">
        <f t="shared" si="47"/>
        <v>__</v>
      </c>
      <c r="M3059"/>
      <c r="V3059"/>
    </row>
    <row r="3060" spans="1:22" x14ac:dyDescent="0.3">
      <c r="A3060" t="str">
        <f t="shared" si="47"/>
        <v>__</v>
      </c>
      <c r="M3060"/>
      <c r="V3060"/>
    </row>
    <row r="3061" spans="1:22" x14ac:dyDescent="0.3">
      <c r="A3061" t="str">
        <f t="shared" si="47"/>
        <v>__</v>
      </c>
      <c r="M3061"/>
      <c r="V3061"/>
    </row>
    <row r="3062" spans="1:22" x14ac:dyDescent="0.3">
      <c r="A3062" t="str">
        <f t="shared" si="47"/>
        <v>__</v>
      </c>
      <c r="M3062"/>
      <c r="V3062"/>
    </row>
    <row r="3063" spans="1:22" x14ac:dyDescent="0.3">
      <c r="A3063" t="str">
        <f t="shared" si="47"/>
        <v>__</v>
      </c>
      <c r="M3063"/>
      <c r="V3063"/>
    </row>
    <row r="3064" spans="1:22" x14ac:dyDescent="0.3">
      <c r="A3064" t="str">
        <f t="shared" si="47"/>
        <v>__</v>
      </c>
      <c r="M3064"/>
      <c r="V3064"/>
    </row>
    <row r="3065" spans="1:22" x14ac:dyDescent="0.3">
      <c r="A3065" t="str">
        <f t="shared" si="47"/>
        <v>__</v>
      </c>
      <c r="M3065"/>
      <c r="V3065"/>
    </row>
    <row r="3066" spans="1:22" x14ac:dyDescent="0.3">
      <c r="A3066" t="str">
        <f t="shared" si="47"/>
        <v>__</v>
      </c>
      <c r="M3066"/>
      <c r="V3066"/>
    </row>
    <row r="3067" spans="1:22" x14ac:dyDescent="0.3">
      <c r="A3067" t="str">
        <f t="shared" si="47"/>
        <v>__</v>
      </c>
      <c r="M3067"/>
      <c r="V3067"/>
    </row>
    <row r="3068" spans="1:22" x14ac:dyDescent="0.3">
      <c r="A3068" t="str">
        <f t="shared" si="47"/>
        <v>__</v>
      </c>
      <c r="M3068"/>
      <c r="V3068"/>
    </row>
    <row r="3069" spans="1:22" x14ac:dyDescent="0.3">
      <c r="A3069" t="str">
        <f t="shared" si="47"/>
        <v>__</v>
      </c>
      <c r="M3069"/>
      <c r="V3069"/>
    </row>
    <row r="3070" spans="1:22" x14ac:dyDescent="0.3">
      <c r="A3070" t="str">
        <f t="shared" si="47"/>
        <v>__</v>
      </c>
      <c r="M3070"/>
      <c r="V3070"/>
    </row>
    <row r="3071" spans="1:22" x14ac:dyDescent="0.3">
      <c r="A3071" t="str">
        <f t="shared" si="47"/>
        <v>__</v>
      </c>
      <c r="M3071"/>
      <c r="V3071"/>
    </row>
    <row r="3072" spans="1:22" x14ac:dyDescent="0.3">
      <c r="A3072" t="str">
        <f t="shared" si="47"/>
        <v>__</v>
      </c>
      <c r="M3072"/>
      <c r="V3072"/>
    </row>
    <row r="3073" spans="1:22" x14ac:dyDescent="0.3">
      <c r="A3073" t="str">
        <f t="shared" si="47"/>
        <v>__</v>
      </c>
      <c r="M3073"/>
      <c r="V3073"/>
    </row>
    <row r="3074" spans="1:22" x14ac:dyDescent="0.3">
      <c r="A3074" t="str">
        <f t="shared" si="47"/>
        <v>__</v>
      </c>
      <c r="M3074"/>
      <c r="V3074"/>
    </row>
    <row r="3075" spans="1:22" x14ac:dyDescent="0.3">
      <c r="A3075" t="str">
        <f t="shared" si="47"/>
        <v>__</v>
      </c>
      <c r="M3075"/>
      <c r="V3075"/>
    </row>
    <row r="3076" spans="1:22" x14ac:dyDescent="0.3">
      <c r="A3076" t="str">
        <f t="shared" ref="A3076:A3139" si="48">C3076&amp;"_"&amp;K3076&amp;"_"&amp;IF(L3076="",O3076,L3076&amp;IF(LEFT(K3076,3)="All","",IF(R3076=1,"_Combined","_"&amp;M3076&amp;"-"&amp;N3076)))</f>
        <v>__</v>
      </c>
      <c r="M3076"/>
      <c r="V3076"/>
    </row>
    <row r="3077" spans="1:22" x14ac:dyDescent="0.3">
      <c r="A3077" t="str">
        <f t="shared" si="48"/>
        <v>__</v>
      </c>
      <c r="M3077"/>
      <c r="V3077"/>
    </row>
    <row r="3078" spans="1:22" x14ac:dyDescent="0.3">
      <c r="A3078" t="str">
        <f t="shared" si="48"/>
        <v>__</v>
      </c>
      <c r="M3078"/>
      <c r="V3078"/>
    </row>
    <row r="3079" spans="1:22" x14ac:dyDescent="0.3">
      <c r="A3079" t="str">
        <f t="shared" si="48"/>
        <v>__</v>
      </c>
      <c r="M3079"/>
      <c r="V3079"/>
    </row>
    <row r="3080" spans="1:22" x14ac:dyDescent="0.3">
      <c r="A3080" t="str">
        <f t="shared" si="48"/>
        <v>__</v>
      </c>
      <c r="M3080"/>
      <c r="V3080"/>
    </row>
    <row r="3081" spans="1:22" x14ac:dyDescent="0.3">
      <c r="A3081" t="str">
        <f t="shared" si="48"/>
        <v>__</v>
      </c>
      <c r="M3081"/>
      <c r="V3081"/>
    </row>
    <row r="3082" spans="1:22" x14ac:dyDescent="0.3">
      <c r="A3082" t="str">
        <f t="shared" si="48"/>
        <v>__</v>
      </c>
      <c r="M3082"/>
      <c r="V3082"/>
    </row>
    <row r="3083" spans="1:22" x14ac:dyDescent="0.3">
      <c r="A3083" t="str">
        <f t="shared" si="48"/>
        <v>__</v>
      </c>
      <c r="M3083"/>
      <c r="V3083"/>
    </row>
    <row r="3084" spans="1:22" x14ac:dyDescent="0.3">
      <c r="A3084" t="str">
        <f t="shared" si="48"/>
        <v>__</v>
      </c>
      <c r="M3084"/>
      <c r="V3084"/>
    </row>
    <row r="3085" spans="1:22" x14ac:dyDescent="0.3">
      <c r="A3085" t="str">
        <f t="shared" si="48"/>
        <v>__</v>
      </c>
      <c r="M3085"/>
      <c r="V3085"/>
    </row>
    <row r="3086" spans="1:22" x14ac:dyDescent="0.3">
      <c r="A3086" t="str">
        <f t="shared" si="48"/>
        <v>__</v>
      </c>
      <c r="M3086"/>
      <c r="V3086"/>
    </row>
    <row r="3087" spans="1:22" x14ac:dyDescent="0.3">
      <c r="A3087" t="str">
        <f t="shared" si="48"/>
        <v>__</v>
      </c>
      <c r="M3087"/>
      <c r="V3087"/>
    </row>
    <row r="3088" spans="1:22" x14ac:dyDescent="0.3">
      <c r="A3088" t="str">
        <f t="shared" si="48"/>
        <v>__</v>
      </c>
      <c r="M3088"/>
      <c r="V3088"/>
    </row>
    <row r="3089" spans="1:22" x14ac:dyDescent="0.3">
      <c r="A3089" t="str">
        <f t="shared" si="48"/>
        <v>__</v>
      </c>
      <c r="M3089"/>
      <c r="V3089"/>
    </row>
    <row r="3090" spans="1:22" x14ac:dyDescent="0.3">
      <c r="A3090" t="str">
        <f t="shared" si="48"/>
        <v>__</v>
      </c>
      <c r="M3090"/>
      <c r="V3090"/>
    </row>
    <row r="3091" spans="1:22" x14ac:dyDescent="0.3">
      <c r="A3091" t="str">
        <f t="shared" si="48"/>
        <v>__</v>
      </c>
      <c r="M3091"/>
      <c r="V3091"/>
    </row>
    <row r="3092" spans="1:22" x14ac:dyDescent="0.3">
      <c r="A3092" t="str">
        <f t="shared" si="48"/>
        <v>__</v>
      </c>
      <c r="M3092"/>
      <c r="V3092"/>
    </row>
    <row r="3093" spans="1:22" x14ac:dyDescent="0.3">
      <c r="A3093" t="str">
        <f t="shared" si="48"/>
        <v>__</v>
      </c>
      <c r="M3093"/>
      <c r="V3093"/>
    </row>
    <row r="3094" spans="1:22" x14ac:dyDescent="0.3">
      <c r="A3094" t="str">
        <f t="shared" si="48"/>
        <v>__</v>
      </c>
      <c r="M3094"/>
      <c r="V3094"/>
    </row>
    <row r="3095" spans="1:22" x14ac:dyDescent="0.3">
      <c r="A3095" t="str">
        <f t="shared" si="48"/>
        <v>__</v>
      </c>
      <c r="M3095"/>
      <c r="V3095"/>
    </row>
    <row r="3096" spans="1:22" x14ac:dyDescent="0.3">
      <c r="A3096" t="str">
        <f t="shared" si="48"/>
        <v>__</v>
      </c>
      <c r="M3096"/>
      <c r="V3096"/>
    </row>
    <row r="3097" spans="1:22" x14ac:dyDescent="0.3">
      <c r="A3097" t="str">
        <f t="shared" si="48"/>
        <v>__</v>
      </c>
      <c r="M3097"/>
      <c r="V3097"/>
    </row>
    <row r="3098" spans="1:22" x14ac:dyDescent="0.3">
      <c r="A3098" t="str">
        <f t="shared" si="48"/>
        <v>__</v>
      </c>
      <c r="M3098"/>
      <c r="V3098"/>
    </row>
    <row r="3099" spans="1:22" x14ac:dyDescent="0.3">
      <c r="A3099" t="str">
        <f t="shared" si="48"/>
        <v>__</v>
      </c>
      <c r="M3099"/>
      <c r="V3099"/>
    </row>
    <row r="3100" spans="1:22" x14ac:dyDescent="0.3">
      <c r="A3100" t="str">
        <f t="shared" si="48"/>
        <v>__</v>
      </c>
      <c r="M3100"/>
      <c r="V3100"/>
    </row>
    <row r="3101" spans="1:22" x14ac:dyDescent="0.3">
      <c r="A3101" t="str">
        <f t="shared" si="48"/>
        <v>__</v>
      </c>
      <c r="M3101"/>
      <c r="V3101"/>
    </row>
    <row r="3102" spans="1:22" x14ac:dyDescent="0.3">
      <c r="A3102" t="str">
        <f t="shared" si="48"/>
        <v>__</v>
      </c>
      <c r="M3102"/>
      <c r="V3102"/>
    </row>
    <row r="3103" spans="1:22" x14ac:dyDescent="0.3">
      <c r="A3103" t="str">
        <f t="shared" si="48"/>
        <v>__</v>
      </c>
      <c r="M3103"/>
      <c r="V3103"/>
    </row>
    <row r="3104" spans="1:22" x14ac:dyDescent="0.3">
      <c r="A3104" t="str">
        <f t="shared" si="48"/>
        <v>__</v>
      </c>
      <c r="M3104"/>
      <c r="V3104"/>
    </row>
    <row r="3105" spans="1:22" x14ac:dyDescent="0.3">
      <c r="A3105" t="str">
        <f t="shared" si="48"/>
        <v>__</v>
      </c>
      <c r="M3105"/>
      <c r="V3105"/>
    </row>
    <row r="3106" spans="1:22" x14ac:dyDescent="0.3">
      <c r="A3106" t="str">
        <f t="shared" si="48"/>
        <v>__</v>
      </c>
      <c r="M3106"/>
      <c r="V3106"/>
    </row>
    <row r="3107" spans="1:22" x14ac:dyDescent="0.3">
      <c r="A3107" t="str">
        <f t="shared" si="48"/>
        <v>__</v>
      </c>
      <c r="M3107"/>
      <c r="V3107"/>
    </row>
    <row r="3108" spans="1:22" x14ac:dyDescent="0.3">
      <c r="A3108" t="str">
        <f t="shared" si="48"/>
        <v>__</v>
      </c>
      <c r="M3108"/>
      <c r="V3108"/>
    </row>
    <row r="3109" spans="1:22" x14ac:dyDescent="0.3">
      <c r="A3109" t="str">
        <f t="shared" si="48"/>
        <v>__</v>
      </c>
      <c r="M3109"/>
      <c r="V3109"/>
    </row>
    <row r="3110" spans="1:22" x14ac:dyDescent="0.3">
      <c r="A3110" t="str">
        <f t="shared" si="48"/>
        <v>__</v>
      </c>
      <c r="M3110"/>
      <c r="V3110"/>
    </row>
    <row r="3111" spans="1:22" x14ac:dyDescent="0.3">
      <c r="A3111" t="str">
        <f t="shared" si="48"/>
        <v>__</v>
      </c>
      <c r="M3111"/>
      <c r="V3111"/>
    </row>
    <row r="3112" spans="1:22" x14ac:dyDescent="0.3">
      <c r="A3112" t="str">
        <f t="shared" si="48"/>
        <v>__</v>
      </c>
      <c r="M3112"/>
      <c r="V3112"/>
    </row>
    <row r="3113" spans="1:22" x14ac:dyDescent="0.3">
      <c r="A3113" t="str">
        <f t="shared" si="48"/>
        <v>__</v>
      </c>
      <c r="M3113"/>
      <c r="V3113"/>
    </row>
    <row r="3114" spans="1:22" x14ac:dyDescent="0.3">
      <c r="A3114" t="str">
        <f t="shared" si="48"/>
        <v>__</v>
      </c>
      <c r="M3114"/>
      <c r="V3114"/>
    </row>
    <row r="3115" spans="1:22" x14ac:dyDescent="0.3">
      <c r="A3115" t="str">
        <f t="shared" si="48"/>
        <v>__</v>
      </c>
      <c r="M3115"/>
      <c r="V3115"/>
    </row>
    <row r="3116" spans="1:22" x14ac:dyDescent="0.3">
      <c r="A3116" t="str">
        <f t="shared" si="48"/>
        <v>__</v>
      </c>
      <c r="M3116"/>
      <c r="V3116"/>
    </row>
    <row r="3117" spans="1:22" x14ac:dyDescent="0.3">
      <c r="A3117" t="str">
        <f t="shared" si="48"/>
        <v>__</v>
      </c>
      <c r="M3117"/>
      <c r="V3117"/>
    </row>
    <row r="3118" spans="1:22" x14ac:dyDescent="0.3">
      <c r="A3118" t="str">
        <f t="shared" si="48"/>
        <v>__</v>
      </c>
      <c r="M3118"/>
      <c r="V3118"/>
    </row>
    <row r="3119" spans="1:22" x14ac:dyDescent="0.3">
      <c r="A3119" t="str">
        <f t="shared" si="48"/>
        <v>__</v>
      </c>
      <c r="M3119"/>
      <c r="V3119"/>
    </row>
    <row r="3120" spans="1:22" x14ac:dyDescent="0.3">
      <c r="A3120" t="str">
        <f t="shared" si="48"/>
        <v>__</v>
      </c>
      <c r="M3120"/>
      <c r="V3120"/>
    </row>
    <row r="3121" spans="1:22" x14ac:dyDescent="0.3">
      <c r="A3121" t="str">
        <f t="shared" si="48"/>
        <v>__</v>
      </c>
      <c r="M3121"/>
      <c r="V3121"/>
    </row>
    <row r="3122" spans="1:22" x14ac:dyDescent="0.3">
      <c r="A3122" t="str">
        <f t="shared" si="48"/>
        <v>__</v>
      </c>
      <c r="M3122"/>
      <c r="V3122"/>
    </row>
    <row r="3123" spans="1:22" x14ac:dyDescent="0.3">
      <c r="A3123" t="str">
        <f t="shared" si="48"/>
        <v>__</v>
      </c>
      <c r="M3123"/>
      <c r="V3123"/>
    </row>
    <row r="3124" spans="1:22" x14ac:dyDescent="0.3">
      <c r="A3124" t="str">
        <f t="shared" si="48"/>
        <v>__</v>
      </c>
      <c r="M3124"/>
      <c r="V3124"/>
    </row>
    <row r="3125" spans="1:22" x14ac:dyDescent="0.3">
      <c r="A3125" t="str">
        <f t="shared" si="48"/>
        <v>__</v>
      </c>
      <c r="M3125"/>
      <c r="V3125"/>
    </row>
    <row r="3126" spans="1:22" x14ac:dyDescent="0.3">
      <c r="A3126" t="str">
        <f t="shared" si="48"/>
        <v>__</v>
      </c>
      <c r="M3126"/>
      <c r="V3126"/>
    </row>
    <row r="3127" spans="1:22" x14ac:dyDescent="0.3">
      <c r="A3127" t="str">
        <f t="shared" si="48"/>
        <v>__</v>
      </c>
      <c r="M3127"/>
      <c r="V3127"/>
    </row>
    <row r="3128" spans="1:22" x14ac:dyDescent="0.3">
      <c r="A3128" t="str">
        <f t="shared" si="48"/>
        <v>__</v>
      </c>
      <c r="M3128"/>
      <c r="V3128"/>
    </row>
    <row r="3129" spans="1:22" x14ac:dyDescent="0.3">
      <c r="A3129" t="str">
        <f t="shared" si="48"/>
        <v>__</v>
      </c>
      <c r="M3129"/>
      <c r="V3129"/>
    </row>
    <row r="3130" spans="1:22" x14ac:dyDescent="0.3">
      <c r="A3130" t="str">
        <f t="shared" si="48"/>
        <v>__</v>
      </c>
      <c r="M3130"/>
      <c r="V3130"/>
    </row>
    <row r="3131" spans="1:22" x14ac:dyDescent="0.3">
      <c r="A3131" t="str">
        <f t="shared" si="48"/>
        <v>__</v>
      </c>
      <c r="M3131"/>
      <c r="V3131"/>
    </row>
    <row r="3132" spans="1:22" x14ac:dyDescent="0.3">
      <c r="A3132" t="str">
        <f t="shared" si="48"/>
        <v>__</v>
      </c>
      <c r="M3132"/>
      <c r="V3132"/>
    </row>
    <row r="3133" spans="1:22" x14ac:dyDescent="0.3">
      <c r="A3133" t="str">
        <f t="shared" si="48"/>
        <v>__</v>
      </c>
      <c r="M3133"/>
      <c r="V3133"/>
    </row>
    <row r="3134" spans="1:22" x14ac:dyDescent="0.3">
      <c r="A3134" t="str">
        <f t="shared" si="48"/>
        <v>__</v>
      </c>
      <c r="M3134"/>
      <c r="V3134"/>
    </row>
    <row r="3135" spans="1:22" x14ac:dyDescent="0.3">
      <c r="A3135" t="str">
        <f t="shared" si="48"/>
        <v>__</v>
      </c>
      <c r="M3135"/>
      <c r="V3135"/>
    </row>
    <row r="3136" spans="1:22" x14ac:dyDescent="0.3">
      <c r="A3136" t="str">
        <f t="shared" si="48"/>
        <v>__</v>
      </c>
      <c r="M3136"/>
      <c r="V3136"/>
    </row>
    <row r="3137" spans="1:22" x14ac:dyDescent="0.3">
      <c r="A3137" t="str">
        <f t="shared" si="48"/>
        <v>__</v>
      </c>
      <c r="M3137"/>
      <c r="V3137"/>
    </row>
    <row r="3138" spans="1:22" x14ac:dyDescent="0.3">
      <c r="A3138" t="str">
        <f t="shared" si="48"/>
        <v>__</v>
      </c>
      <c r="M3138"/>
      <c r="V3138"/>
    </row>
    <row r="3139" spans="1:22" x14ac:dyDescent="0.3">
      <c r="A3139" t="str">
        <f t="shared" si="48"/>
        <v>__</v>
      </c>
      <c r="M3139"/>
      <c r="V3139"/>
    </row>
    <row r="3140" spans="1:22" x14ac:dyDescent="0.3">
      <c r="A3140" t="str">
        <f t="shared" ref="A3140:A3203" si="49">C3140&amp;"_"&amp;K3140&amp;"_"&amp;IF(L3140="",O3140,L3140&amp;IF(LEFT(K3140,3)="All","",IF(R3140=1,"_Combined","_"&amp;M3140&amp;"-"&amp;N3140)))</f>
        <v>__</v>
      </c>
      <c r="M3140"/>
      <c r="V3140"/>
    </row>
    <row r="3141" spans="1:22" x14ac:dyDescent="0.3">
      <c r="A3141" t="str">
        <f t="shared" si="49"/>
        <v>__</v>
      </c>
      <c r="M3141"/>
      <c r="V3141"/>
    </row>
    <row r="3142" spans="1:22" x14ac:dyDescent="0.3">
      <c r="A3142" t="str">
        <f t="shared" si="49"/>
        <v>__</v>
      </c>
      <c r="M3142"/>
      <c r="V3142"/>
    </row>
    <row r="3143" spans="1:22" x14ac:dyDescent="0.3">
      <c r="A3143" t="str">
        <f t="shared" si="49"/>
        <v>__</v>
      </c>
      <c r="M3143"/>
      <c r="V3143"/>
    </row>
    <row r="3144" spans="1:22" x14ac:dyDescent="0.3">
      <c r="A3144" t="str">
        <f t="shared" si="49"/>
        <v>__</v>
      </c>
      <c r="M3144"/>
      <c r="V3144"/>
    </row>
    <row r="3145" spans="1:22" x14ac:dyDescent="0.3">
      <c r="A3145" t="str">
        <f t="shared" si="49"/>
        <v>__</v>
      </c>
      <c r="M3145"/>
      <c r="V3145"/>
    </row>
    <row r="3146" spans="1:22" x14ac:dyDescent="0.3">
      <c r="A3146" t="str">
        <f t="shared" si="49"/>
        <v>__</v>
      </c>
      <c r="M3146"/>
      <c r="V3146"/>
    </row>
    <row r="3147" spans="1:22" x14ac:dyDescent="0.3">
      <c r="A3147" t="str">
        <f t="shared" si="49"/>
        <v>__</v>
      </c>
      <c r="M3147"/>
      <c r="V3147"/>
    </row>
    <row r="3148" spans="1:22" x14ac:dyDescent="0.3">
      <c r="A3148" t="str">
        <f t="shared" si="49"/>
        <v>__</v>
      </c>
      <c r="M3148"/>
      <c r="V3148"/>
    </row>
    <row r="3149" spans="1:22" x14ac:dyDescent="0.3">
      <c r="A3149" t="str">
        <f t="shared" si="49"/>
        <v>__</v>
      </c>
      <c r="M3149"/>
      <c r="V3149"/>
    </row>
    <row r="3150" spans="1:22" x14ac:dyDescent="0.3">
      <c r="A3150" t="str">
        <f t="shared" si="49"/>
        <v>__</v>
      </c>
      <c r="M3150"/>
      <c r="V3150"/>
    </row>
    <row r="3151" spans="1:22" x14ac:dyDescent="0.3">
      <c r="A3151" t="str">
        <f t="shared" si="49"/>
        <v>__</v>
      </c>
      <c r="M3151"/>
      <c r="V3151"/>
    </row>
    <row r="3152" spans="1:22" x14ac:dyDescent="0.3">
      <c r="A3152" t="str">
        <f t="shared" si="49"/>
        <v>__</v>
      </c>
      <c r="M3152"/>
      <c r="V3152"/>
    </row>
    <row r="3153" spans="1:22" x14ac:dyDescent="0.3">
      <c r="A3153" t="str">
        <f t="shared" si="49"/>
        <v>__</v>
      </c>
      <c r="M3153"/>
      <c r="V3153"/>
    </row>
    <row r="3154" spans="1:22" x14ac:dyDescent="0.3">
      <c r="A3154" t="str">
        <f t="shared" si="49"/>
        <v>__</v>
      </c>
      <c r="M3154"/>
      <c r="V3154"/>
    </row>
    <row r="3155" spans="1:22" x14ac:dyDescent="0.3">
      <c r="A3155" t="str">
        <f t="shared" si="49"/>
        <v>__</v>
      </c>
      <c r="M3155"/>
      <c r="V3155"/>
    </row>
    <row r="3156" spans="1:22" x14ac:dyDescent="0.3">
      <c r="A3156" t="str">
        <f t="shared" si="49"/>
        <v>__</v>
      </c>
      <c r="M3156"/>
      <c r="V3156"/>
    </row>
    <row r="3157" spans="1:22" x14ac:dyDescent="0.3">
      <c r="A3157" t="str">
        <f t="shared" si="49"/>
        <v>__</v>
      </c>
      <c r="M3157"/>
      <c r="V3157"/>
    </row>
    <row r="3158" spans="1:22" x14ac:dyDescent="0.3">
      <c r="A3158" t="str">
        <f t="shared" si="49"/>
        <v>__</v>
      </c>
      <c r="M3158"/>
      <c r="V3158"/>
    </row>
    <row r="3159" spans="1:22" x14ac:dyDescent="0.3">
      <c r="A3159" t="str">
        <f t="shared" si="49"/>
        <v>__</v>
      </c>
      <c r="M3159"/>
      <c r="V3159"/>
    </row>
    <row r="3160" spans="1:22" x14ac:dyDescent="0.3">
      <c r="A3160" t="str">
        <f t="shared" si="49"/>
        <v>__</v>
      </c>
      <c r="M3160"/>
      <c r="V3160"/>
    </row>
    <row r="3161" spans="1:22" x14ac:dyDescent="0.3">
      <c r="A3161" t="str">
        <f t="shared" si="49"/>
        <v>__</v>
      </c>
      <c r="M3161"/>
      <c r="V3161"/>
    </row>
    <row r="3162" spans="1:22" x14ac:dyDescent="0.3">
      <c r="A3162" t="str">
        <f t="shared" si="49"/>
        <v>__</v>
      </c>
      <c r="M3162"/>
      <c r="V3162"/>
    </row>
    <row r="3163" spans="1:22" x14ac:dyDescent="0.3">
      <c r="A3163" t="str">
        <f t="shared" si="49"/>
        <v>__</v>
      </c>
      <c r="M3163"/>
      <c r="V3163"/>
    </row>
    <row r="3164" spans="1:22" x14ac:dyDescent="0.3">
      <c r="A3164" t="str">
        <f t="shared" si="49"/>
        <v>__</v>
      </c>
      <c r="M3164"/>
      <c r="V3164"/>
    </row>
    <row r="3165" spans="1:22" x14ac:dyDescent="0.3">
      <c r="A3165" t="str">
        <f t="shared" si="49"/>
        <v>__</v>
      </c>
      <c r="M3165"/>
      <c r="V3165"/>
    </row>
    <row r="3166" spans="1:22" x14ac:dyDescent="0.3">
      <c r="A3166" t="str">
        <f t="shared" si="49"/>
        <v>__</v>
      </c>
      <c r="M3166"/>
      <c r="V3166"/>
    </row>
    <row r="3167" spans="1:22" x14ac:dyDescent="0.3">
      <c r="A3167" t="str">
        <f t="shared" si="49"/>
        <v>__</v>
      </c>
      <c r="M3167"/>
      <c r="V3167"/>
    </row>
    <row r="3168" spans="1:22" x14ac:dyDescent="0.3">
      <c r="A3168" t="str">
        <f t="shared" si="49"/>
        <v>__</v>
      </c>
      <c r="M3168"/>
      <c r="V3168"/>
    </row>
    <row r="3169" spans="1:22" x14ac:dyDescent="0.3">
      <c r="A3169" t="str">
        <f t="shared" si="49"/>
        <v>__</v>
      </c>
      <c r="M3169"/>
      <c r="V3169"/>
    </row>
    <row r="3170" spans="1:22" x14ac:dyDescent="0.3">
      <c r="A3170" t="str">
        <f t="shared" si="49"/>
        <v>__</v>
      </c>
      <c r="M3170"/>
      <c r="V3170"/>
    </row>
    <row r="3171" spans="1:22" x14ac:dyDescent="0.3">
      <c r="A3171" t="str">
        <f t="shared" si="49"/>
        <v>__</v>
      </c>
      <c r="M3171"/>
      <c r="V3171"/>
    </row>
    <row r="3172" spans="1:22" x14ac:dyDescent="0.3">
      <c r="A3172" t="str">
        <f t="shared" si="49"/>
        <v>__</v>
      </c>
      <c r="M3172"/>
      <c r="V3172"/>
    </row>
    <row r="3173" spans="1:22" x14ac:dyDescent="0.3">
      <c r="A3173" t="str">
        <f t="shared" si="49"/>
        <v>__</v>
      </c>
      <c r="M3173"/>
      <c r="V3173"/>
    </row>
    <row r="3174" spans="1:22" x14ac:dyDescent="0.3">
      <c r="A3174" t="str">
        <f t="shared" si="49"/>
        <v>__</v>
      </c>
      <c r="M3174"/>
      <c r="V3174"/>
    </row>
    <row r="3175" spans="1:22" x14ac:dyDescent="0.3">
      <c r="A3175" t="str">
        <f t="shared" si="49"/>
        <v>__</v>
      </c>
      <c r="M3175"/>
      <c r="V3175"/>
    </row>
    <row r="3176" spans="1:22" x14ac:dyDescent="0.3">
      <c r="A3176" t="str">
        <f t="shared" si="49"/>
        <v>__</v>
      </c>
      <c r="M3176"/>
      <c r="V3176"/>
    </row>
    <row r="3177" spans="1:22" x14ac:dyDescent="0.3">
      <c r="A3177" t="str">
        <f t="shared" si="49"/>
        <v>__</v>
      </c>
      <c r="M3177"/>
      <c r="V3177"/>
    </row>
    <row r="3178" spans="1:22" x14ac:dyDescent="0.3">
      <c r="A3178" t="str">
        <f t="shared" si="49"/>
        <v>__</v>
      </c>
      <c r="M3178"/>
      <c r="V3178"/>
    </row>
    <row r="3179" spans="1:22" x14ac:dyDescent="0.3">
      <c r="A3179" t="str">
        <f t="shared" si="49"/>
        <v>__</v>
      </c>
      <c r="M3179"/>
      <c r="V3179"/>
    </row>
    <row r="3180" spans="1:22" x14ac:dyDescent="0.3">
      <c r="A3180" t="str">
        <f t="shared" si="49"/>
        <v>__</v>
      </c>
      <c r="M3180"/>
      <c r="V3180"/>
    </row>
    <row r="3181" spans="1:22" x14ac:dyDescent="0.3">
      <c r="A3181" t="str">
        <f t="shared" si="49"/>
        <v>__</v>
      </c>
      <c r="M3181"/>
      <c r="V3181"/>
    </row>
    <row r="3182" spans="1:22" x14ac:dyDescent="0.3">
      <c r="A3182" t="str">
        <f t="shared" si="49"/>
        <v>__</v>
      </c>
      <c r="M3182"/>
      <c r="V3182"/>
    </row>
    <row r="3183" spans="1:22" x14ac:dyDescent="0.3">
      <c r="A3183" t="str">
        <f t="shared" si="49"/>
        <v>__</v>
      </c>
      <c r="M3183"/>
      <c r="V3183"/>
    </row>
    <row r="3184" spans="1:22" x14ac:dyDescent="0.3">
      <c r="A3184" t="str">
        <f t="shared" si="49"/>
        <v>__</v>
      </c>
      <c r="M3184"/>
      <c r="V3184"/>
    </row>
    <row r="3185" spans="1:22" x14ac:dyDescent="0.3">
      <c r="A3185" t="str">
        <f t="shared" si="49"/>
        <v>__</v>
      </c>
      <c r="M3185"/>
      <c r="V3185"/>
    </row>
    <row r="3186" spans="1:22" x14ac:dyDescent="0.3">
      <c r="A3186" t="str">
        <f t="shared" si="49"/>
        <v>__</v>
      </c>
      <c r="M3186"/>
      <c r="V3186"/>
    </row>
    <row r="3187" spans="1:22" x14ac:dyDescent="0.3">
      <c r="A3187" t="str">
        <f t="shared" si="49"/>
        <v>__</v>
      </c>
      <c r="M3187"/>
      <c r="V3187"/>
    </row>
    <row r="3188" spans="1:22" x14ac:dyDescent="0.3">
      <c r="A3188" t="str">
        <f t="shared" si="49"/>
        <v>__</v>
      </c>
      <c r="M3188"/>
      <c r="V3188"/>
    </row>
    <row r="3189" spans="1:22" x14ac:dyDescent="0.3">
      <c r="A3189" t="str">
        <f t="shared" si="49"/>
        <v>__</v>
      </c>
      <c r="M3189"/>
      <c r="V3189"/>
    </row>
    <row r="3190" spans="1:22" x14ac:dyDescent="0.3">
      <c r="A3190" t="str">
        <f t="shared" si="49"/>
        <v>__</v>
      </c>
      <c r="M3190"/>
      <c r="V3190"/>
    </row>
    <row r="3191" spans="1:22" x14ac:dyDescent="0.3">
      <c r="A3191" t="str">
        <f t="shared" si="49"/>
        <v>__</v>
      </c>
      <c r="M3191"/>
      <c r="V3191"/>
    </row>
    <row r="3192" spans="1:22" x14ac:dyDescent="0.3">
      <c r="A3192" t="str">
        <f t="shared" si="49"/>
        <v>__</v>
      </c>
      <c r="M3192"/>
      <c r="V3192"/>
    </row>
    <row r="3193" spans="1:22" x14ac:dyDescent="0.3">
      <c r="A3193" t="str">
        <f t="shared" si="49"/>
        <v>__</v>
      </c>
      <c r="M3193"/>
      <c r="V3193"/>
    </row>
    <row r="3194" spans="1:22" x14ac:dyDescent="0.3">
      <c r="A3194" t="str">
        <f t="shared" si="49"/>
        <v>__</v>
      </c>
      <c r="M3194"/>
      <c r="V3194"/>
    </row>
    <row r="3195" spans="1:22" x14ac:dyDescent="0.3">
      <c r="A3195" t="str">
        <f t="shared" si="49"/>
        <v>__</v>
      </c>
      <c r="M3195"/>
      <c r="V3195"/>
    </row>
    <row r="3196" spans="1:22" x14ac:dyDescent="0.3">
      <c r="A3196" t="str">
        <f t="shared" si="49"/>
        <v>__</v>
      </c>
      <c r="M3196"/>
      <c r="V3196"/>
    </row>
    <row r="3197" spans="1:22" x14ac:dyDescent="0.3">
      <c r="A3197" t="str">
        <f t="shared" si="49"/>
        <v>__</v>
      </c>
      <c r="M3197"/>
      <c r="V3197"/>
    </row>
    <row r="3198" spans="1:22" x14ac:dyDescent="0.3">
      <c r="A3198" t="str">
        <f t="shared" si="49"/>
        <v>__</v>
      </c>
      <c r="M3198"/>
      <c r="V3198"/>
    </row>
    <row r="3199" spans="1:22" x14ac:dyDescent="0.3">
      <c r="A3199" t="str">
        <f t="shared" si="49"/>
        <v>__</v>
      </c>
      <c r="M3199"/>
      <c r="V3199"/>
    </row>
    <row r="3200" spans="1:22" x14ac:dyDescent="0.3">
      <c r="A3200" t="str">
        <f t="shared" si="49"/>
        <v>__</v>
      </c>
      <c r="M3200"/>
      <c r="V3200"/>
    </row>
    <row r="3201" spans="1:22" x14ac:dyDescent="0.3">
      <c r="A3201" t="str">
        <f t="shared" si="49"/>
        <v>__</v>
      </c>
      <c r="M3201"/>
      <c r="V3201"/>
    </row>
    <row r="3202" spans="1:22" x14ac:dyDescent="0.3">
      <c r="A3202" t="str">
        <f t="shared" si="49"/>
        <v>__</v>
      </c>
      <c r="M3202"/>
      <c r="V3202"/>
    </row>
    <row r="3203" spans="1:22" x14ac:dyDescent="0.3">
      <c r="A3203" t="str">
        <f t="shared" si="49"/>
        <v>__</v>
      </c>
      <c r="M3203"/>
      <c r="V3203"/>
    </row>
    <row r="3204" spans="1:22" x14ac:dyDescent="0.3">
      <c r="A3204" t="str">
        <f t="shared" ref="A3204:A3267" si="50">C3204&amp;"_"&amp;K3204&amp;"_"&amp;IF(L3204="",O3204,L3204&amp;IF(LEFT(K3204,3)="All","",IF(R3204=1,"_Combined","_"&amp;M3204&amp;"-"&amp;N3204)))</f>
        <v>__</v>
      </c>
      <c r="M3204"/>
      <c r="V3204"/>
    </row>
    <row r="3205" spans="1:22" x14ac:dyDescent="0.3">
      <c r="A3205" t="str">
        <f t="shared" si="50"/>
        <v>__</v>
      </c>
      <c r="M3205"/>
      <c r="V3205"/>
    </row>
    <row r="3206" spans="1:22" x14ac:dyDescent="0.3">
      <c r="A3206" t="str">
        <f t="shared" si="50"/>
        <v>__</v>
      </c>
      <c r="M3206"/>
      <c r="V3206"/>
    </row>
    <row r="3207" spans="1:22" x14ac:dyDescent="0.3">
      <c r="A3207" t="str">
        <f t="shared" si="50"/>
        <v>__</v>
      </c>
      <c r="M3207"/>
      <c r="V3207"/>
    </row>
    <row r="3208" spans="1:22" x14ac:dyDescent="0.3">
      <c r="A3208" t="str">
        <f t="shared" si="50"/>
        <v>__</v>
      </c>
      <c r="M3208"/>
      <c r="V3208"/>
    </row>
    <row r="3209" spans="1:22" x14ac:dyDescent="0.3">
      <c r="A3209" t="str">
        <f t="shared" si="50"/>
        <v>__</v>
      </c>
      <c r="M3209"/>
      <c r="V3209"/>
    </row>
    <row r="3210" spans="1:22" x14ac:dyDescent="0.3">
      <c r="A3210" t="str">
        <f t="shared" si="50"/>
        <v>__</v>
      </c>
      <c r="M3210"/>
      <c r="V3210"/>
    </row>
    <row r="3211" spans="1:22" x14ac:dyDescent="0.3">
      <c r="A3211" t="str">
        <f t="shared" si="50"/>
        <v>__</v>
      </c>
      <c r="M3211"/>
      <c r="V3211"/>
    </row>
    <row r="3212" spans="1:22" x14ac:dyDescent="0.3">
      <c r="A3212" t="str">
        <f t="shared" si="50"/>
        <v>__</v>
      </c>
      <c r="M3212"/>
      <c r="V3212"/>
    </row>
    <row r="3213" spans="1:22" x14ac:dyDescent="0.3">
      <c r="A3213" t="str">
        <f t="shared" si="50"/>
        <v>__</v>
      </c>
      <c r="M3213"/>
      <c r="V3213"/>
    </row>
    <row r="3214" spans="1:22" x14ac:dyDescent="0.3">
      <c r="A3214" t="str">
        <f t="shared" si="50"/>
        <v>__</v>
      </c>
      <c r="M3214"/>
      <c r="V3214"/>
    </row>
    <row r="3215" spans="1:22" x14ac:dyDescent="0.3">
      <c r="A3215" t="str">
        <f t="shared" si="50"/>
        <v>__</v>
      </c>
      <c r="M3215"/>
      <c r="V3215"/>
    </row>
    <row r="3216" spans="1:22" x14ac:dyDescent="0.3">
      <c r="A3216" t="str">
        <f t="shared" si="50"/>
        <v>__</v>
      </c>
      <c r="M3216"/>
      <c r="V3216"/>
    </row>
    <row r="3217" spans="1:22" x14ac:dyDescent="0.3">
      <c r="A3217" t="str">
        <f t="shared" si="50"/>
        <v>__</v>
      </c>
      <c r="M3217"/>
      <c r="V3217"/>
    </row>
    <row r="3218" spans="1:22" x14ac:dyDescent="0.3">
      <c r="A3218" t="str">
        <f t="shared" si="50"/>
        <v>__</v>
      </c>
      <c r="M3218"/>
      <c r="V3218"/>
    </row>
    <row r="3219" spans="1:22" x14ac:dyDescent="0.3">
      <c r="A3219" t="str">
        <f t="shared" si="50"/>
        <v>__</v>
      </c>
      <c r="M3219"/>
      <c r="V3219"/>
    </row>
    <row r="3220" spans="1:22" x14ac:dyDescent="0.3">
      <c r="A3220" t="str">
        <f t="shared" si="50"/>
        <v>__</v>
      </c>
      <c r="M3220"/>
      <c r="V3220"/>
    </row>
    <row r="3221" spans="1:22" x14ac:dyDescent="0.3">
      <c r="A3221" t="str">
        <f t="shared" si="50"/>
        <v>__</v>
      </c>
      <c r="M3221"/>
      <c r="V3221"/>
    </row>
    <row r="3222" spans="1:22" x14ac:dyDescent="0.3">
      <c r="A3222" t="str">
        <f t="shared" si="50"/>
        <v>__</v>
      </c>
      <c r="M3222"/>
      <c r="V3222"/>
    </row>
    <row r="3223" spans="1:22" x14ac:dyDescent="0.3">
      <c r="A3223" t="str">
        <f t="shared" si="50"/>
        <v>__</v>
      </c>
      <c r="M3223"/>
      <c r="V3223"/>
    </row>
    <row r="3224" spans="1:22" x14ac:dyDescent="0.3">
      <c r="A3224" t="str">
        <f t="shared" si="50"/>
        <v>__</v>
      </c>
      <c r="M3224"/>
      <c r="V3224"/>
    </row>
    <row r="3225" spans="1:22" x14ac:dyDescent="0.3">
      <c r="A3225" t="str">
        <f t="shared" si="50"/>
        <v>__</v>
      </c>
      <c r="M3225"/>
      <c r="V3225"/>
    </row>
    <row r="3226" spans="1:22" x14ac:dyDescent="0.3">
      <c r="A3226" t="str">
        <f t="shared" si="50"/>
        <v>__</v>
      </c>
      <c r="M3226"/>
      <c r="V3226"/>
    </row>
    <row r="3227" spans="1:22" x14ac:dyDescent="0.3">
      <c r="A3227" t="str">
        <f t="shared" si="50"/>
        <v>__</v>
      </c>
      <c r="M3227"/>
      <c r="V3227"/>
    </row>
    <row r="3228" spans="1:22" x14ac:dyDescent="0.3">
      <c r="A3228" t="str">
        <f t="shared" si="50"/>
        <v>__</v>
      </c>
      <c r="M3228"/>
      <c r="V3228"/>
    </row>
    <row r="3229" spans="1:22" x14ac:dyDescent="0.3">
      <c r="A3229" t="str">
        <f t="shared" si="50"/>
        <v>__</v>
      </c>
      <c r="M3229"/>
      <c r="V3229"/>
    </row>
    <row r="3230" spans="1:22" x14ac:dyDescent="0.3">
      <c r="A3230" t="str">
        <f t="shared" si="50"/>
        <v>__</v>
      </c>
      <c r="M3230"/>
      <c r="V3230"/>
    </row>
    <row r="3231" spans="1:22" x14ac:dyDescent="0.3">
      <c r="A3231" t="str">
        <f t="shared" si="50"/>
        <v>__</v>
      </c>
      <c r="M3231"/>
      <c r="V3231"/>
    </row>
    <row r="3232" spans="1:22" x14ac:dyDescent="0.3">
      <c r="A3232" t="str">
        <f t="shared" si="50"/>
        <v>__</v>
      </c>
      <c r="M3232"/>
      <c r="V3232"/>
    </row>
    <row r="3233" spans="1:22" x14ac:dyDescent="0.3">
      <c r="A3233" t="str">
        <f t="shared" si="50"/>
        <v>__</v>
      </c>
      <c r="M3233"/>
      <c r="V3233"/>
    </row>
    <row r="3234" spans="1:22" x14ac:dyDescent="0.3">
      <c r="A3234" t="str">
        <f t="shared" si="50"/>
        <v>__</v>
      </c>
      <c r="M3234"/>
      <c r="V3234"/>
    </row>
    <row r="3235" spans="1:22" x14ac:dyDescent="0.3">
      <c r="A3235" t="str">
        <f t="shared" si="50"/>
        <v>__</v>
      </c>
      <c r="M3235"/>
      <c r="V3235"/>
    </row>
    <row r="3236" spans="1:22" x14ac:dyDescent="0.3">
      <c r="A3236" t="str">
        <f t="shared" si="50"/>
        <v>__</v>
      </c>
      <c r="M3236"/>
      <c r="V3236"/>
    </row>
    <row r="3237" spans="1:22" x14ac:dyDescent="0.3">
      <c r="A3237" t="str">
        <f t="shared" si="50"/>
        <v>__</v>
      </c>
      <c r="M3237"/>
      <c r="V3237"/>
    </row>
    <row r="3238" spans="1:22" x14ac:dyDescent="0.3">
      <c r="A3238" t="str">
        <f t="shared" si="50"/>
        <v>__</v>
      </c>
      <c r="M3238"/>
      <c r="V3238"/>
    </row>
    <row r="3239" spans="1:22" x14ac:dyDescent="0.3">
      <c r="A3239" t="str">
        <f t="shared" si="50"/>
        <v>__</v>
      </c>
      <c r="M3239"/>
      <c r="V3239"/>
    </row>
    <row r="3240" spans="1:22" x14ac:dyDescent="0.3">
      <c r="A3240" t="str">
        <f t="shared" si="50"/>
        <v>__</v>
      </c>
      <c r="M3240"/>
      <c r="V3240"/>
    </row>
    <row r="3241" spans="1:22" x14ac:dyDescent="0.3">
      <c r="A3241" t="str">
        <f t="shared" si="50"/>
        <v>__</v>
      </c>
      <c r="M3241"/>
      <c r="V3241"/>
    </row>
    <row r="3242" spans="1:22" x14ac:dyDescent="0.3">
      <c r="A3242" t="str">
        <f t="shared" si="50"/>
        <v>__</v>
      </c>
      <c r="M3242"/>
      <c r="V3242"/>
    </row>
    <row r="3243" spans="1:22" x14ac:dyDescent="0.3">
      <c r="A3243" t="str">
        <f t="shared" si="50"/>
        <v>__</v>
      </c>
      <c r="M3243"/>
      <c r="V3243"/>
    </row>
    <row r="3244" spans="1:22" x14ac:dyDescent="0.3">
      <c r="A3244" t="str">
        <f t="shared" si="50"/>
        <v>__</v>
      </c>
      <c r="M3244"/>
      <c r="V3244"/>
    </row>
    <row r="3245" spans="1:22" x14ac:dyDescent="0.3">
      <c r="A3245" t="str">
        <f t="shared" si="50"/>
        <v>__</v>
      </c>
      <c r="M3245"/>
      <c r="V3245"/>
    </row>
    <row r="3246" spans="1:22" x14ac:dyDescent="0.3">
      <c r="A3246" t="str">
        <f t="shared" si="50"/>
        <v>__</v>
      </c>
      <c r="M3246"/>
      <c r="V3246"/>
    </row>
    <row r="3247" spans="1:22" x14ac:dyDescent="0.3">
      <c r="A3247" t="str">
        <f t="shared" si="50"/>
        <v>__</v>
      </c>
      <c r="M3247"/>
      <c r="V3247"/>
    </row>
    <row r="3248" spans="1:22" x14ac:dyDescent="0.3">
      <c r="A3248" t="str">
        <f t="shared" si="50"/>
        <v>__</v>
      </c>
      <c r="M3248"/>
      <c r="V3248"/>
    </row>
    <row r="3249" spans="1:22" x14ac:dyDescent="0.3">
      <c r="A3249" t="str">
        <f t="shared" si="50"/>
        <v>__</v>
      </c>
      <c r="M3249"/>
      <c r="V3249"/>
    </row>
    <row r="3250" spans="1:22" x14ac:dyDescent="0.3">
      <c r="A3250" t="str">
        <f t="shared" si="50"/>
        <v>__</v>
      </c>
      <c r="M3250"/>
      <c r="V3250"/>
    </row>
    <row r="3251" spans="1:22" x14ac:dyDescent="0.3">
      <c r="A3251" t="str">
        <f t="shared" si="50"/>
        <v>__</v>
      </c>
      <c r="M3251"/>
      <c r="V3251"/>
    </row>
    <row r="3252" spans="1:22" x14ac:dyDescent="0.3">
      <c r="A3252" t="str">
        <f t="shared" si="50"/>
        <v>__</v>
      </c>
      <c r="M3252"/>
      <c r="V3252"/>
    </row>
    <row r="3253" spans="1:22" x14ac:dyDescent="0.3">
      <c r="A3253" t="str">
        <f t="shared" si="50"/>
        <v>__</v>
      </c>
      <c r="M3253"/>
      <c r="V3253"/>
    </row>
    <row r="3254" spans="1:22" x14ac:dyDescent="0.3">
      <c r="A3254" t="str">
        <f t="shared" si="50"/>
        <v>__</v>
      </c>
      <c r="M3254"/>
      <c r="V3254"/>
    </row>
    <row r="3255" spans="1:22" x14ac:dyDescent="0.3">
      <c r="A3255" t="str">
        <f t="shared" si="50"/>
        <v>__</v>
      </c>
      <c r="M3255"/>
      <c r="V3255"/>
    </row>
    <row r="3256" spans="1:22" x14ac:dyDescent="0.3">
      <c r="A3256" t="str">
        <f t="shared" si="50"/>
        <v>__</v>
      </c>
      <c r="M3256"/>
      <c r="V3256"/>
    </row>
    <row r="3257" spans="1:22" x14ac:dyDescent="0.3">
      <c r="A3257" t="str">
        <f t="shared" si="50"/>
        <v>__</v>
      </c>
      <c r="M3257"/>
      <c r="V3257"/>
    </row>
    <row r="3258" spans="1:22" x14ac:dyDescent="0.3">
      <c r="A3258" t="str">
        <f t="shared" si="50"/>
        <v>__</v>
      </c>
      <c r="M3258"/>
      <c r="V3258"/>
    </row>
    <row r="3259" spans="1:22" x14ac:dyDescent="0.3">
      <c r="A3259" t="str">
        <f t="shared" si="50"/>
        <v>__</v>
      </c>
      <c r="M3259"/>
      <c r="V3259"/>
    </row>
    <row r="3260" spans="1:22" x14ac:dyDescent="0.3">
      <c r="A3260" t="str">
        <f t="shared" si="50"/>
        <v>__</v>
      </c>
      <c r="M3260"/>
      <c r="V3260"/>
    </row>
    <row r="3261" spans="1:22" x14ac:dyDescent="0.3">
      <c r="A3261" t="str">
        <f t="shared" si="50"/>
        <v>__</v>
      </c>
      <c r="M3261"/>
      <c r="V3261"/>
    </row>
    <row r="3262" spans="1:22" x14ac:dyDescent="0.3">
      <c r="A3262" t="str">
        <f t="shared" si="50"/>
        <v>__</v>
      </c>
      <c r="M3262"/>
      <c r="V3262"/>
    </row>
    <row r="3263" spans="1:22" x14ac:dyDescent="0.3">
      <c r="A3263" t="str">
        <f t="shared" si="50"/>
        <v>__</v>
      </c>
      <c r="M3263"/>
      <c r="V3263"/>
    </row>
    <row r="3264" spans="1:22" x14ac:dyDescent="0.3">
      <c r="A3264" t="str">
        <f t="shared" si="50"/>
        <v>__</v>
      </c>
      <c r="M3264"/>
      <c r="V3264"/>
    </row>
    <row r="3265" spans="1:22" x14ac:dyDescent="0.3">
      <c r="A3265" t="str">
        <f t="shared" si="50"/>
        <v>__</v>
      </c>
      <c r="M3265"/>
      <c r="V3265"/>
    </row>
    <row r="3266" spans="1:22" x14ac:dyDescent="0.3">
      <c r="A3266" t="str">
        <f t="shared" si="50"/>
        <v>__</v>
      </c>
      <c r="M3266"/>
      <c r="V3266"/>
    </row>
    <row r="3267" spans="1:22" x14ac:dyDescent="0.3">
      <c r="A3267" t="str">
        <f t="shared" si="50"/>
        <v>__</v>
      </c>
      <c r="M3267"/>
      <c r="V3267"/>
    </row>
    <row r="3268" spans="1:22" x14ac:dyDescent="0.3">
      <c r="A3268" t="str">
        <f t="shared" ref="A3268:A3331" si="51">C3268&amp;"_"&amp;K3268&amp;"_"&amp;IF(L3268="",O3268,L3268&amp;IF(LEFT(K3268,3)="All","",IF(R3268=1,"_Combined","_"&amp;M3268&amp;"-"&amp;N3268)))</f>
        <v>__</v>
      </c>
      <c r="M3268"/>
      <c r="V3268"/>
    </row>
    <row r="3269" spans="1:22" x14ac:dyDescent="0.3">
      <c r="A3269" t="str">
        <f t="shared" si="51"/>
        <v>__</v>
      </c>
      <c r="M3269"/>
      <c r="V3269"/>
    </row>
    <row r="3270" spans="1:22" x14ac:dyDescent="0.3">
      <c r="A3270" t="str">
        <f t="shared" si="51"/>
        <v>__</v>
      </c>
      <c r="M3270"/>
      <c r="V3270"/>
    </row>
    <row r="3271" spans="1:22" x14ac:dyDescent="0.3">
      <c r="A3271" t="str">
        <f t="shared" si="51"/>
        <v>__</v>
      </c>
      <c r="M3271"/>
      <c r="V3271"/>
    </row>
    <row r="3272" spans="1:22" x14ac:dyDescent="0.3">
      <c r="A3272" t="str">
        <f t="shared" si="51"/>
        <v>__</v>
      </c>
      <c r="M3272"/>
      <c r="V3272"/>
    </row>
    <row r="3273" spans="1:22" x14ac:dyDescent="0.3">
      <c r="A3273" t="str">
        <f t="shared" si="51"/>
        <v>__</v>
      </c>
      <c r="M3273"/>
      <c r="V3273"/>
    </row>
    <row r="3274" spans="1:22" x14ac:dyDescent="0.3">
      <c r="A3274" t="str">
        <f t="shared" si="51"/>
        <v>__</v>
      </c>
      <c r="M3274"/>
      <c r="V3274"/>
    </row>
    <row r="3275" spans="1:22" x14ac:dyDescent="0.3">
      <c r="A3275" t="str">
        <f t="shared" si="51"/>
        <v>__</v>
      </c>
      <c r="M3275"/>
      <c r="V3275"/>
    </row>
    <row r="3276" spans="1:22" x14ac:dyDescent="0.3">
      <c r="A3276" t="str">
        <f t="shared" si="51"/>
        <v>__</v>
      </c>
      <c r="M3276"/>
      <c r="V3276"/>
    </row>
    <row r="3277" spans="1:22" x14ac:dyDescent="0.3">
      <c r="A3277" t="str">
        <f t="shared" si="51"/>
        <v>__</v>
      </c>
      <c r="M3277"/>
      <c r="V3277"/>
    </row>
    <row r="3278" spans="1:22" x14ac:dyDescent="0.3">
      <c r="A3278" t="str">
        <f t="shared" si="51"/>
        <v>__</v>
      </c>
      <c r="M3278"/>
      <c r="P3278" s="15"/>
      <c r="V3278"/>
    </row>
    <row r="3279" spans="1:22" x14ac:dyDescent="0.3">
      <c r="A3279" t="str">
        <f t="shared" si="51"/>
        <v>__</v>
      </c>
      <c r="M3279"/>
      <c r="P3279" s="15"/>
      <c r="V3279"/>
    </row>
    <row r="3280" spans="1:22" x14ac:dyDescent="0.3">
      <c r="A3280" t="str">
        <f t="shared" si="51"/>
        <v>__</v>
      </c>
      <c r="M3280"/>
      <c r="V3280"/>
    </row>
    <row r="3281" spans="1:22" x14ac:dyDescent="0.3">
      <c r="A3281" t="str">
        <f t="shared" si="51"/>
        <v>__</v>
      </c>
      <c r="M3281"/>
      <c r="V3281"/>
    </row>
    <row r="3282" spans="1:22" x14ac:dyDescent="0.3">
      <c r="A3282" t="str">
        <f t="shared" si="51"/>
        <v>__</v>
      </c>
      <c r="M3282"/>
      <c r="V3282"/>
    </row>
    <row r="3283" spans="1:22" x14ac:dyDescent="0.3">
      <c r="A3283" t="str">
        <f t="shared" si="51"/>
        <v>__</v>
      </c>
      <c r="M3283"/>
      <c r="P3283" s="15"/>
      <c r="V3283"/>
    </row>
    <row r="3284" spans="1:22" x14ac:dyDescent="0.3">
      <c r="A3284" t="str">
        <f t="shared" si="51"/>
        <v>__</v>
      </c>
      <c r="M3284"/>
      <c r="V3284"/>
    </row>
    <row r="3285" spans="1:22" x14ac:dyDescent="0.3">
      <c r="A3285" t="str">
        <f t="shared" si="51"/>
        <v>__</v>
      </c>
      <c r="M3285"/>
      <c r="P3285" s="15"/>
      <c r="V3285"/>
    </row>
    <row r="3286" spans="1:22" x14ac:dyDescent="0.3">
      <c r="A3286" t="str">
        <f t="shared" si="51"/>
        <v>__</v>
      </c>
      <c r="M3286"/>
      <c r="P3286" s="15"/>
      <c r="V3286"/>
    </row>
    <row r="3287" spans="1:22" x14ac:dyDescent="0.3">
      <c r="A3287" t="str">
        <f t="shared" si="51"/>
        <v>__</v>
      </c>
      <c r="M3287"/>
      <c r="V3287"/>
    </row>
    <row r="3288" spans="1:22" x14ac:dyDescent="0.3">
      <c r="A3288" t="str">
        <f t="shared" si="51"/>
        <v>__</v>
      </c>
      <c r="M3288"/>
      <c r="P3288" s="15"/>
      <c r="V3288"/>
    </row>
    <row r="3289" spans="1:22" x14ac:dyDescent="0.3">
      <c r="A3289" t="str">
        <f t="shared" si="51"/>
        <v>__</v>
      </c>
      <c r="M3289"/>
      <c r="V3289"/>
    </row>
    <row r="3290" spans="1:22" x14ac:dyDescent="0.3">
      <c r="A3290" t="str">
        <f t="shared" si="51"/>
        <v>__</v>
      </c>
      <c r="M3290"/>
      <c r="V3290"/>
    </row>
    <row r="3291" spans="1:22" x14ac:dyDescent="0.3">
      <c r="A3291" t="str">
        <f t="shared" si="51"/>
        <v>__</v>
      </c>
      <c r="M3291"/>
      <c r="P3291" s="15"/>
      <c r="V3291"/>
    </row>
    <row r="3292" spans="1:22" x14ac:dyDescent="0.3">
      <c r="A3292" t="str">
        <f t="shared" si="51"/>
        <v>__</v>
      </c>
      <c r="M3292"/>
      <c r="V3292"/>
    </row>
    <row r="3293" spans="1:22" x14ac:dyDescent="0.3">
      <c r="A3293" t="str">
        <f t="shared" si="51"/>
        <v>__</v>
      </c>
      <c r="M3293"/>
      <c r="V3293"/>
    </row>
    <row r="3294" spans="1:22" x14ac:dyDescent="0.3">
      <c r="A3294" t="str">
        <f t="shared" si="51"/>
        <v>__</v>
      </c>
      <c r="M3294"/>
      <c r="V3294"/>
    </row>
    <row r="3295" spans="1:22" x14ac:dyDescent="0.3">
      <c r="A3295" t="str">
        <f t="shared" si="51"/>
        <v>__</v>
      </c>
      <c r="M3295"/>
      <c r="V3295"/>
    </row>
    <row r="3296" spans="1:22" x14ac:dyDescent="0.3">
      <c r="A3296" t="str">
        <f t="shared" si="51"/>
        <v>__</v>
      </c>
      <c r="M3296"/>
      <c r="V3296"/>
    </row>
    <row r="3297" spans="1:22" x14ac:dyDescent="0.3">
      <c r="A3297" t="str">
        <f t="shared" si="51"/>
        <v>__</v>
      </c>
      <c r="M3297"/>
      <c r="V3297"/>
    </row>
    <row r="3298" spans="1:22" x14ac:dyDescent="0.3">
      <c r="A3298" t="str">
        <f t="shared" si="51"/>
        <v>__</v>
      </c>
      <c r="M3298"/>
      <c r="V3298"/>
    </row>
    <row r="3299" spans="1:22" x14ac:dyDescent="0.3">
      <c r="A3299" t="str">
        <f t="shared" si="51"/>
        <v>__</v>
      </c>
      <c r="M3299"/>
      <c r="V3299"/>
    </row>
    <row r="3300" spans="1:22" x14ac:dyDescent="0.3">
      <c r="A3300" t="str">
        <f t="shared" si="51"/>
        <v>__</v>
      </c>
      <c r="M3300"/>
      <c r="V3300"/>
    </row>
    <row r="3301" spans="1:22" x14ac:dyDescent="0.3">
      <c r="A3301" t="str">
        <f t="shared" si="51"/>
        <v>__</v>
      </c>
      <c r="M3301"/>
      <c r="V3301"/>
    </row>
    <row r="3302" spans="1:22" x14ac:dyDescent="0.3">
      <c r="A3302" t="str">
        <f t="shared" si="51"/>
        <v>__</v>
      </c>
      <c r="M3302"/>
      <c r="P3302" s="15"/>
      <c r="V3302"/>
    </row>
    <row r="3303" spans="1:22" x14ac:dyDescent="0.3">
      <c r="A3303" t="str">
        <f t="shared" si="51"/>
        <v>__</v>
      </c>
      <c r="M3303"/>
      <c r="P3303" s="15"/>
      <c r="V3303"/>
    </row>
    <row r="3304" spans="1:22" x14ac:dyDescent="0.3">
      <c r="A3304" t="str">
        <f t="shared" si="51"/>
        <v>__</v>
      </c>
      <c r="M3304"/>
      <c r="V3304"/>
    </row>
    <row r="3305" spans="1:22" x14ac:dyDescent="0.3">
      <c r="A3305" t="str">
        <f t="shared" si="51"/>
        <v>__</v>
      </c>
      <c r="M3305"/>
      <c r="V3305"/>
    </row>
    <row r="3306" spans="1:22" x14ac:dyDescent="0.3">
      <c r="A3306" t="str">
        <f t="shared" si="51"/>
        <v>__</v>
      </c>
      <c r="M3306"/>
      <c r="V3306"/>
    </row>
    <row r="3307" spans="1:22" x14ac:dyDescent="0.3">
      <c r="A3307" t="str">
        <f t="shared" si="51"/>
        <v>__</v>
      </c>
      <c r="M3307"/>
      <c r="V3307"/>
    </row>
    <row r="3308" spans="1:22" x14ac:dyDescent="0.3">
      <c r="A3308" t="str">
        <f t="shared" si="51"/>
        <v>__</v>
      </c>
      <c r="M3308"/>
      <c r="P3308" s="15"/>
      <c r="V3308"/>
    </row>
    <row r="3309" spans="1:22" x14ac:dyDescent="0.3">
      <c r="A3309" t="str">
        <f t="shared" si="51"/>
        <v>__</v>
      </c>
      <c r="M3309"/>
      <c r="V3309"/>
    </row>
    <row r="3310" spans="1:22" x14ac:dyDescent="0.3">
      <c r="A3310" t="str">
        <f t="shared" si="51"/>
        <v>__</v>
      </c>
      <c r="M3310"/>
      <c r="V3310"/>
    </row>
    <row r="3311" spans="1:22" x14ac:dyDescent="0.3">
      <c r="A3311" t="str">
        <f t="shared" si="51"/>
        <v>__</v>
      </c>
      <c r="M3311"/>
      <c r="V3311"/>
    </row>
    <row r="3312" spans="1:22" x14ac:dyDescent="0.3">
      <c r="A3312" t="str">
        <f t="shared" si="51"/>
        <v>__</v>
      </c>
      <c r="M3312"/>
      <c r="V3312"/>
    </row>
    <row r="3313" spans="1:22" x14ac:dyDescent="0.3">
      <c r="A3313" t="str">
        <f t="shared" si="51"/>
        <v>__</v>
      </c>
      <c r="M3313"/>
      <c r="V3313"/>
    </row>
    <row r="3314" spans="1:22" x14ac:dyDescent="0.3">
      <c r="A3314" t="str">
        <f t="shared" si="51"/>
        <v>__</v>
      </c>
      <c r="M3314"/>
      <c r="V3314"/>
    </row>
    <row r="3315" spans="1:22" x14ac:dyDescent="0.3">
      <c r="A3315" t="str">
        <f t="shared" si="51"/>
        <v>__</v>
      </c>
      <c r="M3315"/>
      <c r="V3315"/>
    </row>
    <row r="3316" spans="1:22" x14ac:dyDescent="0.3">
      <c r="A3316" t="str">
        <f t="shared" si="51"/>
        <v>__</v>
      </c>
      <c r="M3316"/>
      <c r="V3316"/>
    </row>
    <row r="3317" spans="1:22" x14ac:dyDescent="0.3">
      <c r="A3317" t="str">
        <f t="shared" si="51"/>
        <v>__</v>
      </c>
      <c r="M3317"/>
      <c r="V3317"/>
    </row>
    <row r="3318" spans="1:22" x14ac:dyDescent="0.3">
      <c r="A3318" t="str">
        <f t="shared" si="51"/>
        <v>__</v>
      </c>
      <c r="M3318"/>
      <c r="V3318"/>
    </row>
    <row r="3319" spans="1:22" x14ac:dyDescent="0.3">
      <c r="A3319" t="str">
        <f t="shared" si="51"/>
        <v>__</v>
      </c>
      <c r="M3319"/>
      <c r="V3319"/>
    </row>
    <row r="3320" spans="1:22" x14ac:dyDescent="0.3">
      <c r="A3320" t="str">
        <f t="shared" si="51"/>
        <v>__</v>
      </c>
      <c r="M3320"/>
      <c r="V3320"/>
    </row>
    <row r="3321" spans="1:22" x14ac:dyDescent="0.3">
      <c r="A3321" t="str">
        <f t="shared" si="51"/>
        <v>__</v>
      </c>
      <c r="M3321"/>
      <c r="V3321"/>
    </row>
    <row r="3322" spans="1:22" x14ac:dyDescent="0.3">
      <c r="A3322" t="str">
        <f t="shared" si="51"/>
        <v>__</v>
      </c>
      <c r="M3322"/>
      <c r="V3322"/>
    </row>
    <row r="3323" spans="1:22" x14ac:dyDescent="0.3">
      <c r="A3323" t="str">
        <f t="shared" si="51"/>
        <v>__</v>
      </c>
      <c r="M3323"/>
      <c r="P3323" s="15"/>
      <c r="V3323"/>
    </row>
    <row r="3324" spans="1:22" x14ac:dyDescent="0.3">
      <c r="A3324" t="str">
        <f t="shared" si="51"/>
        <v>__</v>
      </c>
      <c r="M3324"/>
      <c r="V3324"/>
    </row>
    <row r="3325" spans="1:22" x14ac:dyDescent="0.3">
      <c r="A3325" t="str">
        <f t="shared" si="51"/>
        <v>__</v>
      </c>
      <c r="M3325"/>
      <c r="V3325"/>
    </row>
    <row r="3326" spans="1:22" x14ac:dyDescent="0.3">
      <c r="A3326" t="str">
        <f t="shared" si="51"/>
        <v>__</v>
      </c>
      <c r="M3326"/>
      <c r="V3326"/>
    </row>
    <row r="3327" spans="1:22" x14ac:dyDescent="0.3">
      <c r="A3327" t="str">
        <f t="shared" si="51"/>
        <v>__</v>
      </c>
      <c r="M3327"/>
      <c r="P3327" s="15"/>
      <c r="V3327"/>
    </row>
    <row r="3328" spans="1:22" x14ac:dyDescent="0.3">
      <c r="A3328" t="str">
        <f t="shared" si="51"/>
        <v>__</v>
      </c>
      <c r="M3328"/>
      <c r="V3328"/>
    </row>
    <row r="3329" spans="1:118" x14ac:dyDescent="0.3">
      <c r="A3329" t="str">
        <f t="shared" si="51"/>
        <v>__</v>
      </c>
      <c r="M3329"/>
      <c r="V3329"/>
    </row>
    <row r="3330" spans="1:118" x14ac:dyDescent="0.3">
      <c r="A3330" t="str">
        <f t="shared" si="51"/>
        <v>__</v>
      </c>
      <c r="M3330"/>
      <c r="V3330"/>
    </row>
    <row r="3331" spans="1:118" x14ac:dyDescent="0.3">
      <c r="A3331" t="str">
        <f t="shared" si="51"/>
        <v>__</v>
      </c>
      <c r="M3331"/>
      <c r="V3331"/>
    </row>
    <row r="3332" spans="1:118" x14ac:dyDescent="0.3">
      <c r="A3332" t="str">
        <f t="shared" ref="A3332:A3395" si="52">C3332&amp;"_"&amp;K3332&amp;"_"&amp;IF(L3332="",O3332,L3332&amp;IF(LEFT(K3332,3)="All","",IF(R3332=1,"_Combined","_"&amp;M3332&amp;"-"&amp;N3332)))</f>
        <v>__</v>
      </c>
      <c r="M3332"/>
      <c r="P3332" s="15"/>
      <c r="V3332"/>
    </row>
    <row r="3333" spans="1:118" x14ac:dyDescent="0.3">
      <c r="A3333" t="str">
        <f t="shared" si="52"/>
        <v>__</v>
      </c>
      <c r="M3333"/>
      <c r="V3333"/>
    </row>
    <row r="3334" spans="1:118" x14ac:dyDescent="0.3">
      <c r="A3334" t="str">
        <f t="shared" si="52"/>
        <v>__</v>
      </c>
      <c r="M3334"/>
      <c r="V3334"/>
      <c r="CQ3334" s="11"/>
      <c r="CR3334" s="11"/>
      <c r="CS3334" s="11"/>
      <c r="CT3334" s="11"/>
      <c r="CU3334" s="11"/>
      <c r="CV3334" s="11"/>
      <c r="CW3334" s="11"/>
      <c r="CY3334" s="11"/>
      <c r="DK3334" s="11"/>
      <c r="DL3334" s="11"/>
      <c r="DM3334" s="11"/>
      <c r="DN3334" s="11"/>
    </row>
    <row r="3335" spans="1:118" x14ac:dyDescent="0.3">
      <c r="A3335" t="str">
        <f t="shared" si="52"/>
        <v>__</v>
      </c>
      <c r="M3335"/>
      <c r="V3335"/>
      <c r="BV3335" s="11"/>
      <c r="CQ3335" s="11"/>
      <c r="CR3335" s="11"/>
      <c r="CS3335" s="11"/>
      <c r="CT3335" s="11"/>
      <c r="CU3335" s="11"/>
      <c r="CV3335" s="11"/>
      <c r="DL3335" s="11"/>
      <c r="DM3335" s="11"/>
      <c r="DN3335" s="11"/>
    </row>
    <row r="3336" spans="1:118" x14ac:dyDescent="0.3">
      <c r="A3336" t="str">
        <f t="shared" si="52"/>
        <v>__</v>
      </c>
      <c r="M3336"/>
      <c r="V3336"/>
    </row>
    <row r="3337" spans="1:118" x14ac:dyDescent="0.3">
      <c r="A3337" t="str">
        <f t="shared" si="52"/>
        <v>__</v>
      </c>
      <c r="M3337"/>
      <c r="V3337"/>
    </row>
    <row r="3338" spans="1:118" x14ac:dyDescent="0.3">
      <c r="A3338" t="str">
        <f t="shared" si="52"/>
        <v>__</v>
      </c>
      <c r="M3338"/>
      <c r="V3338"/>
    </row>
    <row r="3339" spans="1:118" x14ac:dyDescent="0.3">
      <c r="A3339" t="str">
        <f t="shared" si="52"/>
        <v>__</v>
      </c>
      <c r="M3339"/>
      <c r="V3339"/>
    </row>
    <row r="3340" spans="1:118" x14ac:dyDescent="0.3">
      <c r="A3340" t="str">
        <f t="shared" si="52"/>
        <v>__</v>
      </c>
      <c r="M3340"/>
      <c r="P3340" s="15"/>
      <c r="V3340"/>
    </row>
    <row r="3341" spans="1:118" x14ac:dyDescent="0.3">
      <c r="A3341" t="str">
        <f t="shared" si="52"/>
        <v>__</v>
      </c>
      <c r="M3341"/>
      <c r="V3341"/>
    </row>
    <row r="3342" spans="1:118" x14ac:dyDescent="0.3">
      <c r="A3342" t="str">
        <f t="shared" si="52"/>
        <v>__</v>
      </c>
      <c r="M3342"/>
      <c r="V3342"/>
    </row>
    <row r="3343" spans="1:118" x14ac:dyDescent="0.3">
      <c r="A3343" t="str">
        <f t="shared" si="52"/>
        <v>__</v>
      </c>
      <c r="M3343"/>
      <c r="V3343"/>
    </row>
    <row r="3344" spans="1:118" x14ac:dyDescent="0.3">
      <c r="A3344" t="str">
        <f t="shared" si="52"/>
        <v>__</v>
      </c>
      <c r="M3344"/>
      <c r="V3344"/>
    </row>
    <row r="3345" spans="1:22" x14ac:dyDescent="0.3">
      <c r="A3345" t="str">
        <f t="shared" si="52"/>
        <v>__</v>
      </c>
      <c r="M3345"/>
      <c r="V3345"/>
    </row>
    <row r="3346" spans="1:22" x14ac:dyDescent="0.3">
      <c r="A3346" t="str">
        <f t="shared" si="52"/>
        <v>__</v>
      </c>
      <c r="M3346"/>
      <c r="V3346"/>
    </row>
    <row r="3347" spans="1:22" x14ac:dyDescent="0.3">
      <c r="A3347" t="str">
        <f t="shared" si="52"/>
        <v>__</v>
      </c>
      <c r="M3347"/>
      <c r="V3347"/>
    </row>
    <row r="3348" spans="1:22" x14ac:dyDescent="0.3">
      <c r="A3348" t="str">
        <f t="shared" si="52"/>
        <v>__</v>
      </c>
      <c r="M3348"/>
      <c r="V3348"/>
    </row>
    <row r="3349" spans="1:22" x14ac:dyDescent="0.3">
      <c r="A3349" t="str">
        <f t="shared" si="52"/>
        <v>__</v>
      </c>
      <c r="M3349"/>
      <c r="V3349"/>
    </row>
    <row r="3350" spans="1:22" x14ac:dyDescent="0.3">
      <c r="A3350" t="str">
        <f t="shared" si="52"/>
        <v>__</v>
      </c>
      <c r="M3350"/>
      <c r="V3350"/>
    </row>
    <row r="3351" spans="1:22" x14ac:dyDescent="0.3">
      <c r="A3351" t="str">
        <f t="shared" si="52"/>
        <v>__</v>
      </c>
      <c r="M3351"/>
      <c r="V3351"/>
    </row>
    <row r="3352" spans="1:22" x14ac:dyDescent="0.3">
      <c r="A3352" t="str">
        <f t="shared" si="52"/>
        <v>__</v>
      </c>
      <c r="M3352"/>
      <c r="V3352"/>
    </row>
    <row r="3353" spans="1:22" x14ac:dyDescent="0.3">
      <c r="A3353" t="str">
        <f t="shared" si="52"/>
        <v>__</v>
      </c>
      <c r="M3353"/>
      <c r="V3353"/>
    </row>
    <row r="3354" spans="1:22" x14ac:dyDescent="0.3">
      <c r="A3354" t="str">
        <f t="shared" si="52"/>
        <v>__</v>
      </c>
      <c r="M3354"/>
      <c r="V3354"/>
    </row>
    <row r="3355" spans="1:22" x14ac:dyDescent="0.3">
      <c r="A3355" t="str">
        <f t="shared" si="52"/>
        <v>__</v>
      </c>
      <c r="M3355"/>
      <c r="V3355"/>
    </row>
    <row r="3356" spans="1:22" x14ac:dyDescent="0.3">
      <c r="A3356" t="str">
        <f t="shared" si="52"/>
        <v>__</v>
      </c>
      <c r="M3356"/>
      <c r="V3356"/>
    </row>
    <row r="3357" spans="1:22" x14ac:dyDescent="0.3">
      <c r="A3357" t="str">
        <f t="shared" si="52"/>
        <v>__</v>
      </c>
      <c r="M3357"/>
      <c r="V3357"/>
    </row>
    <row r="3358" spans="1:22" x14ac:dyDescent="0.3">
      <c r="A3358" t="str">
        <f t="shared" si="52"/>
        <v>__</v>
      </c>
      <c r="M3358"/>
      <c r="V3358"/>
    </row>
    <row r="3359" spans="1:22" x14ac:dyDescent="0.3">
      <c r="A3359" t="str">
        <f t="shared" si="52"/>
        <v>__</v>
      </c>
      <c r="M3359"/>
      <c r="V3359"/>
    </row>
    <row r="3360" spans="1:22" x14ac:dyDescent="0.3">
      <c r="A3360" t="str">
        <f t="shared" si="52"/>
        <v>__</v>
      </c>
      <c r="M3360"/>
      <c r="V3360"/>
    </row>
    <row r="3361" spans="1:22" x14ac:dyDescent="0.3">
      <c r="A3361" t="str">
        <f t="shared" si="52"/>
        <v>__</v>
      </c>
      <c r="M3361"/>
      <c r="V3361"/>
    </row>
    <row r="3362" spans="1:22" x14ac:dyDescent="0.3">
      <c r="A3362" t="str">
        <f t="shared" si="52"/>
        <v>__</v>
      </c>
      <c r="M3362"/>
      <c r="V3362"/>
    </row>
    <row r="3363" spans="1:22" x14ac:dyDescent="0.3">
      <c r="A3363" t="str">
        <f t="shared" si="52"/>
        <v>__</v>
      </c>
      <c r="M3363"/>
      <c r="V3363"/>
    </row>
    <row r="3364" spans="1:22" x14ac:dyDescent="0.3">
      <c r="A3364" t="str">
        <f t="shared" si="52"/>
        <v>__</v>
      </c>
      <c r="M3364"/>
      <c r="V3364"/>
    </row>
    <row r="3365" spans="1:22" x14ac:dyDescent="0.3">
      <c r="A3365" t="str">
        <f t="shared" si="52"/>
        <v>__</v>
      </c>
      <c r="M3365"/>
      <c r="V3365"/>
    </row>
    <row r="3366" spans="1:22" x14ac:dyDescent="0.3">
      <c r="A3366" t="str">
        <f t="shared" si="52"/>
        <v>__</v>
      </c>
      <c r="M3366"/>
      <c r="V3366"/>
    </row>
    <row r="3367" spans="1:22" x14ac:dyDescent="0.3">
      <c r="A3367" t="str">
        <f t="shared" si="52"/>
        <v>__</v>
      </c>
      <c r="M3367"/>
      <c r="V3367"/>
    </row>
    <row r="3368" spans="1:22" x14ac:dyDescent="0.3">
      <c r="A3368" t="str">
        <f t="shared" si="52"/>
        <v>__</v>
      </c>
      <c r="M3368"/>
      <c r="V3368"/>
    </row>
    <row r="3369" spans="1:22" x14ac:dyDescent="0.3">
      <c r="A3369" t="str">
        <f t="shared" si="52"/>
        <v>__</v>
      </c>
      <c r="M3369"/>
      <c r="V3369"/>
    </row>
    <row r="3370" spans="1:22" x14ac:dyDescent="0.3">
      <c r="A3370" t="str">
        <f t="shared" si="52"/>
        <v>__</v>
      </c>
      <c r="M3370"/>
      <c r="V3370"/>
    </row>
    <row r="3371" spans="1:22" x14ac:dyDescent="0.3">
      <c r="A3371" t="str">
        <f t="shared" si="52"/>
        <v>__</v>
      </c>
      <c r="M3371"/>
      <c r="V3371"/>
    </row>
    <row r="3372" spans="1:22" x14ac:dyDescent="0.3">
      <c r="A3372" t="str">
        <f t="shared" si="52"/>
        <v>__</v>
      </c>
      <c r="M3372"/>
      <c r="V3372"/>
    </row>
    <row r="3373" spans="1:22" x14ac:dyDescent="0.3">
      <c r="A3373" t="str">
        <f t="shared" si="52"/>
        <v>__</v>
      </c>
      <c r="M3373"/>
      <c r="V3373"/>
    </row>
    <row r="3374" spans="1:22" x14ac:dyDescent="0.3">
      <c r="A3374" t="str">
        <f t="shared" si="52"/>
        <v>__</v>
      </c>
      <c r="M3374"/>
      <c r="V3374"/>
    </row>
    <row r="3375" spans="1:22" x14ac:dyDescent="0.3">
      <c r="A3375" t="str">
        <f t="shared" si="52"/>
        <v>__</v>
      </c>
      <c r="M3375"/>
      <c r="V3375"/>
    </row>
    <row r="3376" spans="1:22" x14ac:dyDescent="0.3">
      <c r="A3376" t="str">
        <f t="shared" si="52"/>
        <v>__</v>
      </c>
      <c r="M3376"/>
      <c r="V3376"/>
    </row>
    <row r="3377" spans="1:118" x14ac:dyDescent="0.3">
      <c r="A3377" t="str">
        <f t="shared" si="52"/>
        <v>__</v>
      </c>
      <c r="M3377"/>
      <c r="V3377"/>
    </row>
    <row r="3378" spans="1:118" x14ac:dyDescent="0.3">
      <c r="A3378" t="str">
        <f t="shared" si="52"/>
        <v>__</v>
      </c>
      <c r="M3378"/>
      <c r="V3378"/>
      <c r="CP3378" s="11"/>
      <c r="CQ3378" s="11"/>
      <c r="CR3378" s="11"/>
      <c r="CS3378" s="11"/>
      <c r="CT3378" s="11"/>
      <c r="CU3378" s="11"/>
      <c r="CV3378" s="11"/>
      <c r="CW3378" s="11"/>
      <c r="CX3378" s="11"/>
      <c r="CY3378" s="11"/>
      <c r="CZ3378" s="11"/>
      <c r="DA3378" s="11"/>
      <c r="DB3378" s="11"/>
      <c r="DC3378" s="11"/>
      <c r="DD3378" s="11"/>
      <c r="DE3378" s="11"/>
      <c r="DF3378" s="11"/>
      <c r="DG3378" s="11"/>
      <c r="DH3378" s="11"/>
      <c r="DI3378" s="11"/>
      <c r="DJ3378" s="11"/>
      <c r="DK3378" s="11"/>
      <c r="DL3378" s="11"/>
      <c r="DM3378" s="11"/>
      <c r="DN3378" s="11"/>
    </row>
    <row r="3379" spans="1:118" x14ac:dyDescent="0.3">
      <c r="A3379" t="str">
        <f t="shared" si="52"/>
        <v>__</v>
      </c>
      <c r="M3379"/>
      <c r="V3379"/>
    </row>
    <row r="3380" spans="1:118" x14ac:dyDescent="0.3">
      <c r="A3380" t="str">
        <f t="shared" si="52"/>
        <v>__</v>
      </c>
      <c r="M3380"/>
      <c r="V3380"/>
      <c r="CP3380" s="11"/>
      <c r="CQ3380" s="11"/>
      <c r="CR3380" s="11"/>
      <c r="CS3380" s="11"/>
      <c r="CT3380" s="11"/>
      <c r="CU3380" s="11"/>
      <c r="CV3380" s="11"/>
      <c r="CW3380" s="11"/>
      <c r="CX3380" s="11"/>
      <c r="CY3380" s="11"/>
      <c r="CZ3380" s="11"/>
      <c r="DA3380" s="11"/>
      <c r="DB3380" s="11"/>
      <c r="DC3380" s="11"/>
      <c r="DD3380" s="11"/>
      <c r="DE3380" s="11"/>
      <c r="DF3380" s="11"/>
      <c r="DG3380" s="11"/>
      <c r="DH3380" s="11"/>
      <c r="DI3380" s="11"/>
      <c r="DJ3380" s="11"/>
      <c r="DK3380" s="11"/>
      <c r="DL3380" s="11"/>
      <c r="DM3380" s="11"/>
      <c r="DN3380" s="11"/>
    </row>
    <row r="3381" spans="1:118" x14ac:dyDescent="0.3">
      <c r="A3381" t="str">
        <f t="shared" si="52"/>
        <v>__</v>
      </c>
      <c r="M3381"/>
      <c r="V3381"/>
      <c r="CP3381" s="11"/>
      <c r="CQ3381" s="11"/>
      <c r="CR3381" s="11"/>
      <c r="CS3381" s="11"/>
      <c r="CT3381" s="11"/>
      <c r="CU3381" s="11"/>
      <c r="CV3381" s="11"/>
      <c r="CW3381" s="11"/>
      <c r="CX3381" s="11"/>
      <c r="CY3381" s="11"/>
      <c r="CZ3381" s="11"/>
      <c r="DA3381" s="11"/>
      <c r="DB3381" s="11"/>
      <c r="DC3381" s="11"/>
      <c r="DD3381" s="11"/>
      <c r="DE3381" s="11"/>
      <c r="DF3381" s="11"/>
      <c r="DG3381" s="11"/>
      <c r="DH3381" s="11"/>
      <c r="DI3381" s="11"/>
      <c r="DJ3381" s="11"/>
      <c r="DK3381" s="11"/>
      <c r="DL3381" s="11"/>
      <c r="DM3381" s="11"/>
      <c r="DN3381" s="11"/>
    </row>
    <row r="3382" spans="1:118" x14ac:dyDescent="0.3">
      <c r="A3382" t="str">
        <f t="shared" si="52"/>
        <v>__</v>
      </c>
      <c r="M3382"/>
      <c r="V3382"/>
    </row>
    <row r="3383" spans="1:118" x14ac:dyDescent="0.3">
      <c r="A3383" t="str">
        <f t="shared" si="52"/>
        <v>__</v>
      </c>
      <c r="M3383"/>
      <c r="V3383"/>
      <c r="CP3383" s="11"/>
      <c r="CQ3383" s="11"/>
      <c r="CR3383" s="11"/>
      <c r="CS3383" s="11"/>
      <c r="CT3383" s="11"/>
      <c r="CU3383" s="11"/>
      <c r="CV3383" s="11"/>
      <c r="CW3383" s="11"/>
      <c r="CX3383" s="11"/>
      <c r="CY3383" s="11"/>
      <c r="CZ3383" s="11"/>
      <c r="DA3383" s="11"/>
      <c r="DB3383" s="11"/>
      <c r="DC3383" s="11"/>
      <c r="DD3383" s="11"/>
      <c r="DE3383" s="11"/>
      <c r="DF3383" s="11"/>
      <c r="DG3383" s="11"/>
      <c r="DH3383" s="11"/>
      <c r="DI3383" s="11"/>
      <c r="DJ3383" s="11"/>
      <c r="DK3383" s="11"/>
      <c r="DL3383" s="11"/>
      <c r="DM3383" s="11"/>
      <c r="DN3383" s="11"/>
    </row>
    <row r="3384" spans="1:118" x14ac:dyDescent="0.3">
      <c r="A3384" t="str">
        <f t="shared" si="52"/>
        <v>__</v>
      </c>
      <c r="M3384"/>
      <c r="V3384"/>
      <c r="CP3384" s="11"/>
      <c r="CQ3384" s="11"/>
      <c r="CR3384" s="11"/>
      <c r="CS3384" s="11"/>
      <c r="CT3384" s="11"/>
      <c r="CU3384" s="11"/>
      <c r="CV3384" s="11"/>
      <c r="CW3384" s="11"/>
      <c r="CX3384" s="11"/>
      <c r="CY3384" s="11"/>
      <c r="CZ3384" s="11"/>
      <c r="DA3384" s="11"/>
      <c r="DB3384" s="11"/>
      <c r="DC3384" s="11"/>
      <c r="DD3384" s="11"/>
      <c r="DE3384" s="11"/>
      <c r="DF3384" s="11"/>
      <c r="DG3384" s="11"/>
      <c r="DH3384" s="11"/>
      <c r="DI3384" s="11"/>
      <c r="DJ3384" s="11"/>
      <c r="DK3384" s="11"/>
      <c r="DL3384" s="11"/>
      <c r="DM3384" s="11"/>
      <c r="DN3384" s="11"/>
    </row>
    <row r="3385" spans="1:118" x14ac:dyDescent="0.3">
      <c r="A3385" t="str">
        <f t="shared" si="52"/>
        <v>__</v>
      </c>
      <c r="M3385"/>
      <c r="V3385"/>
      <c r="CP3385" s="11"/>
      <c r="CQ3385" s="11"/>
      <c r="CR3385" s="11"/>
      <c r="CS3385" s="11"/>
      <c r="CT3385" s="11"/>
      <c r="CU3385" s="11"/>
      <c r="CV3385" s="11"/>
      <c r="CW3385" s="11"/>
      <c r="CX3385" s="11"/>
      <c r="CY3385" s="11"/>
      <c r="CZ3385" s="11"/>
      <c r="DA3385" s="11"/>
      <c r="DB3385" s="11"/>
      <c r="DC3385" s="11"/>
      <c r="DD3385" s="11"/>
      <c r="DE3385" s="11"/>
      <c r="DF3385" s="11"/>
      <c r="DG3385" s="11"/>
      <c r="DH3385" s="11"/>
      <c r="DI3385" s="11"/>
      <c r="DJ3385" s="11"/>
      <c r="DK3385" s="11"/>
      <c r="DL3385" s="11"/>
      <c r="DM3385" s="11"/>
      <c r="DN3385" s="11"/>
    </row>
    <row r="3386" spans="1:118" x14ac:dyDescent="0.3">
      <c r="A3386" t="str">
        <f t="shared" si="52"/>
        <v>__</v>
      </c>
      <c r="M3386"/>
      <c r="V3386"/>
    </row>
    <row r="3387" spans="1:118" x14ac:dyDescent="0.3">
      <c r="A3387" t="str">
        <f t="shared" si="52"/>
        <v>__</v>
      </c>
      <c r="M3387"/>
      <c r="V3387"/>
    </row>
    <row r="3388" spans="1:118" x14ac:dyDescent="0.3">
      <c r="A3388" t="str">
        <f t="shared" si="52"/>
        <v>__</v>
      </c>
      <c r="M3388"/>
      <c r="V3388"/>
      <c r="CP3388" s="11"/>
      <c r="CQ3388" s="11"/>
      <c r="CR3388" s="11"/>
      <c r="CS3388" s="11"/>
      <c r="CT3388" s="11"/>
      <c r="CU3388" s="11"/>
      <c r="CV3388" s="11"/>
      <c r="CW3388" s="11"/>
      <c r="CX3388" s="11"/>
      <c r="CY3388" s="11"/>
      <c r="CZ3388" s="11"/>
      <c r="DA3388" s="11"/>
      <c r="DB3388" s="11"/>
      <c r="DC3388" s="11"/>
      <c r="DD3388" s="11"/>
      <c r="DE3388" s="11"/>
      <c r="DF3388" s="11"/>
      <c r="DG3388" s="11"/>
      <c r="DH3388" s="11"/>
      <c r="DI3388" s="11"/>
      <c r="DJ3388" s="11"/>
      <c r="DK3388" s="11"/>
      <c r="DL3388" s="11"/>
      <c r="DM3388" s="11"/>
      <c r="DN3388" s="11"/>
    </row>
    <row r="3389" spans="1:118" x14ac:dyDescent="0.3">
      <c r="A3389" t="str">
        <f t="shared" si="52"/>
        <v>__</v>
      </c>
      <c r="M3389"/>
      <c r="V3389"/>
    </row>
    <row r="3390" spans="1:118" x14ac:dyDescent="0.3">
      <c r="A3390" t="str">
        <f t="shared" si="52"/>
        <v>__</v>
      </c>
      <c r="M3390"/>
      <c r="V3390"/>
    </row>
    <row r="3391" spans="1:118" x14ac:dyDescent="0.3">
      <c r="A3391" t="str">
        <f t="shared" si="52"/>
        <v>__</v>
      </c>
      <c r="M3391"/>
      <c r="V3391"/>
      <c r="CS3391" s="11"/>
      <c r="CT3391" s="11"/>
      <c r="CU3391" s="11"/>
    </row>
    <row r="3392" spans="1:118" x14ac:dyDescent="0.3">
      <c r="A3392" t="str">
        <f t="shared" si="52"/>
        <v>__</v>
      </c>
      <c r="M3392"/>
      <c r="V3392"/>
      <c r="CS3392" s="11"/>
      <c r="CT3392" s="11"/>
      <c r="CU3392" s="11"/>
    </row>
    <row r="3393" spans="1:99" x14ac:dyDescent="0.3">
      <c r="A3393" t="str">
        <f t="shared" si="52"/>
        <v>__</v>
      </c>
      <c r="M3393"/>
      <c r="V3393"/>
    </row>
    <row r="3394" spans="1:99" x14ac:dyDescent="0.3">
      <c r="A3394" t="str">
        <f t="shared" si="52"/>
        <v>__</v>
      </c>
      <c r="M3394"/>
      <c r="V3394"/>
    </row>
    <row r="3395" spans="1:99" x14ac:dyDescent="0.3">
      <c r="A3395" t="str">
        <f t="shared" si="52"/>
        <v>__</v>
      </c>
      <c r="M3395"/>
      <c r="V3395"/>
    </row>
    <row r="3396" spans="1:99" x14ac:dyDescent="0.3">
      <c r="A3396" t="str">
        <f t="shared" ref="A3396:A3459" si="53">C3396&amp;"_"&amp;K3396&amp;"_"&amp;IF(L3396="",O3396,L3396&amp;IF(LEFT(K3396,3)="All","",IF(R3396=1,"_Combined","_"&amp;M3396&amp;"-"&amp;N3396)))</f>
        <v>__</v>
      </c>
      <c r="M3396"/>
      <c r="V3396"/>
    </row>
    <row r="3397" spans="1:99" x14ac:dyDescent="0.3">
      <c r="A3397" t="str">
        <f t="shared" si="53"/>
        <v>__</v>
      </c>
      <c r="M3397"/>
      <c r="V3397"/>
    </row>
    <row r="3398" spans="1:99" x14ac:dyDescent="0.3">
      <c r="A3398" t="str">
        <f t="shared" si="53"/>
        <v>__</v>
      </c>
      <c r="M3398"/>
      <c r="V3398"/>
    </row>
    <row r="3399" spans="1:99" x14ac:dyDescent="0.3">
      <c r="A3399" t="str">
        <f t="shared" si="53"/>
        <v>__</v>
      </c>
      <c r="M3399"/>
      <c r="V3399"/>
    </row>
    <row r="3400" spans="1:99" x14ac:dyDescent="0.3">
      <c r="A3400" t="str">
        <f t="shared" si="53"/>
        <v>__</v>
      </c>
      <c r="M3400"/>
      <c r="V3400"/>
    </row>
    <row r="3401" spans="1:99" x14ac:dyDescent="0.3">
      <c r="A3401" t="str">
        <f t="shared" si="53"/>
        <v>__</v>
      </c>
      <c r="M3401"/>
      <c r="V3401"/>
    </row>
    <row r="3402" spans="1:99" x14ac:dyDescent="0.3">
      <c r="A3402" t="str">
        <f t="shared" si="53"/>
        <v>__</v>
      </c>
      <c r="M3402"/>
      <c r="V3402"/>
    </row>
    <row r="3403" spans="1:99" x14ac:dyDescent="0.3">
      <c r="A3403" t="str">
        <f t="shared" si="53"/>
        <v>__</v>
      </c>
      <c r="M3403"/>
      <c r="V3403"/>
      <c r="CS3403" s="11"/>
      <c r="CT3403" s="11"/>
      <c r="CU3403" s="11"/>
    </row>
    <row r="3404" spans="1:99" x14ac:dyDescent="0.3">
      <c r="A3404" t="str">
        <f t="shared" si="53"/>
        <v>__</v>
      </c>
      <c r="M3404"/>
      <c r="V3404"/>
    </row>
    <row r="3405" spans="1:99" x14ac:dyDescent="0.3">
      <c r="A3405" t="str">
        <f t="shared" si="53"/>
        <v>__</v>
      </c>
      <c r="M3405"/>
      <c r="V3405"/>
    </row>
    <row r="3406" spans="1:99" x14ac:dyDescent="0.3">
      <c r="A3406" t="str">
        <f t="shared" si="53"/>
        <v>__</v>
      </c>
      <c r="M3406"/>
      <c r="V3406"/>
    </row>
    <row r="3407" spans="1:99" x14ac:dyDescent="0.3">
      <c r="A3407" t="str">
        <f t="shared" si="53"/>
        <v>__</v>
      </c>
      <c r="M3407"/>
      <c r="V3407"/>
      <c r="CS3407" s="11"/>
      <c r="CT3407" s="11"/>
      <c r="CU3407" s="11"/>
    </row>
    <row r="3408" spans="1:99" x14ac:dyDescent="0.3">
      <c r="A3408" t="str">
        <f t="shared" si="53"/>
        <v>__</v>
      </c>
      <c r="M3408"/>
      <c r="V3408"/>
    </row>
    <row r="3409" spans="1:99" x14ac:dyDescent="0.3">
      <c r="A3409" t="str">
        <f t="shared" si="53"/>
        <v>__</v>
      </c>
      <c r="M3409"/>
      <c r="V3409"/>
    </row>
    <row r="3410" spans="1:99" x14ac:dyDescent="0.3">
      <c r="A3410" t="str">
        <f t="shared" si="53"/>
        <v>__</v>
      </c>
      <c r="M3410"/>
      <c r="V3410"/>
    </row>
    <row r="3411" spans="1:99" x14ac:dyDescent="0.3">
      <c r="A3411" t="str">
        <f t="shared" si="53"/>
        <v>__</v>
      </c>
      <c r="M3411"/>
      <c r="V3411"/>
    </row>
    <row r="3412" spans="1:99" x14ac:dyDescent="0.3">
      <c r="A3412" t="str">
        <f t="shared" si="53"/>
        <v>__</v>
      </c>
      <c r="M3412"/>
      <c r="V3412"/>
    </row>
    <row r="3413" spans="1:99" x14ac:dyDescent="0.3">
      <c r="A3413" t="str">
        <f t="shared" si="53"/>
        <v>__</v>
      </c>
      <c r="M3413"/>
      <c r="V3413"/>
    </row>
    <row r="3414" spans="1:99" x14ac:dyDescent="0.3">
      <c r="A3414" t="str">
        <f t="shared" si="53"/>
        <v>__</v>
      </c>
      <c r="M3414"/>
      <c r="V3414"/>
    </row>
    <row r="3415" spans="1:99" x14ac:dyDescent="0.3">
      <c r="A3415" t="str">
        <f t="shared" si="53"/>
        <v>__</v>
      </c>
      <c r="M3415"/>
      <c r="V3415"/>
    </row>
    <row r="3416" spans="1:99" x14ac:dyDescent="0.3">
      <c r="A3416" t="str">
        <f t="shared" si="53"/>
        <v>__</v>
      </c>
      <c r="M3416"/>
      <c r="V3416"/>
    </row>
    <row r="3417" spans="1:99" x14ac:dyDescent="0.3">
      <c r="A3417" t="str">
        <f t="shared" si="53"/>
        <v>__</v>
      </c>
      <c r="M3417"/>
      <c r="V3417"/>
      <c r="CS3417" s="11"/>
      <c r="CT3417" s="11"/>
      <c r="CU3417" s="11"/>
    </row>
    <row r="3418" spans="1:99" x14ac:dyDescent="0.3">
      <c r="A3418" t="str">
        <f t="shared" si="53"/>
        <v>__</v>
      </c>
      <c r="M3418"/>
      <c r="V3418"/>
    </row>
    <row r="3419" spans="1:99" x14ac:dyDescent="0.3">
      <c r="A3419" t="str">
        <f t="shared" si="53"/>
        <v>__</v>
      </c>
      <c r="M3419"/>
      <c r="V3419"/>
    </row>
    <row r="3420" spans="1:99" x14ac:dyDescent="0.3">
      <c r="A3420" t="str">
        <f t="shared" si="53"/>
        <v>__</v>
      </c>
      <c r="M3420"/>
      <c r="V3420"/>
      <c r="CS3420" s="11"/>
      <c r="CT3420" s="11"/>
      <c r="CU3420" s="11"/>
    </row>
    <row r="3421" spans="1:99" x14ac:dyDescent="0.3">
      <c r="A3421" t="str">
        <f t="shared" si="53"/>
        <v>__</v>
      </c>
      <c r="M3421"/>
      <c r="V3421"/>
    </row>
    <row r="3422" spans="1:99" x14ac:dyDescent="0.3">
      <c r="A3422" t="str">
        <f t="shared" si="53"/>
        <v>__</v>
      </c>
      <c r="M3422"/>
      <c r="V3422"/>
    </row>
    <row r="3423" spans="1:99" x14ac:dyDescent="0.3">
      <c r="A3423" t="str">
        <f t="shared" si="53"/>
        <v>__</v>
      </c>
      <c r="M3423"/>
      <c r="V3423"/>
    </row>
    <row r="3424" spans="1:99" x14ac:dyDescent="0.3">
      <c r="A3424" t="str">
        <f t="shared" si="53"/>
        <v>__</v>
      </c>
      <c r="M3424"/>
      <c r="V3424"/>
    </row>
    <row r="3425" spans="1:118" x14ac:dyDescent="0.3">
      <c r="A3425" t="str">
        <f t="shared" si="53"/>
        <v>__</v>
      </c>
      <c r="M3425"/>
      <c r="V3425"/>
    </row>
    <row r="3426" spans="1:118" x14ac:dyDescent="0.3">
      <c r="A3426" t="str">
        <f t="shared" si="53"/>
        <v>__</v>
      </c>
      <c r="M3426"/>
      <c r="V3426"/>
    </row>
    <row r="3427" spans="1:118" x14ac:dyDescent="0.3">
      <c r="A3427" t="str">
        <f t="shared" si="53"/>
        <v>__</v>
      </c>
      <c r="M3427"/>
      <c r="V3427"/>
    </row>
    <row r="3428" spans="1:118" x14ac:dyDescent="0.3">
      <c r="A3428" t="str">
        <f t="shared" si="53"/>
        <v>__</v>
      </c>
      <c r="M3428"/>
      <c r="V3428"/>
      <c r="CQ3428" s="11"/>
      <c r="CR3428" s="11"/>
      <c r="CS3428" s="11"/>
      <c r="CT3428" s="11"/>
      <c r="CU3428" s="11"/>
      <c r="CV3428" s="11"/>
      <c r="CW3428" s="11"/>
      <c r="CY3428" s="11"/>
      <c r="DK3428" s="11"/>
      <c r="DL3428" s="11"/>
      <c r="DM3428" s="11"/>
      <c r="DN3428" s="11"/>
    </row>
    <row r="3429" spans="1:118" x14ac:dyDescent="0.3">
      <c r="A3429" t="str">
        <f t="shared" si="53"/>
        <v>__</v>
      </c>
      <c r="M3429"/>
      <c r="V3429"/>
      <c r="BV3429" s="11"/>
      <c r="CQ3429" s="11"/>
      <c r="CR3429" s="11"/>
      <c r="CS3429" s="11"/>
      <c r="CT3429" s="11"/>
      <c r="CU3429" s="11"/>
      <c r="CV3429" s="11"/>
      <c r="DL3429" s="11"/>
      <c r="DM3429" s="11"/>
      <c r="DN3429" s="11"/>
    </row>
    <row r="3430" spans="1:118" x14ac:dyDescent="0.3">
      <c r="A3430" t="str">
        <f t="shared" si="53"/>
        <v>__</v>
      </c>
      <c r="M3430"/>
      <c r="V3430"/>
    </row>
    <row r="3431" spans="1:118" x14ac:dyDescent="0.3">
      <c r="A3431" t="str">
        <f t="shared" si="53"/>
        <v>__</v>
      </c>
      <c r="M3431"/>
      <c r="V3431"/>
    </row>
    <row r="3432" spans="1:118" x14ac:dyDescent="0.3">
      <c r="A3432" t="str">
        <f t="shared" si="53"/>
        <v>__</v>
      </c>
      <c r="M3432"/>
      <c r="V3432"/>
    </row>
    <row r="3433" spans="1:118" x14ac:dyDescent="0.3">
      <c r="A3433" t="str">
        <f t="shared" si="53"/>
        <v>__</v>
      </c>
      <c r="M3433"/>
      <c r="V3433"/>
    </row>
    <row r="3434" spans="1:118" x14ac:dyDescent="0.3">
      <c r="A3434" t="str">
        <f t="shared" si="53"/>
        <v>__</v>
      </c>
      <c r="M3434"/>
      <c r="V3434"/>
    </row>
    <row r="3435" spans="1:118" x14ac:dyDescent="0.3">
      <c r="A3435" t="str">
        <f t="shared" si="53"/>
        <v>__</v>
      </c>
      <c r="M3435"/>
      <c r="V3435"/>
    </row>
    <row r="3436" spans="1:118" x14ac:dyDescent="0.3">
      <c r="A3436" t="str">
        <f t="shared" si="53"/>
        <v>__</v>
      </c>
      <c r="M3436"/>
      <c r="V3436"/>
    </row>
    <row r="3437" spans="1:118" x14ac:dyDescent="0.3">
      <c r="A3437" t="str">
        <f t="shared" si="53"/>
        <v>__</v>
      </c>
      <c r="M3437"/>
      <c r="V3437"/>
    </row>
    <row r="3438" spans="1:118" x14ac:dyDescent="0.3">
      <c r="A3438" t="str">
        <f t="shared" si="53"/>
        <v>__</v>
      </c>
      <c r="M3438"/>
      <c r="V3438"/>
    </row>
    <row r="3439" spans="1:118" x14ac:dyDescent="0.3">
      <c r="A3439" t="str">
        <f t="shared" si="53"/>
        <v>__</v>
      </c>
      <c r="M3439"/>
      <c r="V3439"/>
    </row>
    <row r="3440" spans="1:118" x14ac:dyDescent="0.3">
      <c r="A3440" t="str">
        <f t="shared" si="53"/>
        <v>__</v>
      </c>
      <c r="M3440"/>
      <c r="V3440"/>
    </row>
    <row r="3441" spans="1:22" x14ac:dyDescent="0.3">
      <c r="A3441" t="str">
        <f t="shared" si="53"/>
        <v>__</v>
      </c>
      <c r="M3441"/>
      <c r="V3441"/>
    </row>
    <row r="3442" spans="1:22" x14ac:dyDescent="0.3">
      <c r="A3442" t="str">
        <f t="shared" si="53"/>
        <v>__</v>
      </c>
      <c r="M3442"/>
      <c r="V3442"/>
    </row>
    <row r="3443" spans="1:22" x14ac:dyDescent="0.3">
      <c r="A3443" t="str">
        <f t="shared" si="53"/>
        <v>__</v>
      </c>
      <c r="M3443"/>
      <c r="V3443"/>
    </row>
    <row r="3444" spans="1:22" x14ac:dyDescent="0.3">
      <c r="A3444" t="str">
        <f t="shared" si="53"/>
        <v>__</v>
      </c>
      <c r="M3444"/>
      <c r="V3444"/>
    </row>
    <row r="3445" spans="1:22" x14ac:dyDescent="0.3">
      <c r="A3445" t="str">
        <f t="shared" si="53"/>
        <v>__</v>
      </c>
      <c r="M3445"/>
      <c r="V3445"/>
    </row>
    <row r="3446" spans="1:22" x14ac:dyDescent="0.3">
      <c r="A3446" t="str">
        <f t="shared" si="53"/>
        <v>__</v>
      </c>
      <c r="M3446"/>
      <c r="V3446"/>
    </row>
    <row r="3447" spans="1:22" x14ac:dyDescent="0.3">
      <c r="A3447" t="str">
        <f t="shared" si="53"/>
        <v>__</v>
      </c>
      <c r="M3447"/>
      <c r="V3447"/>
    </row>
    <row r="3448" spans="1:22" x14ac:dyDescent="0.3">
      <c r="A3448" t="str">
        <f t="shared" si="53"/>
        <v>__</v>
      </c>
      <c r="M3448"/>
      <c r="V3448"/>
    </row>
    <row r="3449" spans="1:22" x14ac:dyDescent="0.3">
      <c r="A3449" t="str">
        <f t="shared" si="53"/>
        <v>__</v>
      </c>
      <c r="M3449"/>
      <c r="V3449"/>
    </row>
    <row r="3450" spans="1:22" x14ac:dyDescent="0.3">
      <c r="A3450" t="str">
        <f t="shared" si="53"/>
        <v>__</v>
      </c>
      <c r="M3450"/>
      <c r="V3450"/>
    </row>
    <row r="3451" spans="1:22" x14ac:dyDescent="0.3">
      <c r="A3451" t="str">
        <f t="shared" si="53"/>
        <v>__</v>
      </c>
      <c r="M3451"/>
      <c r="V3451"/>
    </row>
    <row r="3452" spans="1:22" x14ac:dyDescent="0.3">
      <c r="A3452" t="str">
        <f t="shared" si="53"/>
        <v>__</v>
      </c>
      <c r="M3452"/>
      <c r="V3452"/>
    </row>
    <row r="3453" spans="1:22" x14ac:dyDescent="0.3">
      <c r="A3453" t="str">
        <f t="shared" si="53"/>
        <v>__</v>
      </c>
      <c r="M3453"/>
      <c r="V3453"/>
    </row>
    <row r="3454" spans="1:22" x14ac:dyDescent="0.3">
      <c r="A3454" t="str">
        <f t="shared" si="53"/>
        <v>__</v>
      </c>
      <c r="M3454"/>
      <c r="V3454"/>
    </row>
    <row r="3455" spans="1:22" x14ac:dyDescent="0.3">
      <c r="A3455" t="str">
        <f t="shared" si="53"/>
        <v>__</v>
      </c>
      <c r="M3455"/>
      <c r="V3455"/>
    </row>
    <row r="3456" spans="1:22" x14ac:dyDescent="0.3">
      <c r="A3456" t="str">
        <f t="shared" si="53"/>
        <v>__</v>
      </c>
      <c r="M3456"/>
      <c r="V3456"/>
    </row>
    <row r="3457" spans="1:22" x14ac:dyDescent="0.3">
      <c r="A3457" t="str">
        <f t="shared" si="53"/>
        <v>__</v>
      </c>
      <c r="M3457"/>
      <c r="V3457"/>
    </row>
    <row r="3458" spans="1:22" x14ac:dyDescent="0.3">
      <c r="A3458" t="str">
        <f t="shared" si="53"/>
        <v>__</v>
      </c>
      <c r="M3458"/>
      <c r="V3458"/>
    </row>
    <row r="3459" spans="1:22" x14ac:dyDescent="0.3">
      <c r="A3459" t="str">
        <f t="shared" si="53"/>
        <v>__</v>
      </c>
      <c r="M3459"/>
      <c r="V3459"/>
    </row>
    <row r="3460" spans="1:22" x14ac:dyDescent="0.3">
      <c r="A3460" t="str">
        <f t="shared" ref="A3460:A3523" si="54">C3460&amp;"_"&amp;K3460&amp;"_"&amp;IF(L3460="",O3460,L3460&amp;IF(LEFT(K3460,3)="All","",IF(R3460=1,"_Combined","_"&amp;M3460&amp;"-"&amp;N3460)))</f>
        <v>__</v>
      </c>
      <c r="M3460"/>
      <c r="V3460"/>
    </row>
    <row r="3461" spans="1:22" x14ac:dyDescent="0.3">
      <c r="A3461" t="str">
        <f t="shared" si="54"/>
        <v>__</v>
      </c>
      <c r="M3461"/>
      <c r="V3461"/>
    </row>
    <row r="3462" spans="1:22" x14ac:dyDescent="0.3">
      <c r="A3462" t="str">
        <f t="shared" si="54"/>
        <v>__</v>
      </c>
      <c r="M3462"/>
      <c r="V3462"/>
    </row>
    <row r="3463" spans="1:22" x14ac:dyDescent="0.3">
      <c r="A3463" t="str">
        <f t="shared" si="54"/>
        <v>__</v>
      </c>
      <c r="M3463"/>
      <c r="V3463"/>
    </row>
    <row r="3464" spans="1:22" x14ac:dyDescent="0.3">
      <c r="A3464" t="str">
        <f t="shared" si="54"/>
        <v>__</v>
      </c>
      <c r="M3464"/>
      <c r="V3464"/>
    </row>
    <row r="3465" spans="1:22" x14ac:dyDescent="0.3">
      <c r="A3465" t="str">
        <f t="shared" si="54"/>
        <v>__</v>
      </c>
      <c r="M3465"/>
      <c r="V3465"/>
    </row>
    <row r="3466" spans="1:22" x14ac:dyDescent="0.3">
      <c r="A3466" t="str">
        <f t="shared" si="54"/>
        <v>__</v>
      </c>
      <c r="M3466"/>
      <c r="V3466"/>
    </row>
    <row r="3467" spans="1:22" x14ac:dyDescent="0.3">
      <c r="A3467" t="str">
        <f t="shared" si="54"/>
        <v>__</v>
      </c>
      <c r="M3467"/>
      <c r="V3467"/>
    </row>
    <row r="3468" spans="1:22" x14ac:dyDescent="0.3">
      <c r="A3468" t="str">
        <f t="shared" si="54"/>
        <v>__</v>
      </c>
      <c r="M3468"/>
      <c r="V3468"/>
    </row>
    <row r="3469" spans="1:22" x14ac:dyDescent="0.3">
      <c r="A3469" t="str">
        <f t="shared" si="54"/>
        <v>__</v>
      </c>
      <c r="M3469"/>
      <c r="V3469"/>
    </row>
    <row r="3470" spans="1:22" x14ac:dyDescent="0.3">
      <c r="A3470" t="str">
        <f t="shared" si="54"/>
        <v>__</v>
      </c>
      <c r="M3470"/>
      <c r="V3470"/>
    </row>
    <row r="3471" spans="1:22" x14ac:dyDescent="0.3">
      <c r="A3471" t="str">
        <f t="shared" si="54"/>
        <v>__</v>
      </c>
      <c r="M3471"/>
      <c r="V3471"/>
    </row>
    <row r="3472" spans="1:22" x14ac:dyDescent="0.3">
      <c r="A3472" t="str">
        <f t="shared" si="54"/>
        <v>__</v>
      </c>
      <c r="M3472"/>
      <c r="V3472"/>
    </row>
    <row r="3473" spans="1:22" x14ac:dyDescent="0.3">
      <c r="A3473" t="str">
        <f t="shared" si="54"/>
        <v>__</v>
      </c>
      <c r="M3473"/>
      <c r="V3473"/>
    </row>
    <row r="3474" spans="1:22" x14ac:dyDescent="0.3">
      <c r="A3474" t="str">
        <f t="shared" si="54"/>
        <v>__</v>
      </c>
      <c r="M3474"/>
      <c r="V3474"/>
    </row>
    <row r="3475" spans="1:22" x14ac:dyDescent="0.3">
      <c r="A3475" t="str">
        <f t="shared" si="54"/>
        <v>__</v>
      </c>
      <c r="M3475"/>
      <c r="V3475"/>
    </row>
    <row r="3476" spans="1:22" x14ac:dyDescent="0.3">
      <c r="A3476" t="str">
        <f t="shared" si="54"/>
        <v>__</v>
      </c>
      <c r="M3476"/>
      <c r="V3476"/>
    </row>
    <row r="3477" spans="1:22" x14ac:dyDescent="0.3">
      <c r="A3477" t="str">
        <f t="shared" si="54"/>
        <v>__</v>
      </c>
      <c r="M3477"/>
      <c r="V3477"/>
    </row>
    <row r="3478" spans="1:22" x14ac:dyDescent="0.3">
      <c r="A3478" t="str">
        <f t="shared" si="54"/>
        <v>__</v>
      </c>
      <c r="M3478"/>
      <c r="V3478"/>
    </row>
    <row r="3479" spans="1:22" x14ac:dyDescent="0.3">
      <c r="A3479" t="str">
        <f t="shared" si="54"/>
        <v>__</v>
      </c>
      <c r="M3479"/>
      <c r="V3479"/>
    </row>
    <row r="3480" spans="1:22" x14ac:dyDescent="0.3">
      <c r="A3480" t="str">
        <f t="shared" si="54"/>
        <v>__</v>
      </c>
      <c r="M3480"/>
      <c r="V3480"/>
    </row>
    <row r="3481" spans="1:22" x14ac:dyDescent="0.3">
      <c r="A3481" t="str">
        <f t="shared" si="54"/>
        <v>__</v>
      </c>
      <c r="M3481"/>
      <c r="V3481"/>
    </row>
    <row r="3482" spans="1:22" x14ac:dyDescent="0.3">
      <c r="A3482" t="str">
        <f t="shared" si="54"/>
        <v>__</v>
      </c>
      <c r="M3482"/>
      <c r="V3482"/>
    </row>
    <row r="3483" spans="1:22" x14ac:dyDescent="0.3">
      <c r="A3483" t="str">
        <f t="shared" si="54"/>
        <v>__</v>
      </c>
      <c r="M3483"/>
      <c r="V3483"/>
    </row>
    <row r="3484" spans="1:22" x14ac:dyDescent="0.3">
      <c r="A3484" t="str">
        <f t="shared" si="54"/>
        <v>__</v>
      </c>
      <c r="M3484"/>
      <c r="V3484"/>
    </row>
    <row r="3485" spans="1:22" x14ac:dyDescent="0.3">
      <c r="A3485" t="str">
        <f t="shared" si="54"/>
        <v>__</v>
      </c>
      <c r="M3485"/>
      <c r="V3485"/>
    </row>
    <row r="3486" spans="1:22" x14ac:dyDescent="0.3">
      <c r="A3486" t="str">
        <f t="shared" si="54"/>
        <v>__</v>
      </c>
      <c r="M3486"/>
      <c r="V3486"/>
    </row>
    <row r="3487" spans="1:22" x14ac:dyDescent="0.3">
      <c r="A3487" t="str">
        <f t="shared" si="54"/>
        <v>__</v>
      </c>
      <c r="M3487"/>
      <c r="V3487"/>
    </row>
    <row r="3488" spans="1:22" x14ac:dyDescent="0.3">
      <c r="A3488" t="str">
        <f t="shared" si="54"/>
        <v>__</v>
      </c>
      <c r="M3488"/>
      <c r="V3488"/>
    </row>
    <row r="3489" spans="1:22" x14ac:dyDescent="0.3">
      <c r="A3489" t="str">
        <f t="shared" si="54"/>
        <v>__</v>
      </c>
      <c r="M3489"/>
      <c r="V3489"/>
    </row>
    <row r="3490" spans="1:22" x14ac:dyDescent="0.3">
      <c r="A3490" t="str">
        <f t="shared" si="54"/>
        <v>__</v>
      </c>
      <c r="M3490"/>
      <c r="V3490"/>
    </row>
    <row r="3491" spans="1:22" x14ac:dyDescent="0.3">
      <c r="A3491" t="str">
        <f t="shared" si="54"/>
        <v>__</v>
      </c>
      <c r="M3491"/>
      <c r="V3491"/>
    </row>
    <row r="3492" spans="1:22" x14ac:dyDescent="0.3">
      <c r="A3492" t="str">
        <f t="shared" si="54"/>
        <v>__</v>
      </c>
      <c r="M3492"/>
      <c r="V3492"/>
    </row>
    <row r="3493" spans="1:22" x14ac:dyDescent="0.3">
      <c r="A3493" t="str">
        <f t="shared" si="54"/>
        <v>__</v>
      </c>
      <c r="M3493"/>
      <c r="V3493"/>
    </row>
    <row r="3494" spans="1:22" x14ac:dyDescent="0.3">
      <c r="A3494" t="str">
        <f t="shared" si="54"/>
        <v>__</v>
      </c>
      <c r="M3494"/>
      <c r="V3494"/>
    </row>
    <row r="3495" spans="1:22" x14ac:dyDescent="0.3">
      <c r="A3495" t="str">
        <f t="shared" si="54"/>
        <v>__</v>
      </c>
      <c r="M3495"/>
      <c r="V3495"/>
    </row>
    <row r="3496" spans="1:22" x14ac:dyDescent="0.3">
      <c r="A3496" t="str">
        <f t="shared" si="54"/>
        <v>__</v>
      </c>
      <c r="M3496"/>
      <c r="V3496"/>
    </row>
    <row r="3497" spans="1:22" x14ac:dyDescent="0.3">
      <c r="A3497" t="str">
        <f t="shared" si="54"/>
        <v>__</v>
      </c>
      <c r="M3497"/>
      <c r="V3497"/>
    </row>
    <row r="3498" spans="1:22" x14ac:dyDescent="0.3">
      <c r="A3498" t="str">
        <f t="shared" si="54"/>
        <v>__</v>
      </c>
      <c r="M3498"/>
      <c r="V3498"/>
    </row>
    <row r="3499" spans="1:22" x14ac:dyDescent="0.3">
      <c r="A3499" t="str">
        <f t="shared" si="54"/>
        <v>__</v>
      </c>
      <c r="M3499"/>
      <c r="V3499"/>
    </row>
    <row r="3500" spans="1:22" x14ac:dyDescent="0.3">
      <c r="A3500" t="str">
        <f t="shared" si="54"/>
        <v>__</v>
      </c>
      <c r="M3500"/>
      <c r="V3500"/>
    </row>
    <row r="3501" spans="1:22" x14ac:dyDescent="0.3">
      <c r="A3501" t="str">
        <f t="shared" si="54"/>
        <v>__</v>
      </c>
      <c r="M3501"/>
      <c r="V3501"/>
    </row>
    <row r="3502" spans="1:22" x14ac:dyDescent="0.3">
      <c r="A3502" t="str">
        <f t="shared" si="54"/>
        <v>__</v>
      </c>
      <c r="M3502"/>
      <c r="V3502"/>
    </row>
    <row r="3503" spans="1:22" x14ac:dyDescent="0.3">
      <c r="A3503" t="str">
        <f t="shared" si="54"/>
        <v>__</v>
      </c>
      <c r="M3503"/>
      <c r="V3503"/>
    </row>
    <row r="3504" spans="1:22" x14ac:dyDescent="0.3">
      <c r="A3504" t="str">
        <f t="shared" si="54"/>
        <v>__</v>
      </c>
      <c r="M3504"/>
      <c r="V3504"/>
    </row>
    <row r="3505" spans="1:22" x14ac:dyDescent="0.3">
      <c r="A3505" t="str">
        <f t="shared" si="54"/>
        <v>__</v>
      </c>
      <c r="M3505"/>
      <c r="V3505"/>
    </row>
    <row r="3506" spans="1:22" x14ac:dyDescent="0.3">
      <c r="A3506" t="str">
        <f t="shared" si="54"/>
        <v>__</v>
      </c>
      <c r="M3506"/>
      <c r="V3506"/>
    </row>
    <row r="3507" spans="1:22" x14ac:dyDescent="0.3">
      <c r="A3507" t="str">
        <f t="shared" si="54"/>
        <v>__</v>
      </c>
      <c r="M3507"/>
      <c r="V3507"/>
    </row>
    <row r="3508" spans="1:22" x14ac:dyDescent="0.3">
      <c r="A3508" t="str">
        <f t="shared" si="54"/>
        <v>__</v>
      </c>
      <c r="M3508"/>
      <c r="V3508"/>
    </row>
    <row r="3509" spans="1:22" x14ac:dyDescent="0.3">
      <c r="A3509" t="str">
        <f t="shared" si="54"/>
        <v>__</v>
      </c>
      <c r="M3509"/>
      <c r="V3509"/>
    </row>
    <row r="3510" spans="1:22" x14ac:dyDescent="0.3">
      <c r="A3510" t="str">
        <f t="shared" si="54"/>
        <v>__</v>
      </c>
      <c r="M3510"/>
      <c r="V3510"/>
    </row>
    <row r="3511" spans="1:22" x14ac:dyDescent="0.3">
      <c r="A3511" t="str">
        <f t="shared" si="54"/>
        <v>__</v>
      </c>
      <c r="M3511"/>
      <c r="V3511"/>
    </row>
    <row r="3512" spans="1:22" x14ac:dyDescent="0.3">
      <c r="A3512" t="str">
        <f t="shared" si="54"/>
        <v>__</v>
      </c>
      <c r="M3512"/>
      <c r="V3512"/>
    </row>
    <row r="3513" spans="1:22" x14ac:dyDescent="0.3">
      <c r="A3513" t="str">
        <f t="shared" si="54"/>
        <v>__</v>
      </c>
      <c r="M3513"/>
      <c r="V3513"/>
    </row>
    <row r="3514" spans="1:22" x14ac:dyDescent="0.3">
      <c r="A3514" t="str">
        <f t="shared" si="54"/>
        <v>__</v>
      </c>
      <c r="M3514"/>
      <c r="V3514"/>
    </row>
    <row r="3515" spans="1:22" x14ac:dyDescent="0.3">
      <c r="A3515" t="str">
        <f t="shared" si="54"/>
        <v>__</v>
      </c>
      <c r="M3515"/>
      <c r="V3515"/>
    </row>
    <row r="3516" spans="1:22" x14ac:dyDescent="0.3">
      <c r="A3516" t="str">
        <f t="shared" si="54"/>
        <v>__</v>
      </c>
      <c r="M3516"/>
      <c r="V3516"/>
    </row>
    <row r="3517" spans="1:22" x14ac:dyDescent="0.3">
      <c r="A3517" t="str">
        <f t="shared" si="54"/>
        <v>__</v>
      </c>
      <c r="M3517"/>
      <c r="V3517"/>
    </row>
    <row r="3518" spans="1:22" x14ac:dyDescent="0.3">
      <c r="A3518" t="str">
        <f t="shared" si="54"/>
        <v>__</v>
      </c>
      <c r="M3518"/>
      <c r="V3518"/>
    </row>
    <row r="3519" spans="1:22" x14ac:dyDescent="0.3">
      <c r="A3519" t="str">
        <f t="shared" si="54"/>
        <v>__</v>
      </c>
      <c r="M3519"/>
      <c r="V3519"/>
    </row>
    <row r="3520" spans="1:22" x14ac:dyDescent="0.3">
      <c r="A3520" t="str">
        <f t="shared" si="54"/>
        <v>__</v>
      </c>
      <c r="M3520"/>
      <c r="V3520"/>
    </row>
    <row r="3521" spans="1:22" x14ac:dyDescent="0.3">
      <c r="A3521" t="str">
        <f t="shared" si="54"/>
        <v>__</v>
      </c>
      <c r="M3521"/>
      <c r="V3521"/>
    </row>
    <row r="3522" spans="1:22" x14ac:dyDescent="0.3">
      <c r="A3522" t="str">
        <f t="shared" si="54"/>
        <v>__</v>
      </c>
      <c r="M3522"/>
      <c r="V3522"/>
    </row>
    <row r="3523" spans="1:22" x14ac:dyDescent="0.3">
      <c r="A3523" t="str">
        <f t="shared" si="54"/>
        <v>__</v>
      </c>
      <c r="M3523"/>
      <c r="V3523"/>
    </row>
    <row r="3524" spans="1:22" x14ac:dyDescent="0.3">
      <c r="A3524" t="str">
        <f t="shared" ref="A3524:A3587" si="55">C3524&amp;"_"&amp;K3524&amp;"_"&amp;IF(L3524="",O3524,L3524&amp;IF(LEFT(K3524,3)="All","",IF(R3524=1,"_Combined","_"&amp;M3524&amp;"-"&amp;N3524)))</f>
        <v>__</v>
      </c>
      <c r="M3524"/>
      <c r="V3524"/>
    </row>
    <row r="3525" spans="1:22" x14ac:dyDescent="0.3">
      <c r="A3525" t="str">
        <f t="shared" si="55"/>
        <v>__</v>
      </c>
      <c r="M3525"/>
      <c r="V3525"/>
    </row>
    <row r="3526" spans="1:22" x14ac:dyDescent="0.3">
      <c r="A3526" t="str">
        <f t="shared" si="55"/>
        <v>__</v>
      </c>
      <c r="M3526"/>
      <c r="V3526"/>
    </row>
    <row r="3527" spans="1:22" x14ac:dyDescent="0.3">
      <c r="A3527" t="str">
        <f t="shared" si="55"/>
        <v>__</v>
      </c>
      <c r="M3527"/>
      <c r="V3527"/>
    </row>
    <row r="3528" spans="1:22" x14ac:dyDescent="0.3">
      <c r="A3528" t="str">
        <f t="shared" si="55"/>
        <v>__</v>
      </c>
      <c r="M3528"/>
      <c r="V3528"/>
    </row>
    <row r="3529" spans="1:22" x14ac:dyDescent="0.3">
      <c r="A3529" t="str">
        <f t="shared" si="55"/>
        <v>__</v>
      </c>
      <c r="M3529"/>
      <c r="V3529"/>
    </row>
    <row r="3530" spans="1:22" x14ac:dyDescent="0.3">
      <c r="A3530" t="str">
        <f t="shared" si="55"/>
        <v>__</v>
      </c>
      <c r="M3530"/>
      <c r="V3530"/>
    </row>
    <row r="3531" spans="1:22" x14ac:dyDescent="0.3">
      <c r="A3531" t="str">
        <f t="shared" si="55"/>
        <v>__</v>
      </c>
      <c r="M3531"/>
      <c r="V3531"/>
    </row>
    <row r="3532" spans="1:22" x14ac:dyDescent="0.3">
      <c r="A3532" t="str">
        <f t="shared" si="55"/>
        <v>__</v>
      </c>
      <c r="M3532"/>
      <c r="V3532"/>
    </row>
    <row r="3533" spans="1:22" x14ac:dyDescent="0.3">
      <c r="A3533" t="str">
        <f t="shared" si="55"/>
        <v>__</v>
      </c>
      <c r="M3533"/>
      <c r="V3533"/>
    </row>
    <row r="3534" spans="1:22" x14ac:dyDescent="0.3">
      <c r="A3534" t="str">
        <f t="shared" si="55"/>
        <v>__</v>
      </c>
      <c r="M3534"/>
      <c r="V3534"/>
    </row>
    <row r="3535" spans="1:22" x14ac:dyDescent="0.3">
      <c r="A3535" t="str">
        <f t="shared" si="55"/>
        <v>__</v>
      </c>
      <c r="M3535"/>
      <c r="V3535"/>
    </row>
    <row r="3536" spans="1:22" x14ac:dyDescent="0.3">
      <c r="A3536" t="str">
        <f t="shared" si="55"/>
        <v>__</v>
      </c>
      <c r="M3536"/>
      <c r="V3536"/>
    </row>
    <row r="3537" spans="1:22" x14ac:dyDescent="0.3">
      <c r="A3537" t="str">
        <f t="shared" si="55"/>
        <v>__</v>
      </c>
      <c r="M3537"/>
      <c r="V3537"/>
    </row>
    <row r="3538" spans="1:22" x14ac:dyDescent="0.3">
      <c r="A3538" t="str">
        <f t="shared" si="55"/>
        <v>__</v>
      </c>
      <c r="M3538"/>
      <c r="V3538"/>
    </row>
    <row r="3539" spans="1:22" x14ac:dyDescent="0.3">
      <c r="A3539" t="str">
        <f t="shared" si="55"/>
        <v>__</v>
      </c>
      <c r="M3539"/>
      <c r="V3539"/>
    </row>
    <row r="3540" spans="1:22" x14ac:dyDescent="0.3">
      <c r="A3540" t="str">
        <f t="shared" si="55"/>
        <v>__</v>
      </c>
      <c r="M3540"/>
      <c r="V3540"/>
    </row>
    <row r="3541" spans="1:22" x14ac:dyDescent="0.3">
      <c r="A3541" t="str">
        <f t="shared" si="55"/>
        <v>__</v>
      </c>
      <c r="M3541"/>
      <c r="V3541"/>
    </row>
    <row r="3542" spans="1:22" x14ac:dyDescent="0.3">
      <c r="A3542" t="str">
        <f t="shared" si="55"/>
        <v>__</v>
      </c>
      <c r="M3542"/>
      <c r="V3542"/>
    </row>
    <row r="3543" spans="1:22" x14ac:dyDescent="0.3">
      <c r="A3543" t="str">
        <f t="shared" si="55"/>
        <v>__</v>
      </c>
      <c r="M3543"/>
      <c r="V3543"/>
    </row>
    <row r="3544" spans="1:22" x14ac:dyDescent="0.3">
      <c r="A3544" t="str">
        <f t="shared" si="55"/>
        <v>__</v>
      </c>
      <c r="M3544"/>
      <c r="V3544"/>
    </row>
    <row r="3545" spans="1:22" x14ac:dyDescent="0.3">
      <c r="A3545" t="str">
        <f t="shared" si="55"/>
        <v>__</v>
      </c>
      <c r="M3545"/>
      <c r="V3545"/>
    </row>
    <row r="3546" spans="1:22" x14ac:dyDescent="0.3">
      <c r="A3546" t="str">
        <f t="shared" si="55"/>
        <v>__</v>
      </c>
      <c r="M3546"/>
      <c r="V3546"/>
    </row>
    <row r="3547" spans="1:22" x14ac:dyDescent="0.3">
      <c r="A3547" t="str">
        <f t="shared" si="55"/>
        <v>__</v>
      </c>
      <c r="M3547"/>
      <c r="V3547"/>
    </row>
    <row r="3548" spans="1:22" x14ac:dyDescent="0.3">
      <c r="A3548" t="str">
        <f t="shared" si="55"/>
        <v>__</v>
      </c>
      <c r="M3548"/>
      <c r="V3548"/>
    </row>
    <row r="3549" spans="1:22" x14ac:dyDescent="0.3">
      <c r="A3549" t="str">
        <f t="shared" si="55"/>
        <v>__</v>
      </c>
      <c r="M3549"/>
      <c r="V3549"/>
    </row>
    <row r="3550" spans="1:22" x14ac:dyDescent="0.3">
      <c r="A3550" t="str">
        <f t="shared" si="55"/>
        <v>__</v>
      </c>
      <c r="M3550"/>
      <c r="V3550"/>
    </row>
    <row r="3551" spans="1:22" x14ac:dyDescent="0.3">
      <c r="A3551" t="str">
        <f t="shared" si="55"/>
        <v>__</v>
      </c>
      <c r="M3551"/>
      <c r="V3551"/>
    </row>
    <row r="3552" spans="1:22" x14ac:dyDescent="0.3">
      <c r="A3552" t="str">
        <f t="shared" si="55"/>
        <v>__</v>
      </c>
      <c r="M3552"/>
      <c r="V3552"/>
    </row>
    <row r="3553" spans="1:22" x14ac:dyDescent="0.3">
      <c r="A3553" t="str">
        <f t="shared" si="55"/>
        <v>__</v>
      </c>
      <c r="M3553"/>
      <c r="V3553"/>
    </row>
    <row r="3554" spans="1:22" x14ac:dyDescent="0.3">
      <c r="A3554" t="str">
        <f t="shared" si="55"/>
        <v>__</v>
      </c>
      <c r="M3554"/>
      <c r="V3554"/>
    </row>
    <row r="3555" spans="1:22" x14ac:dyDescent="0.3">
      <c r="A3555" t="str">
        <f t="shared" si="55"/>
        <v>__</v>
      </c>
      <c r="M3555"/>
      <c r="V3555"/>
    </row>
    <row r="3556" spans="1:22" x14ac:dyDescent="0.3">
      <c r="A3556" t="str">
        <f t="shared" si="55"/>
        <v>__</v>
      </c>
      <c r="M3556"/>
      <c r="V3556"/>
    </row>
    <row r="3557" spans="1:22" x14ac:dyDescent="0.3">
      <c r="A3557" t="str">
        <f t="shared" si="55"/>
        <v>__</v>
      </c>
      <c r="M3557"/>
      <c r="V3557"/>
    </row>
    <row r="3558" spans="1:22" x14ac:dyDescent="0.3">
      <c r="A3558" t="str">
        <f t="shared" si="55"/>
        <v>__</v>
      </c>
      <c r="M3558"/>
      <c r="V3558"/>
    </row>
    <row r="3559" spans="1:22" x14ac:dyDescent="0.3">
      <c r="A3559" t="str">
        <f t="shared" si="55"/>
        <v>__</v>
      </c>
      <c r="M3559"/>
      <c r="V3559"/>
    </row>
    <row r="3560" spans="1:22" x14ac:dyDescent="0.3">
      <c r="A3560" t="str">
        <f t="shared" si="55"/>
        <v>__</v>
      </c>
      <c r="M3560"/>
      <c r="V3560"/>
    </row>
    <row r="3561" spans="1:22" x14ac:dyDescent="0.3">
      <c r="A3561" t="str">
        <f t="shared" si="55"/>
        <v>__</v>
      </c>
      <c r="M3561"/>
      <c r="V3561"/>
    </row>
    <row r="3562" spans="1:22" x14ac:dyDescent="0.3">
      <c r="A3562" t="str">
        <f t="shared" si="55"/>
        <v>__</v>
      </c>
      <c r="M3562"/>
      <c r="V3562"/>
    </row>
    <row r="3563" spans="1:22" x14ac:dyDescent="0.3">
      <c r="A3563" t="str">
        <f t="shared" si="55"/>
        <v>__</v>
      </c>
      <c r="M3563"/>
      <c r="V3563"/>
    </row>
    <row r="3564" spans="1:22" x14ac:dyDescent="0.3">
      <c r="A3564" t="str">
        <f t="shared" si="55"/>
        <v>__</v>
      </c>
      <c r="M3564"/>
      <c r="V3564"/>
    </row>
    <row r="3565" spans="1:22" x14ac:dyDescent="0.3">
      <c r="A3565" t="str">
        <f t="shared" si="55"/>
        <v>__</v>
      </c>
      <c r="M3565"/>
      <c r="V3565"/>
    </row>
    <row r="3566" spans="1:22" x14ac:dyDescent="0.3">
      <c r="A3566" t="str">
        <f t="shared" si="55"/>
        <v>__</v>
      </c>
      <c r="M3566"/>
      <c r="V3566"/>
    </row>
    <row r="3567" spans="1:22" x14ac:dyDescent="0.3">
      <c r="A3567" t="str">
        <f t="shared" si="55"/>
        <v>__</v>
      </c>
      <c r="M3567"/>
      <c r="V3567"/>
    </row>
    <row r="3568" spans="1:22" x14ac:dyDescent="0.3">
      <c r="A3568" t="str">
        <f t="shared" si="55"/>
        <v>__</v>
      </c>
      <c r="M3568"/>
      <c r="V3568"/>
    </row>
    <row r="3569" spans="1:22" x14ac:dyDescent="0.3">
      <c r="A3569" t="str">
        <f t="shared" si="55"/>
        <v>__</v>
      </c>
      <c r="M3569"/>
      <c r="V3569"/>
    </row>
    <row r="3570" spans="1:22" x14ac:dyDescent="0.3">
      <c r="A3570" t="str">
        <f t="shared" si="55"/>
        <v>__</v>
      </c>
    </row>
    <row r="3571" spans="1:22" x14ac:dyDescent="0.3">
      <c r="A3571" t="str">
        <f t="shared" si="55"/>
        <v>__</v>
      </c>
    </row>
    <row r="3572" spans="1:22" x14ac:dyDescent="0.3">
      <c r="A3572" t="str">
        <f t="shared" si="55"/>
        <v>__</v>
      </c>
    </row>
    <row r="3573" spans="1:22" x14ac:dyDescent="0.3">
      <c r="A3573" t="str">
        <f t="shared" si="55"/>
        <v>__</v>
      </c>
    </row>
    <row r="3574" spans="1:22" x14ac:dyDescent="0.3">
      <c r="A3574" t="str">
        <f t="shared" si="55"/>
        <v>__</v>
      </c>
    </row>
    <row r="3575" spans="1:22" x14ac:dyDescent="0.3">
      <c r="A3575" t="str">
        <f t="shared" si="55"/>
        <v>__</v>
      </c>
    </row>
    <row r="3576" spans="1:22" x14ac:dyDescent="0.3">
      <c r="A3576" t="str">
        <f t="shared" si="55"/>
        <v>__</v>
      </c>
    </row>
    <row r="3577" spans="1:22" x14ac:dyDescent="0.3">
      <c r="A3577" t="str">
        <f t="shared" si="55"/>
        <v>__</v>
      </c>
    </row>
    <row r="3578" spans="1:22" x14ac:dyDescent="0.3">
      <c r="A3578" t="str">
        <f t="shared" si="55"/>
        <v>__</v>
      </c>
    </row>
    <row r="3579" spans="1:22" x14ac:dyDescent="0.3">
      <c r="A3579" t="str">
        <f t="shared" si="55"/>
        <v>__</v>
      </c>
    </row>
    <row r="3580" spans="1:22" x14ac:dyDescent="0.3">
      <c r="A3580" t="str">
        <f t="shared" si="55"/>
        <v>__</v>
      </c>
    </row>
    <row r="3581" spans="1:22" x14ac:dyDescent="0.3">
      <c r="A3581" t="str">
        <f t="shared" si="55"/>
        <v>__</v>
      </c>
    </row>
    <row r="3582" spans="1:22" x14ac:dyDescent="0.3">
      <c r="A3582" t="str">
        <f t="shared" si="55"/>
        <v>__</v>
      </c>
    </row>
    <row r="3583" spans="1:22" x14ac:dyDescent="0.3">
      <c r="A3583" t="str">
        <f t="shared" si="55"/>
        <v>__</v>
      </c>
    </row>
    <row r="3584" spans="1:22" x14ac:dyDescent="0.3">
      <c r="A3584" t="str">
        <f t="shared" si="55"/>
        <v>__</v>
      </c>
    </row>
    <row r="3585" spans="1:1" x14ac:dyDescent="0.3">
      <c r="A3585" t="str">
        <f t="shared" si="55"/>
        <v>__</v>
      </c>
    </row>
    <row r="3586" spans="1:1" x14ac:dyDescent="0.3">
      <c r="A3586" t="str">
        <f t="shared" si="55"/>
        <v>__</v>
      </c>
    </row>
    <row r="3587" spans="1:1" x14ac:dyDescent="0.3">
      <c r="A3587" t="str">
        <f t="shared" si="55"/>
        <v>__</v>
      </c>
    </row>
    <row r="3588" spans="1:1" x14ac:dyDescent="0.3">
      <c r="A3588" t="str">
        <f t="shared" ref="A3588:A3651" si="56">C3588&amp;"_"&amp;K3588&amp;"_"&amp;IF(L3588="",O3588,L3588&amp;IF(LEFT(K3588,3)="All","",IF(R3588=1,"_Combined","_"&amp;M3588&amp;"-"&amp;N3588)))</f>
        <v>__</v>
      </c>
    </row>
    <row r="3589" spans="1:1" x14ac:dyDescent="0.3">
      <c r="A3589" t="str">
        <f t="shared" si="56"/>
        <v>__</v>
      </c>
    </row>
    <row r="3590" spans="1:1" x14ac:dyDescent="0.3">
      <c r="A3590" t="str">
        <f t="shared" si="56"/>
        <v>__</v>
      </c>
    </row>
    <row r="3591" spans="1:1" x14ac:dyDescent="0.3">
      <c r="A3591" t="str">
        <f t="shared" si="56"/>
        <v>__</v>
      </c>
    </row>
    <row r="3592" spans="1:1" x14ac:dyDescent="0.3">
      <c r="A3592" t="str">
        <f t="shared" si="56"/>
        <v>__</v>
      </c>
    </row>
    <row r="3593" spans="1:1" x14ac:dyDescent="0.3">
      <c r="A3593" t="str">
        <f t="shared" si="56"/>
        <v>__</v>
      </c>
    </row>
    <row r="3594" spans="1:1" x14ac:dyDescent="0.3">
      <c r="A3594" t="str">
        <f t="shared" si="56"/>
        <v>__</v>
      </c>
    </row>
    <row r="3595" spans="1:1" x14ac:dyDescent="0.3">
      <c r="A3595" t="str">
        <f t="shared" si="56"/>
        <v>__</v>
      </c>
    </row>
    <row r="3596" spans="1:1" x14ac:dyDescent="0.3">
      <c r="A3596" t="str">
        <f t="shared" si="56"/>
        <v>__</v>
      </c>
    </row>
    <row r="3597" spans="1:1" x14ac:dyDescent="0.3">
      <c r="A3597" t="str">
        <f t="shared" si="56"/>
        <v>__</v>
      </c>
    </row>
    <row r="3598" spans="1:1" x14ac:dyDescent="0.3">
      <c r="A3598" t="str">
        <f t="shared" si="56"/>
        <v>__</v>
      </c>
    </row>
    <row r="3599" spans="1:1" x14ac:dyDescent="0.3">
      <c r="A3599" t="str">
        <f t="shared" si="56"/>
        <v>__</v>
      </c>
    </row>
    <row r="3600" spans="1:1" x14ac:dyDescent="0.3">
      <c r="A3600" t="str">
        <f t="shared" si="56"/>
        <v>__</v>
      </c>
    </row>
    <row r="3601" spans="1:1" x14ac:dyDescent="0.3">
      <c r="A3601" t="str">
        <f t="shared" si="56"/>
        <v>__</v>
      </c>
    </row>
    <row r="3602" spans="1:1" x14ac:dyDescent="0.3">
      <c r="A3602" t="str">
        <f t="shared" si="56"/>
        <v>__</v>
      </c>
    </row>
    <row r="3603" spans="1:1" x14ac:dyDescent="0.3">
      <c r="A3603" t="str">
        <f t="shared" si="56"/>
        <v>__</v>
      </c>
    </row>
    <row r="3604" spans="1:1" x14ac:dyDescent="0.3">
      <c r="A3604" t="str">
        <f t="shared" si="56"/>
        <v>__</v>
      </c>
    </row>
    <row r="3605" spans="1:1" x14ac:dyDescent="0.3">
      <c r="A3605" t="str">
        <f t="shared" si="56"/>
        <v>__</v>
      </c>
    </row>
    <row r="3606" spans="1:1" x14ac:dyDescent="0.3">
      <c r="A3606" t="str">
        <f t="shared" si="56"/>
        <v>__</v>
      </c>
    </row>
    <row r="3607" spans="1:1" x14ac:dyDescent="0.3">
      <c r="A3607" t="str">
        <f t="shared" si="56"/>
        <v>__</v>
      </c>
    </row>
    <row r="3608" spans="1:1" x14ac:dyDescent="0.3">
      <c r="A3608" t="str">
        <f t="shared" si="56"/>
        <v>__</v>
      </c>
    </row>
    <row r="3609" spans="1:1" x14ac:dyDescent="0.3">
      <c r="A3609" t="str">
        <f t="shared" si="56"/>
        <v>__</v>
      </c>
    </row>
    <row r="3610" spans="1:1" x14ac:dyDescent="0.3">
      <c r="A3610" t="str">
        <f t="shared" si="56"/>
        <v>__</v>
      </c>
    </row>
    <row r="3611" spans="1:1" x14ac:dyDescent="0.3">
      <c r="A3611" t="str">
        <f t="shared" si="56"/>
        <v>__</v>
      </c>
    </row>
    <row r="3612" spans="1:1" x14ac:dyDescent="0.3">
      <c r="A3612" t="str">
        <f t="shared" si="56"/>
        <v>__</v>
      </c>
    </row>
    <row r="3613" spans="1:1" x14ac:dyDescent="0.3">
      <c r="A3613" t="str">
        <f t="shared" si="56"/>
        <v>__</v>
      </c>
    </row>
    <row r="3614" spans="1:1" x14ac:dyDescent="0.3">
      <c r="A3614" t="str">
        <f t="shared" si="56"/>
        <v>__</v>
      </c>
    </row>
    <row r="3615" spans="1:1" x14ac:dyDescent="0.3">
      <c r="A3615" t="str">
        <f t="shared" si="56"/>
        <v>__</v>
      </c>
    </row>
    <row r="3616" spans="1:1" x14ac:dyDescent="0.3">
      <c r="A3616" t="str">
        <f t="shared" si="56"/>
        <v>__</v>
      </c>
    </row>
    <row r="3617" spans="1:1" x14ac:dyDescent="0.3">
      <c r="A3617" t="str">
        <f t="shared" si="56"/>
        <v>__</v>
      </c>
    </row>
    <row r="3618" spans="1:1" x14ac:dyDescent="0.3">
      <c r="A3618" t="str">
        <f t="shared" si="56"/>
        <v>__</v>
      </c>
    </row>
    <row r="3619" spans="1:1" x14ac:dyDescent="0.3">
      <c r="A3619" t="str">
        <f t="shared" si="56"/>
        <v>__</v>
      </c>
    </row>
    <row r="3620" spans="1:1" x14ac:dyDescent="0.3">
      <c r="A3620" t="str">
        <f t="shared" si="56"/>
        <v>__</v>
      </c>
    </row>
    <row r="3621" spans="1:1" x14ac:dyDescent="0.3">
      <c r="A3621" t="str">
        <f t="shared" si="56"/>
        <v>__</v>
      </c>
    </row>
    <row r="3622" spans="1:1" x14ac:dyDescent="0.3">
      <c r="A3622" t="str">
        <f t="shared" si="56"/>
        <v>__</v>
      </c>
    </row>
    <row r="3623" spans="1:1" x14ac:dyDescent="0.3">
      <c r="A3623" t="str">
        <f t="shared" si="56"/>
        <v>__</v>
      </c>
    </row>
    <row r="3624" spans="1:1" x14ac:dyDescent="0.3">
      <c r="A3624" t="str">
        <f t="shared" si="56"/>
        <v>__</v>
      </c>
    </row>
    <row r="3625" spans="1:1" x14ac:dyDescent="0.3">
      <c r="A3625" t="str">
        <f t="shared" si="56"/>
        <v>__</v>
      </c>
    </row>
    <row r="3626" spans="1:1" x14ac:dyDescent="0.3">
      <c r="A3626" t="str">
        <f t="shared" si="56"/>
        <v>__</v>
      </c>
    </row>
    <row r="3627" spans="1:1" x14ac:dyDescent="0.3">
      <c r="A3627" t="str">
        <f t="shared" si="56"/>
        <v>__</v>
      </c>
    </row>
    <row r="3628" spans="1:1" x14ac:dyDescent="0.3">
      <c r="A3628" t="str">
        <f t="shared" si="56"/>
        <v>__</v>
      </c>
    </row>
    <row r="3629" spans="1:1" x14ac:dyDescent="0.3">
      <c r="A3629" t="str">
        <f t="shared" si="56"/>
        <v>__</v>
      </c>
    </row>
    <row r="3630" spans="1:1" x14ac:dyDescent="0.3">
      <c r="A3630" t="str">
        <f t="shared" si="56"/>
        <v>__</v>
      </c>
    </row>
    <row r="3631" spans="1:1" x14ac:dyDescent="0.3">
      <c r="A3631" t="str">
        <f t="shared" si="56"/>
        <v>__</v>
      </c>
    </row>
    <row r="3632" spans="1:1" x14ac:dyDescent="0.3">
      <c r="A3632" t="str">
        <f t="shared" si="56"/>
        <v>__</v>
      </c>
    </row>
    <row r="3633" spans="1:1" x14ac:dyDescent="0.3">
      <c r="A3633" t="str">
        <f t="shared" si="56"/>
        <v>__</v>
      </c>
    </row>
    <row r="3634" spans="1:1" x14ac:dyDescent="0.3">
      <c r="A3634" t="str">
        <f t="shared" si="56"/>
        <v>__</v>
      </c>
    </row>
    <row r="3635" spans="1:1" x14ac:dyDescent="0.3">
      <c r="A3635" t="str">
        <f t="shared" si="56"/>
        <v>__</v>
      </c>
    </row>
    <row r="3636" spans="1:1" x14ac:dyDescent="0.3">
      <c r="A3636" t="str">
        <f t="shared" si="56"/>
        <v>__</v>
      </c>
    </row>
    <row r="3637" spans="1:1" x14ac:dyDescent="0.3">
      <c r="A3637" t="str">
        <f t="shared" si="56"/>
        <v>__</v>
      </c>
    </row>
    <row r="3638" spans="1:1" x14ac:dyDescent="0.3">
      <c r="A3638" t="str">
        <f t="shared" si="56"/>
        <v>__</v>
      </c>
    </row>
    <row r="3639" spans="1:1" x14ac:dyDescent="0.3">
      <c r="A3639" t="str">
        <f t="shared" si="56"/>
        <v>__</v>
      </c>
    </row>
    <row r="3640" spans="1:1" x14ac:dyDescent="0.3">
      <c r="A3640" t="str">
        <f t="shared" si="56"/>
        <v>__</v>
      </c>
    </row>
    <row r="3641" spans="1:1" x14ac:dyDescent="0.3">
      <c r="A3641" t="str">
        <f t="shared" si="56"/>
        <v>__</v>
      </c>
    </row>
    <row r="3642" spans="1:1" x14ac:dyDescent="0.3">
      <c r="A3642" t="str">
        <f t="shared" si="56"/>
        <v>__</v>
      </c>
    </row>
    <row r="3643" spans="1:1" x14ac:dyDescent="0.3">
      <c r="A3643" t="str">
        <f t="shared" si="56"/>
        <v>__</v>
      </c>
    </row>
    <row r="3644" spans="1:1" x14ac:dyDescent="0.3">
      <c r="A3644" t="str">
        <f t="shared" si="56"/>
        <v>__</v>
      </c>
    </row>
    <row r="3645" spans="1:1" x14ac:dyDescent="0.3">
      <c r="A3645" t="str">
        <f t="shared" si="56"/>
        <v>__</v>
      </c>
    </row>
    <row r="3646" spans="1:1" x14ac:dyDescent="0.3">
      <c r="A3646" t="str">
        <f t="shared" si="56"/>
        <v>__</v>
      </c>
    </row>
    <row r="3647" spans="1:1" x14ac:dyDescent="0.3">
      <c r="A3647" t="str">
        <f t="shared" si="56"/>
        <v>__</v>
      </c>
    </row>
    <row r="3648" spans="1:1" x14ac:dyDescent="0.3">
      <c r="A3648" t="str">
        <f t="shared" si="56"/>
        <v>__</v>
      </c>
    </row>
    <row r="3649" spans="1:1" x14ac:dyDescent="0.3">
      <c r="A3649" t="str">
        <f t="shared" si="56"/>
        <v>__</v>
      </c>
    </row>
    <row r="3650" spans="1:1" x14ac:dyDescent="0.3">
      <c r="A3650" t="str">
        <f t="shared" si="56"/>
        <v>__</v>
      </c>
    </row>
    <row r="3651" spans="1:1" x14ac:dyDescent="0.3">
      <c r="A3651" t="str">
        <f t="shared" si="56"/>
        <v>__</v>
      </c>
    </row>
    <row r="3652" spans="1:1" x14ac:dyDescent="0.3">
      <c r="A3652" t="str">
        <f t="shared" ref="A3652:A3715" si="57">C3652&amp;"_"&amp;K3652&amp;"_"&amp;IF(L3652="",O3652,L3652&amp;IF(LEFT(K3652,3)="All","",IF(R3652=1,"_Combined","_"&amp;M3652&amp;"-"&amp;N3652)))</f>
        <v>__</v>
      </c>
    </row>
    <row r="3653" spans="1:1" x14ac:dyDescent="0.3">
      <c r="A3653" t="str">
        <f t="shared" si="57"/>
        <v>__</v>
      </c>
    </row>
    <row r="3654" spans="1:1" x14ac:dyDescent="0.3">
      <c r="A3654" t="str">
        <f t="shared" si="57"/>
        <v>__</v>
      </c>
    </row>
    <row r="3655" spans="1:1" x14ac:dyDescent="0.3">
      <c r="A3655" t="str">
        <f t="shared" si="57"/>
        <v>__</v>
      </c>
    </row>
    <row r="3656" spans="1:1" x14ac:dyDescent="0.3">
      <c r="A3656" t="str">
        <f t="shared" si="57"/>
        <v>__</v>
      </c>
    </row>
    <row r="3657" spans="1:1" x14ac:dyDescent="0.3">
      <c r="A3657" t="str">
        <f t="shared" si="57"/>
        <v>__</v>
      </c>
    </row>
    <row r="3658" spans="1:1" x14ac:dyDescent="0.3">
      <c r="A3658" t="str">
        <f t="shared" si="57"/>
        <v>__</v>
      </c>
    </row>
    <row r="3659" spans="1:1" x14ac:dyDescent="0.3">
      <c r="A3659" t="str">
        <f t="shared" si="57"/>
        <v>__</v>
      </c>
    </row>
    <row r="3660" spans="1:1" x14ac:dyDescent="0.3">
      <c r="A3660" t="str">
        <f t="shared" si="57"/>
        <v>__</v>
      </c>
    </row>
    <row r="3661" spans="1:1" x14ac:dyDescent="0.3">
      <c r="A3661" t="str">
        <f t="shared" si="57"/>
        <v>__</v>
      </c>
    </row>
    <row r="3662" spans="1:1" x14ac:dyDescent="0.3">
      <c r="A3662" t="str">
        <f t="shared" si="57"/>
        <v>__</v>
      </c>
    </row>
    <row r="3663" spans="1:1" x14ac:dyDescent="0.3">
      <c r="A3663" t="str">
        <f t="shared" si="57"/>
        <v>__</v>
      </c>
    </row>
    <row r="3664" spans="1:1" x14ac:dyDescent="0.3">
      <c r="A3664" t="str">
        <f t="shared" si="57"/>
        <v>__</v>
      </c>
    </row>
    <row r="3665" spans="1:118" x14ac:dyDescent="0.3">
      <c r="A3665" t="str">
        <f t="shared" si="57"/>
        <v>__</v>
      </c>
    </row>
    <row r="3666" spans="1:118" x14ac:dyDescent="0.3">
      <c r="A3666" t="str">
        <f t="shared" si="57"/>
        <v>__</v>
      </c>
      <c r="CQ3666" s="11"/>
      <c r="CR3666" s="11"/>
      <c r="CS3666" s="11"/>
      <c r="CT3666" s="11"/>
      <c r="CU3666" s="11"/>
      <c r="CV3666" s="11"/>
      <c r="CW3666" s="11"/>
      <c r="CY3666" s="11"/>
      <c r="DK3666" s="11"/>
      <c r="DL3666" s="11"/>
      <c r="DM3666" s="11"/>
      <c r="DN3666" s="11"/>
    </row>
    <row r="3667" spans="1:118" x14ac:dyDescent="0.3">
      <c r="A3667" t="str">
        <f t="shared" si="57"/>
        <v>__</v>
      </c>
      <c r="BV3667" s="11"/>
      <c r="CQ3667" s="11"/>
      <c r="CR3667" s="11"/>
      <c r="CS3667" s="11"/>
      <c r="CT3667" s="11"/>
      <c r="CU3667" s="11"/>
      <c r="CV3667" s="11"/>
      <c r="DL3667" s="11"/>
      <c r="DM3667" s="11"/>
      <c r="DN3667" s="11"/>
    </row>
    <row r="3668" spans="1:118" x14ac:dyDescent="0.3">
      <c r="A3668" t="str">
        <f t="shared" si="57"/>
        <v>__</v>
      </c>
    </row>
    <row r="3669" spans="1:118" x14ac:dyDescent="0.3">
      <c r="A3669" t="str">
        <f t="shared" si="57"/>
        <v>__</v>
      </c>
    </row>
    <row r="3670" spans="1:118" x14ac:dyDescent="0.3">
      <c r="A3670" t="str">
        <f t="shared" si="57"/>
        <v>__</v>
      </c>
    </row>
    <row r="3671" spans="1:118" x14ac:dyDescent="0.3">
      <c r="A3671" t="str">
        <f t="shared" si="57"/>
        <v>__</v>
      </c>
    </row>
    <row r="3672" spans="1:118" x14ac:dyDescent="0.3">
      <c r="A3672" t="str">
        <f t="shared" si="57"/>
        <v>__</v>
      </c>
    </row>
    <row r="3673" spans="1:118" x14ac:dyDescent="0.3">
      <c r="A3673" t="str">
        <f t="shared" si="57"/>
        <v>__</v>
      </c>
    </row>
    <row r="3674" spans="1:118" x14ac:dyDescent="0.3">
      <c r="A3674" t="str">
        <f t="shared" si="57"/>
        <v>__</v>
      </c>
    </row>
    <row r="3675" spans="1:118" x14ac:dyDescent="0.3">
      <c r="A3675" t="str">
        <f t="shared" si="57"/>
        <v>__</v>
      </c>
    </row>
    <row r="3676" spans="1:118" x14ac:dyDescent="0.3">
      <c r="A3676" t="str">
        <f t="shared" si="57"/>
        <v>__</v>
      </c>
    </row>
    <row r="3677" spans="1:118" x14ac:dyDescent="0.3">
      <c r="A3677" t="str">
        <f t="shared" si="57"/>
        <v>__</v>
      </c>
    </row>
    <row r="3678" spans="1:118" x14ac:dyDescent="0.3">
      <c r="A3678" t="str">
        <f t="shared" si="57"/>
        <v>__</v>
      </c>
    </row>
    <row r="3679" spans="1:118" x14ac:dyDescent="0.3">
      <c r="A3679" t="str">
        <f t="shared" si="57"/>
        <v>__</v>
      </c>
    </row>
    <row r="3680" spans="1:118" x14ac:dyDescent="0.3">
      <c r="A3680" t="str">
        <f t="shared" si="57"/>
        <v>__</v>
      </c>
    </row>
    <row r="3681" spans="1:1" x14ac:dyDescent="0.3">
      <c r="A3681" t="str">
        <f t="shared" si="57"/>
        <v>__</v>
      </c>
    </row>
    <row r="3682" spans="1:1" x14ac:dyDescent="0.3">
      <c r="A3682" t="str">
        <f t="shared" si="57"/>
        <v>__</v>
      </c>
    </row>
    <row r="3683" spans="1:1" x14ac:dyDescent="0.3">
      <c r="A3683" t="str">
        <f t="shared" si="57"/>
        <v>__</v>
      </c>
    </row>
    <row r="3684" spans="1:1" x14ac:dyDescent="0.3">
      <c r="A3684" t="str">
        <f t="shared" si="57"/>
        <v>__</v>
      </c>
    </row>
    <row r="3685" spans="1:1" x14ac:dyDescent="0.3">
      <c r="A3685" t="str">
        <f t="shared" si="57"/>
        <v>__</v>
      </c>
    </row>
    <row r="3686" spans="1:1" x14ac:dyDescent="0.3">
      <c r="A3686" t="str">
        <f t="shared" si="57"/>
        <v>__</v>
      </c>
    </row>
    <row r="3687" spans="1:1" x14ac:dyDescent="0.3">
      <c r="A3687" t="str">
        <f t="shared" si="57"/>
        <v>__</v>
      </c>
    </row>
    <row r="3688" spans="1:1" x14ac:dyDescent="0.3">
      <c r="A3688" t="str">
        <f t="shared" si="57"/>
        <v>__</v>
      </c>
    </row>
    <row r="3689" spans="1:1" x14ac:dyDescent="0.3">
      <c r="A3689" t="str">
        <f t="shared" si="57"/>
        <v>__</v>
      </c>
    </row>
    <row r="3690" spans="1:1" x14ac:dyDescent="0.3">
      <c r="A3690" t="str">
        <f t="shared" si="57"/>
        <v>__</v>
      </c>
    </row>
    <row r="3691" spans="1:1" x14ac:dyDescent="0.3">
      <c r="A3691" t="str">
        <f t="shared" si="57"/>
        <v>__</v>
      </c>
    </row>
    <row r="3692" spans="1:1" x14ac:dyDescent="0.3">
      <c r="A3692" t="str">
        <f t="shared" si="57"/>
        <v>__</v>
      </c>
    </row>
    <row r="3693" spans="1:1" x14ac:dyDescent="0.3">
      <c r="A3693" t="str">
        <f t="shared" si="57"/>
        <v>__</v>
      </c>
    </row>
    <row r="3694" spans="1:1" x14ac:dyDescent="0.3">
      <c r="A3694" t="str">
        <f t="shared" si="57"/>
        <v>__</v>
      </c>
    </row>
    <row r="3695" spans="1:1" x14ac:dyDescent="0.3">
      <c r="A3695" t="str">
        <f t="shared" si="57"/>
        <v>__</v>
      </c>
    </row>
    <row r="3696" spans="1:1" x14ac:dyDescent="0.3">
      <c r="A3696" t="str">
        <f t="shared" si="57"/>
        <v>__</v>
      </c>
    </row>
    <row r="3697" spans="1:1" x14ac:dyDescent="0.3">
      <c r="A3697" t="str">
        <f t="shared" si="57"/>
        <v>__</v>
      </c>
    </row>
    <row r="3698" spans="1:1" x14ac:dyDescent="0.3">
      <c r="A3698" t="str">
        <f t="shared" si="57"/>
        <v>__</v>
      </c>
    </row>
    <row r="3699" spans="1:1" x14ac:dyDescent="0.3">
      <c r="A3699" t="str">
        <f t="shared" si="57"/>
        <v>__</v>
      </c>
    </row>
    <row r="3700" spans="1:1" x14ac:dyDescent="0.3">
      <c r="A3700" t="str">
        <f t="shared" si="57"/>
        <v>__</v>
      </c>
    </row>
    <row r="3701" spans="1:1" x14ac:dyDescent="0.3">
      <c r="A3701" t="str">
        <f t="shared" si="57"/>
        <v>__</v>
      </c>
    </row>
    <row r="3702" spans="1:1" x14ac:dyDescent="0.3">
      <c r="A3702" t="str">
        <f t="shared" si="57"/>
        <v>__</v>
      </c>
    </row>
    <row r="3703" spans="1:1" x14ac:dyDescent="0.3">
      <c r="A3703" t="str">
        <f t="shared" si="57"/>
        <v>__</v>
      </c>
    </row>
    <row r="3704" spans="1:1" x14ac:dyDescent="0.3">
      <c r="A3704" t="str">
        <f t="shared" si="57"/>
        <v>__</v>
      </c>
    </row>
    <row r="3705" spans="1:1" x14ac:dyDescent="0.3">
      <c r="A3705" t="str">
        <f t="shared" si="57"/>
        <v>__</v>
      </c>
    </row>
    <row r="3706" spans="1:1" x14ac:dyDescent="0.3">
      <c r="A3706" t="str">
        <f t="shared" si="57"/>
        <v>__</v>
      </c>
    </row>
    <row r="3707" spans="1:1" x14ac:dyDescent="0.3">
      <c r="A3707" t="str">
        <f t="shared" si="57"/>
        <v>__</v>
      </c>
    </row>
    <row r="3708" spans="1:1" x14ac:dyDescent="0.3">
      <c r="A3708" t="str">
        <f t="shared" si="57"/>
        <v>__</v>
      </c>
    </row>
    <row r="3709" spans="1:1" x14ac:dyDescent="0.3">
      <c r="A3709" t="str">
        <f t="shared" si="57"/>
        <v>__</v>
      </c>
    </row>
    <row r="3710" spans="1:1" x14ac:dyDescent="0.3">
      <c r="A3710" t="str">
        <f t="shared" si="57"/>
        <v>__</v>
      </c>
    </row>
    <row r="3711" spans="1:1" x14ac:dyDescent="0.3">
      <c r="A3711" t="str">
        <f t="shared" si="57"/>
        <v>__</v>
      </c>
    </row>
    <row r="3712" spans="1:1" x14ac:dyDescent="0.3">
      <c r="A3712" t="str">
        <f t="shared" si="57"/>
        <v>__</v>
      </c>
    </row>
    <row r="3713" spans="1:99" x14ac:dyDescent="0.3">
      <c r="A3713" t="str">
        <f t="shared" si="57"/>
        <v>__</v>
      </c>
    </row>
    <row r="3714" spans="1:99" x14ac:dyDescent="0.3">
      <c r="A3714" t="str">
        <f t="shared" si="57"/>
        <v>__</v>
      </c>
    </row>
    <row r="3715" spans="1:99" x14ac:dyDescent="0.3">
      <c r="A3715" t="str">
        <f t="shared" si="57"/>
        <v>__</v>
      </c>
    </row>
    <row r="3716" spans="1:99" x14ac:dyDescent="0.3">
      <c r="A3716" t="str">
        <f t="shared" ref="A3716:A3779" si="58">C3716&amp;"_"&amp;K3716&amp;"_"&amp;IF(L3716="",O3716,L3716&amp;IF(LEFT(K3716,3)="All","",IF(R3716=1,"_Combined","_"&amp;M3716&amp;"-"&amp;N3716)))</f>
        <v>__</v>
      </c>
    </row>
    <row r="3717" spans="1:99" x14ac:dyDescent="0.3">
      <c r="A3717" t="str">
        <f t="shared" si="58"/>
        <v>__</v>
      </c>
    </row>
    <row r="3718" spans="1:99" x14ac:dyDescent="0.3">
      <c r="A3718" t="str">
        <f t="shared" si="58"/>
        <v>__</v>
      </c>
    </row>
    <row r="3719" spans="1:99" x14ac:dyDescent="0.3">
      <c r="A3719" t="str">
        <f t="shared" si="58"/>
        <v>__</v>
      </c>
    </row>
    <row r="3720" spans="1:99" x14ac:dyDescent="0.3">
      <c r="A3720" t="str">
        <f t="shared" si="58"/>
        <v>__</v>
      </c>
    </row>
    <row r="3721" spans="1:99" x14ac:dyDescent="0.3">
      <c r="A3721" t="str">
        <f t="shared" si="58"/>
        <v>__</v>
      </c>
    </row>
    <row r="3722" spans="1:99" x14ac:dyDescent="0.3">
      <c r="A3722" t="str">
        <f t="shared" si="58"/>
        <v>__</v>
      </c>
    </row>
    <row r="3723" spans="1:99" x14ac:dyDescent="0.3">
      <c r="A3723" t="str">
        <f t="shared" si="58"/>
        <v>__</v>
      </c>
      <c r="CS3723" s="11"/>
      <c r="CT3723" s="11"/>
      <c r="CU3723" s="11"/>
    </row>
    <row r="3724" spans="1:99" x14ac:dyDescent="0.3">
      <c r="A3724" t="str">
        <f t="shared" si="58"/>
        <v>__</v>
      </c>
    </row>
    <row r="3725" spans="1:99" x14ac:dyDescent="0.3">
      <c r="A3725" t="str">
        <f t="shared" si="58"/>
        <v>__</v>
      </c>
    </row>
    <row r="3726" spans="1:99" x14ac:dyDescent="0.3">
      <c r="A3726" t="str">
        <f t="shared" si="58"/>
        <v>__</v>
      </c>
    </row>
    <row r="3727" spans="1:99" x14ac:dyDescent="0.3">
      <c r="A3727" t="str">
        <f t="shared" si="58"/>
        <v>__</v>
      </c>
    </row>
    <row r="3728" spans="1:99" x14ac:dyDescent="0.3">
      <c r="A3728" t="str">
        <f t="shared" si="58"/>
        <v>__</v>
      </c>
    </row>
    <row r="3729" spans="1:99" x14ac:dyDescent="0.3">
      <c r="A3729" t="str">
        <f t="shared" si="58"/>
        <v>__</v>
      </c>
    </row>
    <row r="3730" spans="1:99" x14ac:dyDescent="0.3">
      <c r="A3730" t="str">
        <f t="shared" si="58"/>
        <v>__</v>
      </c>
    </row>
    <row r="3731" spans="1:99" x14ac:dyDescent="0.3">
      <c r="A3731" t="str">
        <f t="shared" si="58"/>
        <v>__</v>
      </c>
      <c r="CS3731" s="11"/>
      <c r="CT3731" s="11"/>
      <c r="CU3731" s="11"/>
    </row>
    <row r="3732" spans="1:99" x14ac:dyDescent="0.3">
      <c r="A3732" t="str">
        <f t="shared" si="58"/>
        <v>__</v>
      </c>
    </row>
    <row r="3733" spans="1:99" x14ac:dyDescent="0.3">
      <c r="A3733" t="str">
        <f t="shared" si="58"/>
        <v>__</v>
      </c>
    </row>
    <row r="3734" spans="1:99" x14ac:dyDescent="0.3">
      <c r="A3734" t="str">
        <f t="shared" si="58"/>
        <v>__</v>
      </c>
    </row>
    <row r="3735" spans="1:99" x14ac:dyDescent="0.3">
      <c r="A3735" t="str">
        <f t="shared" si="58"/>
        <v>__</v>
      </c>
    </row>
    <row r="3736" spans="1:99" x14ac:dyDescent="0.3">
      <c r="A3736" t="str">
        <f t="shared" si="58"/>
        <v>__</v>
      </c>
    </row>
    <row r="3737" spans="1:99" x14ac:dyDescent="0.3">
      <c r="A3737" t="str">
        <f t="shared" si="58"/>
        <v>__</v>
      </c>
    </row>
    <row r="3738" spans="1:99" x14ac:dyDescent="0.3">
      <c r="A3738" t="str">
        <f t="shared" si="58"/>
        <v>__</v>
      </c>
    </row>
    <row r="3739" spans="1:99" x14ac:dyDescent="0.3">
      <c r="A3739" t="str">
        <f t="shared" si="58"/>
        <v>__</v>
      </c>
      <c r="CS3739" s="11"/>
      <c r="CT3739" s="11"/>
      <c r="CU3739" s="11"/>
    </row>
    <row r="3740" spans="1:99" x14ac:dyDescent="0.3">
      <c r="A3740" t="str">
        <f t="shared" si="58"/>
        <v>__</v>
      </c>
    </row>
    <row r="3741" spans="1:99" x14ac:dyDescent="0.3">
      <c r="A3741" t="str">
        <f t="shared" si="58"/>
        <v>__</v>
      </c>
    </row>
    <row r="3742" spans="1:99" x14ac:dyDescent="0.3">
      <c r="A3742" t="str">
        <f t="shared" si="58"/>
        <v>__</v>
      </c>
    </row>
    <row r="3743" spans="1:99" x14ac:dyDescent="0.3">
      <c r="A3743" t="str">
        <f t="shared" si="58"/>
        <v>__</v>
      </c>
    </row>
    <row r="3744" spans="1:99" x14ac:dyDescent="0.3">
      <c r="A3744" t="str">
        <f t="shared" si="58"/>
        <v>__</v>
      </c>
    </row>
    <row r="3745" spans="1:118" x14ac:dyDescent="0.3">
      <c r="A3745" t="str">
        <f t="shared" si="58"/>
        <v>__</v>
      </c>
    </row>
    <row r="3746" spans="1:118" x14ac:dyDescent="0.3">
      <c r="A3746" t="str">
        <f t="shared" si="58"/>
        <v>__</v>
      </c>
    </row>
    <row r="3747" spans="1:118" x14ac:dyDescent="0.3">
      <c r="A3747" t="str">
        <f t="shared" si="58"/>
        <v>__</v>
      </c>
    </row>
    <row r="3748" spans="1:118" x14ac:dyDescent="0.3">
      <c r="A3748" t="str">
        <f t="shared" si="58"/>
        <v>__</v>
      </c>
      <c r="CQ3748" s="11"/>
      <c r="CR3748" s="11"/>
      <c r="CS3748" s="11"/>
      <c r="CT3748" s="11"/>
      <c r="CU3748" s="11"/>
      <c r="CV3748" s="11"/>
      <c r="CW3748" s="11"/>
      <c r="CY3748" s="11"/>
      <c r="DK3748" s="11"/>
      <c r="DL3748" s="11"/>
      <c r="DM3748" s="11"/>
      <c r="DN3748" s="11"/>
    </row>
    <row r="3749" spans="1:118" x14ac:dyDescent="0.3">
      <c r="A3749" t="str">
        <f t="shared" si="58"/>
        <v>__</v>
      </c>
      <c r="BV3749" s="11"/>
      <c r="CQ3749" s="11"/>
      <c r="CR3749" s="11"/>
      <c r="CS3749" s="11"/>
      <c r="CT3749" s="11"/>
      <c r="CU3749" s="11"/>
      <c r="CV3749" s="11"/>
      <c r="DL3749" s="11"/>
      <c r="DM3749" s="11"/>
      <c r="DN3749" s="11"/>
    </row>
    <row r="3750" spans="1:118" x14ac:dyDescent="0.3">
      <c r="A3750" t="str">
        <f t="shared" si="58"/>
        <v>__</v>
      </c>
    </row>
    <row r="3751" spans="1:118" x14ac:dyDescent="0.3">
      <c r="A3751" t="str">
        <f t="shared" si="58"/>
        <v>__</v>
      </c>
    </row>
    <row r="3752" spans="1:118" x14ac:dyDescent="0.3">
      <c r="A3752" t="str">
        <f t="shared" si="58"/>
        <v>__</v>
      </c>
    </row>
    <row r="3753" spans="1:118" x14ac:dyDescent="0.3">
      <c r="A3753" t="str">
        <f t="shared" si="58"/>
        <v>__</v>
      </c>
    </row>
    <row r="3754" spans="1:118" x14ac:dyDescent="0.3">
      <c r="A3754" t="str">
        <f t="shared" si="58"/>
        <v>__</v>
      </c>
    </row>
    <row r="3755" spans="1:118" x14ac:dyDescent="0.3">
      <c r="A3755" t="str">
        <f t="shared" si="58"/>
        <v>__</v>
      </c>
    </row>
    <row r="3756" spans="1:118" x14ac:dyDescent="0.3">
      <c r="A3756" t="str">
        <f t="shared" si="58"/>
        <v>__</v>
      </c>
    </row>
    <row r="3757" spans="1:118" x14ac:dyDescent="0.3">
      <c r="A3757" t="str">
        <f t="shared" si="58"/>
        <v>__</v>
      </c>
    </row>
    <row r="3758" spans="1:118" x14ac:dyDescent="0.3">
      <c r="A3758" t="str">
        <f t="shared" si="58"/>
        <v>__</v>
      </c>
    </row>
    <row r="3759" spans="1:118" x14ac:dyDescent="0.3">
      <c r="A3759" t="str">
        <f t="shared" si="58"/>
        <v>__</v>
      </c>
    </row>
    <row r="3760" spans="1:118" x14ac:dyDescent="0.3">
      <c r="A3760" t="str">
        <f t="shared" si="58"/>
        <v>__</v>
      </c>
    </row>
    <row r="3761" spans="1:1" x14ac:dyDescent="0.3">
      <c r="A3761" t="str">
        <f t="shared" si="58"/>
        <v>__</v>
      </c>
    </row>
    <row r="3762" spans="1:1" x14ac:dyDescent="0.3">
      <c r="A3762" t="str">
        <f t="shared" si="58"/>
        <v>__</v>
      </c>
    </row>
    <row r="3763" spans="1:1" x14ac:dyDescent="0.3">
      <c r="A3763" t="str">
        <f t="shared" si="58"/>
        <v>__</v>
      </c>
    </row>
    <row r="3764" spans="1:1" x14ac:dyDescent="0.3">
      <c r="A3764" t="str">
        <f t="shared" si="58"/>
        <v>__</v>
      </c>
    </row>
    <row r="3765" spans="1:1" x14ac:dyDescent="0.3">
      <c r="A3765" t="str">
        <f t="shared" si="58"/>
        <v>__</v>
      </c>
    </row>
    <row r="3766" spans="1:1" x14ac:dyDescent="0.3">
      <c r="A3766" t="str">
        <f t="shared" si="58"/>
        <v>__</v>
      </c>
    </row>
    <row r="3767" spans="1:1" x14ac:dyDescent="0.3">
      <c r="A3767" t="str">
        <f t="shared" si="58"/>
        <v>__</v>
      </c>
    </row>
    <row r="3768" spans="1:1" x14ac:dyDescent="0.3">
      <c r="A3768" t="str">
        <f t="shared" si="58"/>
        <v>__</v>
      </c>
    </row>
    <row r="3769" spans="1:1" x14ac:dyDescent="0.3">
      <c r="A3769" t="str">
        <f t="shared" si="58"/>
        <v>__</v>
      </c>
    </row>
    <row r="3770" spans="1:1" x14ac:dyDescent="0.3">
      <c r="A3770" t="str">
        <f t="shared" si="58"/>
        <v>__</v>
      </c>
    </row>
    <row r="3771" spans="1:1" x14ac:dyDescent="0.3">
      <c r="A3771" t="str">
        <f t="shared" si="58"/>
        <v>__</v>
      </c>
    </row>
    <row r="3772" spans="1:1" x14ac:dyDescent="0.3">
      <c r="A3772" t="str">
        <f t="shared" si="58"/>
        <v>__</v>
      </c>
    </row>
    <row r="3773" spans="1:1" x14ac:dyDescent="0.3">
      <c r="A3773" t="str">
        <f t="shared" si="58"/>
        <v>__</v>
      </c>
    </row>
    <row r="3774" spans="1:1" x14ac:dyDescent="0.3">
      <c r="A3774" t="str">
        <f t="shared" si="58"/>
        <v>__</v>
      </c>
    </row>
    <row r="3775" spans="1:1" x14ac:dyDescent="0.3">
      <c r="A3775" t="str">
        <f t="shared" si="58"/>
        <v>__</v>
      </c>
    </row>
    <row r="3776" spans="1:1" x14ac:dyDescent="0.3">
      <c r="A3776" t="str">
        <f t="shared" si="58"/>
        <v>__</v>
      </c>
    </row>
    <row r="3777" spans="1:1" x14ac:dyDescent="0.3">
      <c r="A3777" t="str">
        <f t="shared" si="58"/>
        <v>__</v>
      </c>
    </row>
    <row r="3778" spans="1:1" x14ac:dyDescent="0.3">
      <c r="A3778" t="str">
        <f t="shared" si="58"/>
        <v>__</v>
      </c>
    </row>
    <row r="3779" spans="1:1" x14ac:dyDescent="0.3">
      <c r="A3779" t="str">
        <f t="shared" si="58"/>
        <v>__</v>
      </c>
    </row>
    <row r="3780" spans="1:1" x14ac:dyDescent="0.3">
      <c r="A3780" t="str">
        <f t="shared" ref="A3780:A3843" si="59">C3780&amp;"_"&amp;K3780&amp;"_"&amp;IF(L3780="",O3780,L3780&amp;IF(LEFT(K3780,3)="All","",IF(R3780=1,"_Combined","_"&amp;M3780&amp;"-"&amp;N3780)))</f>
        <v>__</v>
      </c>
    </row>
    <row r="3781" spans="1:1" x14ac:dyDescent="0.3">
      <c r="A3781" t="str">
        <f t="shared" si="59"/>
        <v>__</v>
      </c>
    </row>
    <row r="3782" spans="1:1" x14ac:dyDescent="0.3">
      <c r="A3782" t="str">
        <f t="shared" si="59"/>
        <v>__</v>
      </c>
    </row>
    <row r="3783" spans="1:1" x14ac:dyDescent="0.3">
      <c r="A3783" t="str">
        <f t="shared" si="59"/>
        <v>__</v>
      </c>
    </row>
    <row r="3784" spans="1:1" x14ac:dyDescent="0.3">
      <c r="A3784" t="str">
        <f t="shared" si="59"/>
        <v>__</v>
      </c>
    </row>
    <row r="3785" spans="1:1" x14ac:dyDescent="0.3">
      <c r="A3785" t="str">
        <f t="shared" si="59"/>
        <v>__</v>
      </c>
    </row>
    <row r="3786" spans="1:1" x14ac:dyDescent="0.3">
      <c r="A3786" t="str">
        <f t="shared" si="59"/>
        <v>__</v>
      </c>
    </row>
    <row r="3787" spans="1:1" x14ac:dyDescent="0.3">
      <c r="A3787" t="str">
        <f t="shared" si="59"/>
        <v>__</v>
      </c>
    </row>
    <row r="3788" spans="1:1" x14ac:dyDescent="0.3">
      <c r="A3788" t="str">
        <f t="shared" si="59"/>
        <v>__</v>
      </c>
    </row>
    <row r="3789" spans="1:1" x14ac:dyDescent="0.3">
      <c r="A3789" t="str">
        <f t="shared" si="59"/>
        <v>__</v>
      </c>
    </row>
    <row r="3790" spans="1:1" x14ac:dyDescent="0.3">
      <c r="A3790" t="str">
        <f t="shared" si="59"/>
        <v>__</v>
      </c>
    </row>
    <row r="3791" spans="1:1" x14ac:dyDescent="0.3">
      <c r="A3791" t="str">
        <f t="shared" si="59"/>
        <v>__</v>
      </c>
    </row>
    <row r="3792" spans="1:1" x14ac:dyDescent="0.3">
      <c r="A3792" t="str">
        <f t="shared" si="59"/>
        <v>__</v>
      </c>
    </row>
    <row r="3793" spans="1:1" x14ac:dyDescent="0.3">
      <c r="A3793" t="str">
        <f t="shared" si="59"/>
        <v>__</v>
      </c>
    </row>
    <row r="3794" spans="1:1" x14ac:dyDescent="0.3">
      <c r="A3794" t="str">
        <f t="shared" si="59"/>
        <v>__</v>
      </c>
    </row>
    <row r="3795" spans="1:1" x14ac:dyDescent="0.3">
      <c r="A3795" t="str">
        <f t="shared" si="59"/>
        <v>__</v>
      </c>
    </row>
    <row r="3796" spans="1:1" x14ac:dyDescent="0.3">
      <c r="A3796" t="str">
        <f t="shared" si="59"/>
        <v>__</v>
      </c>
    </row>
    <row r="3797" spans="1:1" x14ac:dyDescent="0.3">
      <c r="A3797" t="str">
        <f t="shared" si="59"/>
        <v>__</v>
      </c>
    </row>
    <row r="3798" spans="1:1" x14ac:dyDescent="0.3">
      <c r="A3798" t="str">
        <f t="shared" si="59"/>
        <v>__</v>
      </c>
    </row>
    <row r="3799" spans="1:1" x14ac:dyDescent="0.3">
      <c r="A3799" t="str">
        <f t="shared" si="59"/>
        <v>__</v>
      </c>
    </row>
    <row r="3800" spans="1:1" x14ac:dyDescent="0.3">
      <c r="A3800" t="str">
        <f t="shared" si="59"/>
        <v>__</v>
      </c>
    </row>
    <row r="3801" spans="1:1" x14ac:dyDescent="0.3">
      <c r="A3801" t="str">
        <f t="shared" si="59"/>
        <v>__</v>
      </c>
    </row>
    <row r="3802" spans="1:1" x14ac:dyDescent="0.3">
      <c r="A3802" t="str">
        <f t="shared" si="59"/>
        <v>__</v>
      </c>
    </row>
    <row r="3803" spans="1:1" x14ac:dyDescent="0.3">
      <c r="A3803" t="str">
        <f t="shared" si="59"/>
        <v>__</v>
      </c>
    </row>
    <row r="3804" spans="1:1" x14ac:dyDescent="0.3">
      <c r="A3804" t="str">
        <f t="shared" si="59"/>
        <v>__</v>
      </c>
    </row>
    <row r="3805" spans="1:1" x14ac:dyDescent="0.3">
      <c r="A3805" t="str">
        <f t="shared" si="59"/>
        <v>__</v>
      </c>
    </row>
    <row r="3806" spans="1:1" x14ac:dyDescent="0.3">
      <c r="A3806" t="str">
        <f t="shared" si="59"/>
        <v>__</v>
      </c>
    </row>
    <row r="3807" spans="1:1" x14ac:dyDescent="0.3">
      <c r="A3807" t="str">
        <f t="shared" si="59"/>
        <v>__</v>
      </c>
    </row>
    <row r="3808" spans="1:1" x14ac:dyDescent="0.3">
      <c r="A3808" t="str">
        <f t="shared" si="59"/>
        <v>__</v>
      </c>
    </row>
    <row r="3809" spans="1:1" x14ac:dyDescent="0.3">
      <c r="A3809" t="str">
        <f t="shared" si="59"/>
        <v>__</v>
      </c>
    </row>
    <row r="3810" spans="1:1" x14ac:dyDescent="0.3">
      <c r="A3810" t="str">
        <f t="shared" si="59"/>
        <v>__</v>
      </c>
    </row>
    <row r="3811" spans="1:1" x14ac:dyDescent="0.3">
      <c r="A3811" t="str">
        <f t="shared" si="59"/>
        <v>__</v>
      </c>
    </row>
    <row r="3812" spans="1:1" x14ac:dyDescent="0.3">
      <c r="A3812" t="str">
        <f t="shared" si="59"/>
        <v>__</v>
      </c>
    </row>
    <row r="3813" spans="1:1" x14ac:dyDescent="0.3">
      <c r="A3813" t="str">
        <f t="shared" si="59"/>
        <v>__</v>
      </c>
    </row>
    <row r="3814" spans="1:1" x14ac:dyDescent="0.3">
      <c r="A3814" t="str">
        <f t="shared" si="59"/>
        <v>__</v>
      </c>
    </row>
    <row r="3815" spans="1:1" x14ac:dyDescent="0.3">
      <c r="A3815" t="str">
        <f t="shared" si="59"/>
        <v>__</v>
      </c>
    </row>
    <row r="3816" spans="1:1" x14ac:dyDescent="0.3">
      <c r="A3816" t="str">
        <f t="shared" si="59"/>
        <v>__</v>
      </c>
    </row>
    <row r="3817" spans="1:1" x14ac:dyDescent="0.3">
      <c r="A3817" t="str">
        <f t="shared" si="59"/>
        <v>__</v>
      </c>
    </row>
    <row r="3818" spans="1:1" x14ac:dyDescent="0.3">
      <c r="A3818" t="str">
        <f t="shared" si="59"/>
        <v>__</v>
      </c>
    </row>
    <row r="3819" spans="1:1" x14ac:dyDescent="0.3">
      <c r="A3819" t="str">
        <f t="shared" si="59"/>
        <v>__</v>
      </c>
    </row>
    <row r="3820" spans="1:1" x14ac:dyDescent="0.3">
      <c r="A3820" t="str">
        <f t="shared" si="59"/>
        <v>__</v>
      </c>
    </row>
    <row r="3821" spans="1:1" x14ac:dyDescent="0.3">
      <c r="A3821" t="str">
        <f t="shared" si="59"/>
        <v>__</v>
      </c>
    </row>
    <row r="3822" spans="1:1" x14ac:dyDescent="0.3">
      <c r="A3822" t="str">
        <f t="shared" si="59"/>
        <v>__</v>
      </c>
    </row>
    <row r="3823" spans="1:1" x14ac:dyDescent="0.3">
      <c r="A3823" t="str">
        <f t="shared" si="59"/>
        <v>__</v>
      </c>
    </row>
    <row r="3824" spans="1:1" x14ac:dyDescent="0.3">
      <c r="A3824" t="str">
        <f t="shared" si="59"/>
        <v>__</v>
      </c>
    </row>
    <row r="3825" spans="1:1" x14ac:dyDescent="0.3">
      <c r="A3825" t="str">
        <f t="shared" si="59"/>
        <v>__</v>
      </c>
    </row>
    <row r="3826" spans="1:1" x14ac:dyDescent="0.3">
      <c r="A3826" t="str">
        <f t="shared" si="59"/>
        <v>__</v>
      </c>
    </row>
    <row r="3827" spans="1:1" x14ac:dyDescent="0.3">
      <c r="A3827" t="str">
        <f t="shared" si="59"/>
        <v>__</v>
      </c>
    </row>
    <row r="3828" spans="1:1" x14ac:dyDescent="0.3">
      <c r="A3828" t="str">
        <f t="shared" si="59"/>
        <v>__</v>
      </c>
    </row>
    <row r="3829" spans="1:1" x14ac:dyDescent="0.3">
      <c r="A3829" t="str">
        <f t="shared" si="59"/>
        <v>__</v>
      </c>
    </row>
    <row r="3830" spans="1:1" x14ac:dyDescent="0.3">
      <c r="A3830" t="str">
        <f t="shared" si="59"/>
        <v>__</v>
      </c>
    </row>
    <row r="3831" spans="1:1" x14ac:dyDescent="0.3">
      <c r="A3831" t="str">
        <f t="shared" si="59"/>
        <v>__</v>
      </c>
    </row>
    <row r="3832" spans="1:1" x14ac:dyDescent="0.3">
      <c r="A3832" t="str">
        <f t="shared" si="59"/>
        <v>__</v>
      </c>
    </row>
    <row r="3833" spans="1:1" x14ac:dyDescent="0.3">
      <c r="A3833" t="str">
        <f t="shared" si="59"/>
        <v>__</v>
      </c>
    </row>
    <row r="3834" spans="1:1" x14ac:dyDescent="0.3">
      <c r="A3834" t="str">
        <f t="shared" si="59"/>
        <v>__</v>
      </c>
    </row>
    <row r="3835" spans="1:1" x14ac:dyDescent="0.3">
      <c r="A3835" t="str">
        <f t="shared" si="59"/>
        <v>__</v>
      </c>
    </row>
    <row r="3836" spans="1:1" x14ac:dyDescent="0.3">
      <c r="A3836" t="str">
        <f t="shared" si="59"/>
        <v>__</v>
      </c>
    </row>
    <row r="3837" spans="1:1" x14ac:dyDescent="0.3">
      <c r="A3837" t="str">
        <f t="shared" si="59"/>
        <v>__</v>
      </c>
    </row>
    <row r="3838" spans="1:1" x14ac:dyDescent="0.3">
      <c r="A3838" t="str">
        <f t="shared" si="59"/>
        <v>__</v>
      </c>
    </row>
    <row r="3839" spans="1:1" x14ac:dyDescent="0.3">
      <c r="A3839" t="str">
        <f t="shared" si="59"/>
        <v>__</v>
      </c>
    </row>
    <row r="3840" spans="1:1" x14ac:dyDescent="0.3">
      <c r="A3840" t="str">
        <f t="shared" si="59"/>
        <v>__</v>
      </c>
    </row>
    <row r="3841" spans="1:1" x14ac:dyDescent="0.3">
      <c r="A3841" t="str">
        <f t="shared" si="59"/>
        <v>__</v>
      </c>
    </row>
    <row r="3842" spans="1:1" x14ac:dyDescent="0.3">
      <c r="A3842" t="str">
        <f t="shared" si="59"/>
        <v>__</v>
      </c>
    </row>
    <row r="3843" spans="1:1" x14ac:dyDescent="0.3">
      <c r="A3843" t="str">
        <f t="shared" si="59"/>
        <v>__</v>
      </c>
    </row>
    <row r="3844" spans="1:1" x14ac:dyDescent="0.3">
      <c r="A3844" t="str">
        <f t="shared" ref="A3844:A3870" si="60">C3844&amp;"_"&amp;K3844&amp;"_"&amp;IF(L3844="",O3844,L3844&amp;IF(LEFT(K3844,3)="All","",IF(R3844=1,"_Combined","_"&amp;M3844&amp;"-"&amp;N3844)))</f>
        <v>__</v>
      </c>
    </row>
    <row r="3845" spans="1:1" x14ac:dyDescent="0.3">
      <c r="A3845" t="str">
        <f t="shared" si="60"/>
        <v>__</v>
      </c>
    </row>
    <row r="3846" spans="1:1" x14ac:dyDescent="0.3">
      <c r="A3846" t="str">
        <f t="shared" si="60"/>
        <v>__</v>
      </c>
    </row>
    <row r="3847" spans="1:1" x14ac:dyDescent="0.3">
      <c r="A3847" t="str">
        <f t="shared" si="60"/>
        <v>__</v>
      </c>
    </row>
    <row r="3848" spans="1:1" x14ac:dyDescent="0.3">
      <c r="A3848" t="str">
        <f t="shared" si="60"/>
        <v>__</v>
      </c>
    </row>
    <row r="3849" spans="1:1" x14ac:dyDescent="0.3">
      <c r="A3849" t="str">
        <f t="shared" si="60"/>
        <v>__</v>
      </c>
    </row>
    <row r="3850" spans="1:1" x14ac:dyDescent="0.3">
      <c r="A3850" t="str">
        <f t="shared" si="60"/>
        <v>__</v>
      </c>
    </row>
    <row r="3851" spans="1:1" x14ac:dyDescent="0.3">
      <c r="A3851" t="str">
        <f t="shared" si="60"/>
        <v>__</v>
      </c>
    </row>
    <row r="3852" spans="1:1" x14ac:dyDescent="0.3">
      <c r="A3852" t="str">
        <f t="shared" si="60"/>
        <v>__</v>
      </c>
    </row>
    <row r="3853" spans="1:1" x14ac:dyDescent="0.3">
      <c r="A3853" t="str">
        <f t="shared" si="60"/>
        <v>__</v>
      </c>
    </row>
    <row r="3854" spans="1:1" x14ac:dyDescent="0.3">
      <c r="A3854" t="str">
        <f t="shared" si="60"/>
        <v>__</v>
      </c>
    </row>
    <row r="3855" spans="1:1" x14ac:dyDescent="0.3">
      <c r="A3855" t="str">
        <f t="shared" si="60"/>
        <v>__</v>
      </c>
    </row>
    <row r="3856" spans="1:1" x14ac:dyDescent="0.3">
      <c r="A3856" t="str">
        <f t="shared" si="60"/>
        <v>__</v>
      </c>
    </row>
    <row r="3857" spans="1:1" x14ac:dyDescent="0.3">
      <c r="A3857" t="str">
        <f t="shared" si="60"/>
        <v>__</v>
      </c>
    </row>
    <row r="3858" spans="1:1" x14ac:dyDescent="0.3">
      <c r="A3858" t="str">
        <f t="shared" si="60"/>
        <v>__</v>
      </c>
    </row>
    <row r="3859" spans="1:1" x14ac:dyDescent="0.3">
      <c r="A3859" t="str">
        <f t="shared" si="60"/>
        <v>__</v>
      </c>
    </row>
    <row r="3860" spans="1:1" x14ac:dyDescent="0.3">
      <c r="A3860" t="str">
        <f t="shared" si="60"/>
        <v>__</v>
      </c>
    </row>
    <row r="3861" spans="1:1" x14ac:dyDescent="0.3">
      <c r="A3861" t="str">
        <f t="shared" si="60"/>
        <v>__</v>
      </c>
    </row>
    <row r="3862" spans="1:1" x14ac:dyDescent="0.3">
      <c r="A3862" t="str">
        <f t="shared" si="60"/>
        <v>__</v>
      </c>
    </row>
    <row r="3863" spans="1:1" x14ac:dyDescent="0.3">
      <c r="A3863" t="str">
        <f t="shared" si="60"/>
        <v>__</v>
      </c>
    </row>
    <row r="3864" spans="1:1" x14ac:dyDescent="0.3">
      <c r="A3864" t="str">
        <f t="shared" si="60"/>
        <v>__</v>
      </c>
    </row>
    <row r="3865" spans="1:1" x14ac:dyDescent="0.3">
      <c r="A3865" t="str">
        <f t="shared" si="60"/>
        <v>__</v>
      </c>
    </row>
    <row r="3866" spans="1:1" x14ac:dyDescent="0.3">
      <c r="A3866" t="str">
        <f t="shared" si="60"/>
        <v>__</v>
      </c>
    </row>
    <row r="3867" spans="1:1" x14ac:dyDescent="0.3">
      <c r="A3867" t="str">
        <f t="shared" si="60"/>
        <v>__</v>
      </c>
    </row>
    <row r="3868" spans="1:1" x14ac:dyDescent="0.3">
      <c r="A3868" t="str">
        <f t="shared" si="60"/>
        <v>__</v>
      </c>
    </row>
    <row r="3869" spans="1:1" x14ac:dyDescent="0.3">
      <c r="A3869" t="str">
        <f t="shared" si="60"/>
        <v>__</v>
      </c>
    </row>
    <row r="3870" spans="1:1" x14ac:dyDescent="0.3">
      <c r="A3870" t="str">
        <f t="shared" si="60"/>
        <v>__</v>
      </c>
    </row>
    <row r="5085" spans="95:118" x14ac:dyDescent="0.3">
      <c r="CQ5085" s="11"/>
      <c r="CR5085" s="11"/>
      <c r="CS5085" s="11"/>
      <c r="CT5085" s="11"/>
      <c r="CU5085" s="11"/>
      <c r="CV5085" s="11"/>
      <c r="CW5085" s="11"/>
      <c r="CY5085" s="11"/>
      <c r="DK5085" s="11"/>
      <c r="DL5085" s="11"/>
      <c r="DM5085" s="11"/>
      <c r="DN5085" s="11"/>
    </row>
    <row r="5090" spans="95:118" x14ac:dyDescent="0.3">
      <c r="CQ5090" s="11"/>
      <c r="CR5090" s="11"/>
      <c r="CS5090" s="11"/>
      <c r="CT5090" s="11"/>
      <c r="CU5090" s="11"/>
      <c r="CV5090" s="11"/>
      <c r="CW5090" s="11"/>
      <c r="CY5090" s="11"/>
      <c r="DK5090" s="11"/>
      <c r="DL5090" s="11"/>
      <c r="DM5090" s="11"/>
      <c r="DN5090" s="11"/>
    </row>
    <row r="5114" spans="94:118" x14ac:dyDescent="0.3">
      <c r="CP5114" s="11"/>
      <c r="CQ5114" s="11"/>
      <c r="CR5114" s="11"/>
      <c r="CS5114" s="11"/>
      <c r="CT5114" s="11"/>
      <c r="CU5114" s="11"/>
      <c r="CV5114" s="11"/>
      <c r="CW5114" s="11"/>
      <c r="CX5114" s="11"/>
      <c r="CY5114" s="11"/>
      <c r="CZ5114" s="11"/>
      <c r="DA5114" s="11"/>
      <c r="DB5114" s="11"/>
      <c r="DC5114" s="11"/>
      <c r="DD5114" s="11"/>
      <c r="DE5114" s="11"/>
      <c r="DF5114" s="11"/>
      <c r="DG5114" s="11"/>
      <c r="DH5114" s="11"/>
      <c r="DI5114" s="11"/>
      <c r="DJ5114" s="11"/>
      <c r="DK5114" s="11"/>
      <c r="DL5114" s="11"/>
      <c r="DM5114" s="11"/>
      <c r="DN5114" s="11"/>
    </row>
    <row r="5127" spans="94:118" x14ac:dyDescent="0.3">
      <c r="CP5127" s="11"/>
      <c r="CQ5127" s="11"/>
      <c r="CR5127" s="11"/>
      <c r="CS5127" s="11"/>
      <c r="CT5127" s="11"/>
      <c r="CU5127" s="11"/>
      <c r="CV5127" s="11"/>
      <c r="CW5127" s="11"/>
      <c r="CX5127" s="11"/>
      <c r="CY5127" s="11"/>
      <c r="CZ5127" s="11"/>
      <c r="DA5127" s="11"/>
      <c r="DB5127" s="11"/>
      <c r="DC5127" s="11"/>
      <c r="DD5127" s="11"/>
      <c r="DE5127" s="11"/>
      <c r="DF5127" s="11"/>
      <c r="DG5127" s="11"/>
      <c r="DH5127" s="11"/>
      <c r="DI5127" s="11"/>
      <c r="DJ5127" s="11"/>
      <c r="DK5127" s="11"/>
      <c r="DL5127" s="11"/>
      <c r="DM5127" s="11"/>
      <c r="DN5127" s="11"/>
    </row>
    <row r="5582" spans="74:118" x14ac:dyDescent="0.3">
      <c r="BV5582" s="11"/>
      <c r="CQ5582" s="11"/>
      <c r="CR5582" s="11"/>
      <c r="CS5582" s="11"/>
      <c r="CT5582" s="11"/>
      <c r="CU5582" s="11"/>
      <c r="CV5582" s="11"/>
      <c r="DL5582" s="11"/>
      <c r="DM5582" s="11"/>
      <c r="DN5582" s="11"/>
    </row>
    <row r="5584" spans="74:118" x14ac:dyDescent="0.3">
      <c r="BV5584" s="11"/>
      <c r="CQ5584" s="11"/>
      <c r="CR5584" s="11"/>
      <c r="CS5584" s="11"/>
      <c r="CT5584" s="11"/>
      <c r="CU5584" s="11"/>
      <c r="CV5584" s="11"/>
      <c r="DL5584" s="11"/>
      <c r="DM5584" s="11"/>
      <c r="DN5584" s="11"/>
    </row>
    <row r="6411" spans="94:118" x14ac:dyDescent="0.3">
      <c r="CP6411" s="11"/>
      <c r="CQ6411" s="11"/>
      <c r="CR6411" s="11"/>
      <c r="CS6411" s="11"/>
      <c r="CT6411" s="11"/>
      <c r="CU6411" s="11"/>
      <c r="CV6411" s="11"/>
      <c r="CW6411" s="11"/>
      <c r="CX6411" s="11"/>
      <c r="CY6411" s="11"/>
      <c r="CZ6411" s="11"/>
      <c r="DA6411" s="11"/>
      <c r="DB6411" s="11"/>
      <c r="DC6411" s="11"/>
      <c r="DD6411" s="11"/>
      <c r="DE6411" s="11"/>
      <c r="DF6411" s="11"/>
      <c r="DG6411" s="11"/>
      <c r="DH6411" s="11"/>
      <c r="DI6411" s="11"/>
      <c r="DJ6411" s="11"/>
      <c r="DK6411" s="11"/>
      <c r="DL6411" s="11"/>
      <c r="DM6411" s="11"/>
      <c r="DN6411" s="11"/>
    </row>
  </sheetData>
  <autoFilter ref="A1:DQ3870" xr:uid="{00000000-0001-0000-03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23</vt:i4>
      </vt:variant>
    </vt:vector>
  </HeadingPairs>
  <TitlesOfParts>
    <vt:vector size="27" baseType="lpstr">
      <vt:lpstr>Table - Non-Residential</vt:lpstr>
      <vt:lpstr>Temp</vt:lpstr>
      <vt:lpstr>Names</vt:lpstr>
      <vt:lpstr>NonRes Data</vt:lpstr>
      <vt:lpstr>Aggregator</vt:lpstr>
      <vt:lpstr>Aggregators</vt:lpstr>
      <vt:lpstr>AutoDR</vt:lpstr>
      <vt:lpstr>AutoDRs</vt:lpstr>
      <vt:lpstr>Data</vt:lpstr>
      <vt:lpstr>Data_Headers</vt:lpstr>
      <vt:lpstr>Date</vt:lpstr>
      <vt:lpstr>DualDR</vt:lpstr>
      <vt:lpstr>DualDRs</vt:lpstr>
      <vt:lpstr>EventWindow</vt:lpstr>
      <vt:lpstr>Industries</vt:lpstr>
      <vt:lpstr>Industry</vt:lpstr>
      <vt:lpstr>LCA</vt:lpstr>
      <vt:lpstr>LCAs</vt:lpstr>
      <vt:lpstr>Lookup_Key</vt:lpstr>
      <vt:lpstr>Lookup_Segment</vt:lpstr>
      <vt:lpstr>Product</vt:lpstr>
      <vt:lpstr>Products</vt:lpstr>
      <vt:lpstr>ResultType</vt:lpstr>
      <vt:lpstr>SASize</vt:lpstr>
      <vt:lpstr>SizeDesc</vt:lpstr>
      <vt:lpstr>Sublap</vt:lpstr>
      <vt:lpstr>Sublaps</vt:lpstr>
    </vt:vector>
  </TitlesOfParts>
  <Company>AMERESCO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Abigail</dc:creator>
  <cp:lastModifiedBy>Nguyen, Abigail</cp:lastModifiedBy>
  <dcterms:created xsi:type="dcterms:W3CDTF">2015-12-29T21:28:55Z</dcterms:created>
  <dcterms:modified xsi:type="dcterms:W3CDTF">2023-03-02T18:18:30Z</dcterms:modified>
</cp:coreProperties>
</file>